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drawings/drawing7.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3105" yWindow="255" windowWidth="16050" windowHeight="12045" tabRatio="914"/>
  </bookViews>
  <sheets>
    <sheet name="memo" sheetId="24" r:id="rId1"/>
    <sheet name="通知類" sheetId="1" r:id="rId2"/>
    <sheet name="宿泊" sheetId="22" r:id="rId3"/>
    <sheet name="赴任旅費" sheetId="21" r:id="rId4"/>
    <sheet name="赴旅支払事務" sheetId="39" r:id="rId5"/>
    <sheet name="旅費支給要領" sheetId="38" r:id="rId6"/>
    <sheet name="条例・指針" sheetId="20" r:id="rId7"/>
    <sheet name="宿泊学習" sheetId="2" r:id="rId8"/>
    <sheet name="引率" sheetId="9" r:id="rId9"/>
    <sheet name="起点内" sheetId="3" r:id="rId10"/>
    <sheet name="2km" sheetId="7" r:id="rId11"/>
    <sheet name="鉄道" sheetId="8" r:id="rId12"/>
    <sheet name="ｾﾝﾀｰ" sheetId="10" r:id="rId13"/>
    <sheet name="駐車場等" sheetId="11" r:id="rId14"/>
    <sheet name="ｔａｘｉ" sheetId="12" r:id="rId15"/>
    <sheet name="その他" sheetId="13" r:id="rId16"/>
    <sheet name="駐車場簿" sheetId="14" r:id="rId17"/>
    <sheet name="高速承認簿" sheetId="15" r:id="rId18"/>
    <sheet name="渡船簿" sheetId="16" r:id="rId19"/>
    <sheet name="ｔａｘｉ簿" sheetId="17" r:id="rId20"/>
    <sheet name="修学旅行明細" sheetId="18" r:id="rId21"/>
    <sheet name="事前協議書" sheetId="43" r:id="rId22"/>
    <sheet name="航空賃" sheetId="25" r:id="rId23"/>
    <sheet name="附属票" sheetId="23" r:id="rId24"/>
    <sheet name="移転しない調べ等" sheetId="28" r:id="rId25"/>
    <sheet name="委任状" sheetId="29" r:id="rId26"/>
    <sheet name="口座変更" sheetId="30" r:id="rId27"/>
    <sheet name="証明貼付" sheetId="33" r:id="rId28"/>
    <sheet name="請求書記載箇所" sheetId="34" state="hidden" r:id="rId29"/>
    <sheet name="着任日" sheetId="36" r:id="rId30"/>
    <sheet name="有料道路" sheetId="40" r:id="rId31"/>
    <sheet name="派遣" sheetId="41" r:id="rId32"/>
    <sheet name="引率以外" sheetId="42" r:id="rId33"/>
    <sheet name="甲地" sheetId="44" r:id="rId34"/>
  </sheets>
  <definedNames>
    <definedName name="_xlnm.Print_Area" localSheetId="26">口座変更!$A$1:$AZ$35</definedName>
    <definedName name="_xlnm.Print_Area" localSheetId="21">事前協議書!$A$1:$X$49</definedName>
  </definedNames>
  <calcPr calcId="125725"/>
</workbook>
</file>

<file path=xl/calcChain.xml><?xml version="1.0" encoding="utf-8"?>
<calcChain xmlns="http://schemas.openxmlformats.org/spreadsheetml/2006/main">
  <c r="AI132" i="1"/>
  <c r="A56" i="8"/>
  <c r="A978" i="1"/>
  <c r="AE56" i="8" s="1"/>
  <c r="A221" i="22"/>
  <c r="A54"/>
  <c r="AD935" i="1"/>
  <c r="A87" i="9"/>
  <c r="AD195" i="22" s="1"/>
  <c r="A60" i="1"/>
  <c r="AE180" i="7" s="1"/>
  <c r="A192" i="1" l="1"/>
  <c r="AD13" i="40" s="1"/>
  <c r="A40" i="38"/>
  <c r="BM15" i="30" s="1"/>
  <c r="A155" i="8"/>
  <c r="AI131" i="1" s="1"/>
  <c r="A961"/>
  <c r="AH24" i="9" s="1"/>
  <c r="A120" i="3"/>
  <c r="T416" i="9" s="1"/>
  <c r="A419"/>
  <c r="AG117" i="3" s="1"/>
  <c r="L134"/>
  <c r="R514" i="9"/>
  <c r="A794" i="1"/>
  <c r="AF53" i="22" s="1"/>
  <c r="F8" i="34" l="1"/>
  <c r="M11"/>
  <c r="Z8" i="33" l="1"/>
  <c r="AA8"/>
  <c r="A114" i="9"/>
  <c r="AC7" i="33" s="1"/>
  <c r="V87" i="2"/>
  <c r="G87"/>
  <c r="N87" s="1"/>
  <c r="S574" i="9"/>
  <c r="R519"/>
  <c r="R252" i="2"/>
  <c r="R221"/>
  <c r="R114"/>
  <c r="S48"/>
  <c r="V552" i="9"/>
  <c r="AC447"/>
  <c r="A43"/>
  <c r="AE446" s="1"/>
  <c r="V330" i="1"/>
  <c r="AD290"/>
  <c r="S47" i="2"/>
  <c r="R251" s="1"/>
  <c r="D290" i="1"/>
  <c r="B290"/>
  <c r="S321" s="1"/>
  <c r="R327" l="1"/>
  <c r="G330"/>
  <c r="N330" s="1"/>
  <c r="AH501" i="22"/>
  <c r="L504"/>
  <c r="U498"/>
  <c r="D91" i="1"/>
  <c r="A35" i="9"/>
  <c r="AD391" s="1"/>
  <c r="I33" i="18"/>
  <c r="AJ552" i="13"/>
  <c r="AL550"/>
  <c r="AL544"/>
  <c r="AJ528"/>
  <c r="AL525"/>
  <c r="AL518"/>
  <c r="A513"/>
  <c r="AP482"/>
  <c r="AP480"/>
  <c r="AK471"/>
  <c r="X468"/>
  <c r="AP456"/>
  <c r="AP453"/>
  <c r="X444"/>
  <c r="AP431"/>
  <c r="X424"/>
  <c r="X399"/>
  <c r="AO391"/>
  <c r="AO388"/>
  <c r="AO350"/>
  <c r="AO348"/>
  <c r="AO328"/>
  <c r="AO326"/>
  <c r="AP298"/>
  <c r="AP296"/>
  <c r="X287"/>
  <c r="AO279"/>
  <c r="AO276"/>
  <c r="X246"/>
  <c r="X221"/>
  <c r="AO212"/>
  <c r="AO209"/>
  <c r="AJ199"/>
  <c r="AO187"/>
  <c r="AO183"/>
  <c r="AJ73"/>
  <c r="L182" i="11"/>
  <c r="U175"/>
  <c r="L158"/>
  <c r="U151"/>
  <c r="L134"/>
  <c r="U127"/>
  <c r="R403" i="8"/>
  <c r="AO73" i="13" l="1"/>
  <c r="C557"/>
  <c r="H560"/>
  <c r="A705" i="9"/>
  <c r="U686"/>
  <c r="BO662"/>
  <c r="A660"/>
  <c r="BN659"/>
  <c r="AD686" l="1"/>
  <c r="A283"/>
  <c r="A189"/>
  <c r="AE11" i="18" s="1"/>
  <c r="AK54" i="9"/>
  <c r="AG586" s="1"/>
  <c r="AH54"/>
  <c r="AD54"/>
  <c r="AA54"/>
  <c r="A263" i="2"/>
  <c r="R257"/>
  <c r="R226"/>
  <c r="R119"/>
  <c r="U111"/>
  <c r="V89"/>
  <c r="V58" s="1"/>
  <c r="R84"/>
  <c r="G56"/>
  <c r="R53"/>
  <c r="AM573" i="20"/>
  <c r="AK573"/>
  <c r="AI573"/>
  <c r="AG573"/>
  <c r="AE573"/>
  <c r="AC573"/>
  <c r="AA573"/>
  <c r="Y573"/>
  <c r="AE557"/>
  <c r="AB557"/>
  <c r="Y557"/>
  <c r="R424" i="21"/>
  <c r="P424"/>
  <c r="N424"/>
  <c r="L424"/>
  <c r="J424"/>
  <c r="H424"/>
  <c r="F424"/>
  <c r="D424"/>
  <c r="D417"/>
  <c r="L416"/>
  <c r="E402" s="1"/>
  <c r="F416"/>
  <c r="E405" s="1"/>
  <c r="AK477" i="22"/>
  <c r="AS475"/>
  <c r="AK475"/>
  <c r="AS473"/>
  <c r="AK473"/>
  <c r="U450"/>
  <c r="A418"/>
  <c r="M411"/>
  <c r="J411"/>
  <c r="M404"/>
  <c r="J404"/>
  <c r="M399"/>
  <c r="J399"/>
  <c r="D399"/>
  <c r="A316"/>
  <c r="P292"/>
  <c r="M292"/>
  <c r="AI10"/>
  <c r="AF10"/>
  <c r="AC10"/>
  <c r="A703" i="1"/>
  <c r="AR662" i="9" s="1"/>
  <c r="A674" i="1"/>
  <c r="AH26" i="18" s="1"/>
  <c r="A640" i="1"/>
  <c r="AG253" i="9" s="1"/>
  <c r="N56" i="2" l="1"/>
  <c r="N552" i="9" s="1"/>
  <c r="G552"/>
  <c r="AL118"/>
  <c r="AS719" i="1"/>
  <c r="AB263" i="22"/>
  <c r="Z128" i="25"/>
  <c r="AE558" i="13"/>
  <c r="J53" i="9"/>
  <c r="AQ689"/>
  <c r="AI663" i="1"/>
  <c r="AD69" i="23"/>
  <c r="AF92" i="11"/>
  <c r="AD438" i="21"/>
  <c r="AC7" i="9"/>
  <c r="AF161"/>
  <c r="AD586"/>
  <c r="W586" s="1"/>
  <c r="T586" s="1"/>
  <c r="G400" i="21"/>
  <c r="E396" s="1"/>
  <c r="AE430" i="22"/>
  <c r="AB430" s="1"/>
  <c r="AE426" s="1"/>
  <c r="AB426" s="1"/>
  <c r="N629" i="1"/>
  <c r="K629"/>
  <c r="A582"/>
  <c r="AG331" i="22" s="1"/>
  <c r="A549" i="1"/>
  <c r="AF301" i="22" s="1"/>
  <c r="P540" i="1"/>
  <c r="M540"/>
  <c r="A491"/>
  <c r="AF241" i="22" s="1"/>
  <c r="L325" i="1"/>
  <c r="W321"/>
  <c r="W320"/>
  <c r="W319"/>
  <c r="W318"/>
  <c r="U318"/>
  <c r="W317"/>
  <c r="W316"/>
  <c r="A280"/>
  <c r="AR165" s="1"/>
  <c r="AE160"/>
  <c r="AB160"/>
  <c r="AE156"/>
  <c r="AB156"/>
  <c r="AG150"/>
  <c r="A132"/>
  <c r="AF453" i="21" s="1"/>
  <c r="G103" i="1"/>
  <c r="J540" s="1"/>
  <c r="D103"/>
  <c r="G540" s="1"/>
  <c r="G96"/>
  <c r="S96" s="1"/>
  <c r="D96"/>
  <c r="G91"/>
  <c r="G399" i="22" s="1"/>
  <c r="A35" i="1"/>
  <c r="J69" i="24"/>
  <c r="S543" i="9" l="1"/>
  <c r="R549" s="1"/>
  <c r="S573"/>
  <c r="R578" s="1"/>
  <c r="S91" i="1"/>
  <c r="P91" s="1"/>
  <c r="P103"/>
  <c r="P411" i="22" s="1"/>
  <c r="P96" i="1"/>
  <c r="G404" i="22"/>
  <c r="D404" s="1"/>
  <c r="J292"/>
  <c r="G411"/>
  <c r="H629" i="1"/>
  <c r="E629" s="1"/>
  <c r="D411" i="22"/>
  <c r="S404" s="1"/>
  <c r="G292"/>
  <c r="AB282" s="1"/>
  <c r="AG281" s="1"/>
  <c r="AF281" s="1"/>
  <c r="AE281" s="1"/>
  <c r="AD281" s="1"/>
  <c r="AC281" s="1"/>
  <c r="AB281" s="1"/>
  <c r="S103" i="1"/>
  <c r="AF4" i="2"/>
  <c r="M69" i="24"/>
  <c r="G140" i="3"/>
  <c r="G189" i="7"/>
  <c r="G69" i="24"/>
  <c r="G68" s="1"/>
  <c r="S540" i="1" l="1"/>
  <c r="Q629"/>
  <c r="S292" i="22"/>
  <c r="S399"/>
  <c r="P399" s="1"/>
  <c r="P404"/>
  <c r="V292"/>
  <c r="T381" s="1"/>
  <c r="T629" i="1"/>
  <c r="S411" i="22"/>
  <c r="V540" i="1"/>
  <c r="Q381" i="22" l="1"/>
  <c r="N381" s="1"/>
  <c r="K381" s="1"/>
  <c r="H381" s="1"/>
  <c r="E381" s="1"/>
</calcChain>
</file>

<file path=xl/comments1.xml><?xml version="1.0" encoding="utf-8"?>
<comments xmlns="http://schemas.openxmlformats.org/spreadsheetml/2006/main">
  <authors>
    <author>今村賢二</author>
    <author xml:space="preserve"> </author>
  </authors>
  <commentList>
    <comment ref="I4" authorId="0">
      <text>
        <r>
          <rPr>
            <sz val="9"/>
            <color indexed="81"/>
            <rFont val="ＭＳ Ｐゴシック"/>
            <family val="3"/>
            <charset val="128"/>
          </rPr>
          <t xml:space="preserve">日付４／１
</t>
        </r>
      </text>
    </comment>
    <comment ref="Q4" authorId="1">
      <text>
        <r>
          <rPr>
            <b/>
            <sz val="9"/>
            <color indexed="81"/>
            <rFont val="ＭＳ Ｐゴシック"/>
            <family val="3"/>
            <charset val="128"/>
          </rPr>
          <t>日付３／３１</t>
        </r>
      </text>
    </comment>
    <comment ref="D8" authorId="1">
      <text>
        <r>
          <rPr>
            <b/>
            <sz val="9"/>
            <color indexed="81"/>
            <rFont val="ＭＳ Ｐゴシック"/>
            <family val="3"/>
            <charset val="128"/>
          </rPr>
          <t>提出日付例４／５</t>
        </r>
      </text>
    </comment>
    <comment ref="I33" authorId="0">
      <text>
        <r>
          <rPr>
            <sz val="9"/>
            <color indexed="81"/>
            <rFont val="ＭＳ Ｐゴシック"/>
            <family val="3"/>
            <charset val="128"/>
          </rPr>
          <t xml:space="preserve">日付４／１
</t>
        </r>
      </text>
    </comment>
    <comment ref="Q33" authorId="1">
      <text>
        <r>
          <rPr>
            <b/>
            <sz val="9"/>
            <color indexed="81"/>
            <rFont val="ＭＳ Ｐゴシック"/>
            <family val="3"/>
            <charset val="128"/>
          </rPr>
          <t>日付３／３１</t>
        </r>
      </text>
    </comment>
    <comment ref="D36" authorId="1">
      <text>
        <r>
          <rPr>
            <b/>
            <sz val="9"/>
            <color indexed="81"/>
            <rFont val="ＭＳ Ｐゴシック"/>
            <family val="3"/>
            <charset val="128"/>
          </rPr>
          <t>提出日付例４／５</t>
        </r>
      </text>
    </comment>
  </commentList>
</comments>
</file>

<file path=xl/sharedStrings.xml><?xml version="1.0" encoding="utf-8"?>
<sst xmlns="http://schemas.openxmlformats.org/spreadsheetml/2006/main" count="10354" uniqueCount="4425">
  <si>
    <t>(事務連絡）</t>
    <rPh sb="1" eb="3">
      <t>ジム</t>
    </rPh>
    <rPh sb="3" eb="5">
      <t>レンラク</t>
    </rPh>
    <phoneticPr fontId="2"/>
  </si>
  <si>
    <t>人事課給与係長</t>
    <rPh sb="0" eb="2">
      <t>ジンジ</t>
    </rPh>
    <rPh sb="2" eb="3">
      <t>カ</t>
    </rPh>
    <rPh sb="3" eb="5">
      <t>キュウヨ</t>
    </rPh>
    <rPh sb="5" eb="7">
      <t>カカリチョウ</t>
    </rPh>
    <phoneticPr fontId="2"/>
  </si>
  <si>
    <t>記</t>
    <rPh sb="0" eb="1">
      <t>キ</t>
    </rPh>
    <phoneticPr fontId="2"/>
  </si>
  <si>
    <t>在勤公署から半径2㎞未満の地域の取扱い</t>
    <rPh sb="0" eb="2">
      <t>ザイキン</t>
    </rPh>
    <rPh sb="2" eb="4">
      <t>コウショ</t>
    </rPh>
    <rPh sb="6" eb="8">
      <t>ハンケイ</t>
    </rPh>
    <rPh sb="10" eb="12">
      <t>ミマン</t>
    </rPh>
    <rPh sb="13" eb="15">
      <t>チイキ</t>
    </rPh>
    <rPh sb="16" eb="18">
      <t>トリアツカ</t>
    </rPh>
    <phoneticPr fontId="2"/>
  </si>
  <si>
    <t>(1)</t>
    <phoneticPr fontId="2"/>
  </si>
  <si>
    <t>(2)</t>
    <phoneticPr fontId="2"/>
  </si>
  <si>
    <t>出張，別勤の取扱い</t>
    <rPh sb="0" eb="2">
      <t>シュッチョウ</t>
    </rPh>
    <rPh sb="3" eb="4">
      <t>ベツ</t>
    </rPh>
    <rPh sb="4" eb="5">
      <t>キン</t>
    </rPh>
    <rPh sb="6" eb="8">
      <t>トリアツカ</t>
    </rPh>
    <phoneticPr fontId="2"/>
  </si>
  <si>
    <t>本庁各課ほか略　旅費担当係長殿</t>
    <rPh sb="0" eb="2">
      <t>ホンチョウ</t>
    </rPh>
    <rPh sb="2" eb="4">
      <t>カクカ</t>
    </rPh>
    <rPh sb="6" eb="7">
      <t>リャク</t>
    </rPh>
    <rPh sb="8" eb="10">
      <t>リョヒ</t>
    </rPh>
    <rPh sb="10" eb="12">
      <t>タントウ</t>
    </rPh>
    <rPh sb="12" eb="14">
      <t>カカリチョウ</t>
    </rPh>
    <rPh sb="14" eb="15">
      <t>ドノ</t>
    </rPh>
    <phoneticPr fontId="2"/>
  </si>
  <si>
    <r>
      <t>旅費を支給する場合を</t>
    </r>
    <r>
      <rPr>
        <sz val="10"/>
        <color rgb="FFFF0000"/>
        <rFont val="ＭＳ 明朝"/>
        <family val="1"/>
        <charset val="128"/>
      </rPr>
      <t>出張</t>
    </r>
    <r>
      <rPr>
        <sz val="10"/>
        <color theme="1"/>
        <rFont val="ＭＳ 明朝"/>
        <family val="2"/>
        <charset val="128"/>
      </rPr>
      <t>扱いとし，旅費を支給しない場合(公共交通機関の回数券を現物支給する場合を含む。）を</t>
    </r>
    <r>
      <rPr>
        <sz val="10"/>
        <color rgb="FFFF0000"/>
        <rFont val="ＭＳ 明朝"/>
        <family val="1"/>
        <charset val="128"/>
      </rPr>
      <t>別勤</t>
    </r>
    <r>
      <rPr>
        <sz val="10"/>
        <color theme="1"/>
        <rFont val="ＭＳ 明朝"/>
        <family val="2"/>
        <charset val="128"/>
      </rPr>
      <t>扱いとする。</t>
    </r>
    <rPh sb="0" eb="2">
      <t>リョヒ</t>
    </rPh>
    <rPh sb="3" eb="5">
      <t>シキュウ</t>
    </rPh>
    <rPh sb="7" eb="9">
      <t>バアイ</t>
    </rPh>
    <rPh sb="10" eb="12">
      <t>シュッチョウ</t>
    </rPh>
    <rPh sb="12" eb="13">
      <t>アツカ</t>
    </rPh>
    <rPh sb="17" eb="19">
      <t>リョヒ</t>
    </rPh>
    <rPh sb="20" eb="22">
      <t>シキュウ</t>
    </rPh>
    <rPh sb="25" eb="27">
      <t>バアイ</t>
    </rPh>
    <rPh sb="28" eb="30">
      <t>コウキョウ</t>
    </rPh>
    <rPh sb="30" eb="32">
      <t>コウツウ</t>
    </rPh>
    <rPh sb="32" eb="34">
      <t>キカン</t>
    </rPh>
    <rPh sb="35" eb="38">
      <t>カイスウケン</t>
    </rPh>
    <rPh sb="39" eb="41">
      <t>ゲンブツ</t>
    </rPh>
    <rPh sb="41" eb="43">
      <t>シキュウ</t>
    </rPh>
    <rPh sb="45" eb="47">
      <t>バアイ</t>
    </rPh>
    <rPh sb="48" eb="49">
      <t>フク</t>
    </rPh>
    <rPh sb="53" eb="54">
      <t>ベツ</t>
    </rPh>
    <rPh sb="54" eb="55">
      <t>キン</t>
    </rPh>
    <rPh sb="55" eb="56">
      <t>アツカ</t>
    </rPh>
    <phoneticPr fontId="2"/>
  </si>
  <si>
    <t>旅費を支給しなくても出張扱いになる場合</t>
    <rPh sb="0" eb="2">
      <t>リョヒ</t>
    </rPh>
    <rPh sb="3" eb="5">
      <t>シキュウ</t>
    </rPh>
    <rPh sb="10" eb="12">
      <t>シュッチョウ</t>
    </rPh>
    <rPh sb="12" eb="13">
      <t>アツカ</t>
    </rPh>
    <rPh sb="17" eb="19">
      <t>バアイ</t>
    </rPh>
    <phoneticPr fontId="2"/>
  </si>
  <si>
    <t>出張，別勤の違いについて</t>
    <rPh sb="0" eb="2">
      <t>シュッチョウ</t>
    </rPh>
    <rPh sb="3" eb="4">
      <t>ベツ</t>
    </rPh>
    <rPh sb="4" eb="5">
      <t>キン</t>
    </rPh>
    <rPh sb="6" eb="7">
      <t>チガ</t>
    </rPh>
    <phoneticPr fontId="2"/>
  </si>
  <si>
    <t>原則として，旅費を支給する場合を出張扱いとし，旅費を支給しない場合を別勤扱いとします。</t>
    <rPh sb="0" eb="2">
      <t>ゲンソク</t>
    </rPh>
    <rPh sb="6" eb="8">
      <t>リョヒ</t>
    </rPh>
    <rPh sb="9" eb="11">
      <t>シキュウ</t>
    </rPh>
    <rPh sb="13" eb="15">
      <t>バアイ</t>
    </rPh>
    <rPh sb="16" eb="18">
      <t>シュッチョウ</t>
    </rPh>
    <rPh sb="18" eb="19">
      <t>アツカ</t>
    </rPh>
    <rPh sb="23" eb="25">
      <t>リョヒ</t>
    </rPh>
    <rPh sb="26" eb="28">
      <t>シキュウ</t>
    </rPh>
    <rPh sb="31" eb="33">
      <t>バアイ</t>
    </rPh>
    <rPh sb="34" eb="35">
      <t>ベツ</t>
    </rPh>
    <rPh sb="35" eb="36">
      <t>キン</t>
    </rPh>
    <rPh sb="36" eb="37">
      <t>アツカ</t>
    </rPh>
    <phoneticPr fontId="2"/>
  </si>
  <si>
    <t>(平成17年度第2回肝属地区小・中学校事務職員研修会資料）</t>
    <rPh sb="1" eb="3">
      <t>ヘイセイ</t>
    </rPh>
    <rPh sb="5" eb="7">
      <t>ネンド</t>
    </rPh>
    <rPh sb="7" eb="8">
      <t>ダイ</t>
    </rPh>
    <rPh sb="9" eb="10">
      <t>カイ</t>
    </rPh>
    <rPh sb="10" eb="12">
      <t>キモツキ</t>
    </rPh>
    <rPh sb="12" eb="14">
      <t>チク</t>
    </rPh>
    <rPh sb="14" eb="15">
      <t>ショウ</t>
    </rPh>
    <rPh sb="16" eb="19">
      <t>チュウガッコウ</t>
    </rPh>
    <rPh sb="19" eb="21">
      <t>ジム</t>
    </rPh>
    <rPh sb="21" eb="23">
      <t>ショクイン</t>
    </rPh>
    <rPh sb="23" eb="26">
      <t>ケンシュウカイ</t>
    </rPh>
    <rPh sb="26" eb="28">
      <t>シリョウ</t>
    </rPh>
    <phoneticPr fontId="2"/>
  </si>
  <si>
    <t>また，同一起点内で在勤公署から2㎞を超える地点への旅行は，旅行諸雑費(２００円）を支給するため「出張」扱いとなります。</t>
    <rPh sb="3" eb="5">
      <t>ドウイツ</t>
    </rPh>
    <rPh sb="5" eb="7">
      <t>キテン</t>
    </rPh>
    <rPh sb="7" eb="8">
      <t>ナイ</t>
    </rPh>
    <rPh sb="9" eb="11">
      <t>ザイキン</t>
    </rPh>
    <rPh sb="11" eb="13">
      <t>コウショ</t>
    </rPh>
    <rPh sb="18" eb="19">
      <t>コ</t>
    </rPh>
    <rPh sb="21" eb="23">
      <t>チテン</t>
    </rPh>
    <rPh sb="25" eb="27">
      <t>リョコウ</t>
    </rPh>
    <rPh sb="29" eb="31">
      <t>リョコウ</t>
    </rPh>
    <rPh sb="31" eb="34">
      <t>ショザッピ</t>
    </rPh>
    <rPh sb="38" eb="39">
      <t>エン</t>
    </rPh>
    <rPh sb="41" eb="43">
      <t>シキュウ</t>
    </rPh>
    <rPh sb="48" eb="50">
      <t>シュッチョウ</t>
    </rPh>
    <rPh sb="51" eb="52">
      <t>アツカ</t>
    </rPh>
    <phoneticPr fontId="2"/>
  </si>
  <si>
    <t>例えば，徒歩による遠足の児童引率等で，2㎞未満で起点をまたがる旅行の場合，車賃(鉄道賃）は，起点間が徒歩のため支給しません。また，旅行諸雑費は，２㎞未満のため支給できず，勤務処理は「別勤」扱いです。</t>
    <rPh sb="0" eb="1">
      <t>タト</t>
    </rPh>
    <rPh sb="4" eb="6">
      <t>トホ</t>
    </rPh>
    <rPh sb="9" eb="11">
      <t>エンソク</t>
    </rPh>
    <rPh sb="12" eb="14">
      <t>ジドウ</t>
    </rPh>
    <rPh sb="14" eb="16">
      <t>インソツ</t>
    </rPh>
    <rPh sb="16" eb="17">
      <t>トウ</t>
    </rPh>
    <rPh sb="21" eb="23">
      <t>ミマン</t>
    </rPh>
    <rPh sb="24" eb="26">
      <t>キテン</t>
    </rPh>
    <rPh sb="31" eb="33">
      <t>リョコウ</t>
    </rPh>
    <rPh sb="34" eb="36">
      <t>バアイ</t>
    </rPh>
    <rPh sb="37" eb="38">
      <t>シャ</t>
    </rPh>
    <rPh sb="38" eb="39">
      <t>チン</t>
    </rPh>
    <rPh sb="40" eb="42">
      <t>テツドウ</t>
    </rPh>
    <rPh sb="42" eb="43">
      <t>チン</t>
    </rPh>
    <rPh sb="46" eb="48">
      <t>キテン</t>
    </rPh>
    <rPh sb="48" eb="49">
      <t>カン</t>
    </rPh>
    <rPh sb="50" eb="52">
      <t>トホ</t>
    </rPh>
    <rPh sb="55" eb="57">
      <t>シキュウ</t>
    </rPh>
    <rPh sb="65" eb="67">
      <t>リョコウ</t>
    </rPh>
    <rPh sb="67" eb="70">
      <t>ショザッピ</t>
    </rPh>
    <rPh sb="74" eb="76">
      <t>ミマン</t>
    </rPh>
    <rPh sb="79" eb="81">
      <t>シキュウ</t>
    </rPh>
    <rPh sb="85" eb="87">
      <t>キンム</t>
    </rPh>
    <rPh sb="87" eb="89">
      <t>ショリ</t>
    </rPh>
    <rPh sb="91" eb="92">
      <t>ベツ</t>
    </rPh>
    <rPh sb="92" eb="93">
      <t>キン</t>
    </rPh>
    <rPh sb="94" eb="95">
      <t>アツカ</t>
    </rPh>
    <phoneticPr fontId="2"/>
  </si>
  <si>
    <t>旅費改正概要</t>
    <rPh sb="0" eb="2">
      <t>リョヒ</t>
    </rPh>
    <rPh sb="2" eb="4">
      <t>カイセイ</t>
    </rPh>
    <rPh sb="4" eb="6">
      <t>ガイヨウ</t>
    </rPh>
    <phoneticPr fontId="2"/>
  </si>
  <si>
    <t>日当廃止，旅行諸雑費の支給等</t>
    <rPh sb="0" eb="2">
      <t>ニットウ</t>
    </rPh>
    <rPh sb="2" eb="4">
      <t>ハイシ</t>
    </rPh>
    <rPh sb="5" eb="7">
      <t>リョコウ</t>
    </rPh>
    <rPh sb="7" eb="10">
      <t>ショザッピ</t>
    </rPh>
    <rPh sb="11" eb="13">
      <t>シキュウ</t>
    </rPh>
    <rPh sb="13" eb="14">
      <t>トウ</t>
    </rPh>
    <phoneticPr fontId="2"/>
  </si>
  <si>
    <t>県外旅行1200円</t>
    <rPh sb="0" eb="2">
      <t>ケンガイ</t>
    </rPh>
    <rPh sb="2" eb="4">
      <t>リョコウ</t>
    </rPh>
    <rPh sb="8" eb="9">
      <t>エン</t>
    </rPh>
    <phoneticPr fontId="2"/>
  </si>
  <si>
    <t>※１</t>
    <phoneticPr fontId="2"/>
  </si>
  <si>
    <t>半径2㎞未満の地域の決定については，本庁にあっては，出納室会計課長が，出先機関にあっては，各特別出納員及び出納員が決定する。</t>
    <rPh sb="0" eb="2">
      <t>ハンケイ</t>
    </rPh>
    <rPh sb="4" eb="6">
      <t>ミマン</t>
    </rPh>
    <rPh sb="7" eb="9">
      <t>チイキ</t>
    </rPh>
    <rPh sb="10" eb="12">
      <t>ケッテイ</t>
    </rPh>
    <rPh sb="18" eb="20">
      <t>ホンチョウ</t>
    </rPh>
    <rPh sb="26" eb="29">
      <t>スイトウシツ</t>
    </rPh>
    <rPh sb="29" eb="31">
      <t>カイケイ</t>
    </rPh>
    <rPh sb="31" eb="33">
      <t>カチョウ</t>
    </rPh>
    <rPh sb="35" eb="37">
      <t>デサキ</t>
    </rPh>
    <rPh sb="37" eb="39">
      <t>キカン</t>
    </rPh>
    <rPh sb="45" eb="46">
      <t>カク</t>
    </rPh>
    <rPh sb="46" eb="48">
      <t>トクベツ</t>
    </rPh>
    <rPh sb="48" eb="50">
      <t>スイトウ</t>
    </rPh>
    <rPh sb="50" eb="51">
      <t>イン</t>
    </rPh>
    <rPh sb="51" eb="52">
      <t>オヨ</t>
    </rPh>
    <rPh sb="53" eb="55">
      <t>スイトウ</t>
    </rPh>
    <rPh sb="55" eb="56">
      <t>イン</t>
    </rPh>
    <rPh sb="57" eb="59">
      <t>ケッテイ</t>
    </rPh>
    <phoneticPr fontId="2"/>
  </si>
  <si>
    <t>※２</t>
    <phoneticPr fontId="2"/>
  </si>
  <si>
    <t>(3)</t>
    <phoneticPr fontId="2"/>
  </si>
  <si>
    <t>在勤地内旅行の旅費</t>
    <rPh sb="0" eb="3">
      <t>ザイキンチ</t>
    </rPh>
    <rPh sb="3" eb="4">
      <t>ナイ</t>
    </rPh>
    <rPh sb="4" eb="6">
      <t>リョコウ</t>
    </rPh>
    <rPh sb="7" eb="9">
      <t>リョヒ</t>
    </rPh>
    <phoneticPr fontId="2"/>
  </si>
  <si>
    <t>(4)</t>
    <phoneticPr fontId="2"/>
  </si>
  <si>
    <t>在勤地以外の同一地域内旅行の旅費</t>
    <rPh sb="0" eb="3">
      <t>ザイキンチ</t>
    </rPh>
    <rPh sb="3" eb="5">
      <t>イガイ</t>
    </rPh>
    <rPh sb="6" eb="8">
      <t>ドウイツ</t>
    </rPh>
    <rPh sb="8" eb="11">
      <t>チイキナイ</t>
    </rPh>
    <rPh sb="11" eb="13">
      <t>リョコウ</t>
    </rPh>
    <rPh sb="14" eb="16">
      <t>リョヒ</t>
    </rPh>
    <phoneticPr fontId="2"/>
  </si>
  <si>
    <t>(5)</t>
    <phoneticPr fontId="2"/>
  </si>
  <si>
    <t>※</t>
    <phoneticPr fontId="2"/>
  </si>
  <si>
    <t>取扱いについては，領収書による実費額の精算払とする。</t>
    <rPh sb="0" eb="2">
      <t>トリアツカ</t>
    </rPh>
    <rPh sb="9" eb="12">
      <t>リョウシュウショ</t>
    </rPh>
    <rPh sb="15" eb="17">
      <t>ジッピ</t>
    </rPh>
    <rPh sb="17" eb="18">
      <t>ガク</t>
    </rPh>
    <rPh sb="19" eb="21">
      <t>セイサン</t>
    </rPh>
    <rPh sb="21" eb="22">
      <t>ハラ</t>
    </rPh>
    <phoneticPr fontId="2"/>
  </si>
  <si>
    <t>(←※旅行諸雑費の間違いかな.原本どおり）</t>
    <rPh sb="3" eb="5">
      <t>リョコウ</t>
    </rPh>
    <rPh sb="5" eb="8">
      <t>ショザッピ</t>
    </rPh>
    <rPh sb="9" eb="11">
      <t>マチガ</t>
    </rPh>
    <rPh sb="15" eb="17">
      <t>ゲンポン</t>
    </rPh>
    <phoneticPr fontId="2"/>
  </si>
  <si>
    <t>宿泊料，食卓料，移転料の支給等</t>
    <rPh sb="0" eb="3">
      <t>シュクハクリョウ</t>
    </rPh>
    <rPh sb="4" eb="6">
      <t>ショクタク</t>
    </rPh>
    <rPh sb="6" eb="7">
      <t>リョウ</t>
    </rPh>
    <rPh sb="8" eb="11">
      <t>イテンリョウ</t>
    </rPh>
    <rPh sb="12" eb="14">
      <t>シキュウ</t>
    </rPh>
    <rPh sb="14" eb="15">
      <t>トウ</t>
    </rPh>
    <phoneticPr fontId="2"/>
  </si>
  <si>
    <t>(1)</t>
    <phoneticPr fontId="2"/>
  </si>
  <si>
    <t>宿泊料</t>
    <rPh sb="0" eb="3">
      <t>シュクハクリョウ</t>
    </rPh>
    <phoneticPr fontId="2"/>
  </si>
  <si>
    <t>(2)</t>
  </si>
  <si>
    <t>(2)</t>
    <phoneticPr fontId="2"/>
  </si>
  <si>
    <t>食卓料</t>
    <rPh sb="0" eb="2">
      <t>ショクタク</t>
    </rPh>
    <rPh sb="2" eb="3">
      <t>リョウ</t>
    </rPh>
    <phoneticPr fontId="2"/>
  </si>
  <si>
    <t>(3)</t>
  </si>
  <si>
    <t>(3)</t>
    <phoneticPr fontId="2"/>
  </si>
  <si>
    <t>移転料</t>
    <rPh sb="0" eb="3">
      <t>イテンリョウ</t>
    </rPh>
    <phoneticPr fontId="2"/>
  </si>
  <si>
    <t>下表のとおり</t>
    <rPh sb="0" eb="2">
      <t>カヒョウ</t>
    </rPh>
    <phoneticPr fontId="2"/>
  </si>
  <si>
    <t>区分</t>
    <rPh sb="0" eb="2">
      <t>クブン</t>
    </rPh>
    <phoneticPr fontId="2"/>
  </si>
  <si>
    <t>全職員</t>
    <rPh sb="0" eb="3">
      <t>ゼンショクイン</t>
    </rPh>
    <phoneticPr fontId="2"/>
  </si>
  <si>
    <t>(4)</t>
    <phoneticPr fontId="2"/>
  </si>
  <si>
    <t>甲地</t>
    <rPh sb="0" eb="1">
      <t>キノエ</t>
    </rPh>
    <rPh sb="1" eb="2">
      <t>チ</t>
    </rPh>
    <phoneticPr fontId="2"/>
  </si>
  <si>
    <t>乙地</t>
    <rPh sb="0" eb="1">
      <t>オツ</t>
    </rPh>
    <rPh sb="1" eb="2">
      <t>チ</t>
    </rPh>
    <phoneticPr fontId="2"/>
  </si>
  <si>
    <t>宿泊料定額</t>
    <rPh sb="0" eb="3">
      <t>シュクハクリョウ</t>
    </rPh>
    <rPh sb="3" eb="5">
      <t>テイガク</t>
    </rPh>
    <phoneticPr fontId="2"/>
  </si>
  <si>
    <t>朝食代相当額</t>
    <rPh sb="0" eb="3">
      <t>チョウショクダイ</t>
    </rPh>
    <rPh sb="3" eb="6">
      <t>ソウトウガク</t>
    </rPh>
    <phoneticPr fontId="2"/>
  </si>
  <si>
    <t>減額後の支給額</t>
    <rPh sb="0" eb="2">
      <t>ゲンガク</t>
    </rPh>
    <rPh sb="2" eb="3">
      <t>ゴ</t>
    </rPh>
    <rPh sb="4" eb="7">
      <t>シキュウガク</t>
    </rPh>
    <phoneticPr fontId="2"/>
  </si>
  <si>
    <t>①</t>
    <phoneticPr fontId="2"/>
  </si>
  <si>
    <t>別表１</t>
    <rPh sb="0" eb="2">
      <t>ベッピョウ</t>
    </rPh>
    <phoneticPr fontId="2"/>
  </si>
  <si>
    <t>国内旅行における朝食代相当額</t>
    <rPh sb="0" eb="2">
      <t>コクナイ</t>
    </rPh>
    <rPh sb="2" eb="4">
      <t>リョコウ</t>
    </rPh>
    <rPh sb="8" eb="11">
      <t>チョウショクダイ</t>
    </rPh>
    <rPh sb="11" eb="14">
      <t>ソウトウガク</t>
    </rPh>
    <phoneticPr fontId="2"/>
  </si>
  <si>
    <t>②</t>
    <phoneticPr fontId="2"/>
  </si>
  <si>
    <t>別表２</t>
    <rPh sb="0" eb="2">
      <t>ベッピョウ</t>
    </rPh>
    <phoneticPr fontId="2"/>
  </si>
  <si>
    <t>国内旅行における夕食代相当額</t>
    <rPh sb="0" eb="2">
      <t>コクナイ</t>
    </rPh>
    <rPh sb="2" eb="4">
      <t>リョコウ</t>
    </rPh>
    <rPh sb="8" eb="10">
      <t>ユウショク</t>
    </rPh>
    <rPh sb="10" eb="11">
      <t>ヨ</t>
    </rPh>
    <rPh sb="11" eb="14">
      <t>ソウトウガク</t>
    </rPh>
    <phoneticPr fontId="2"/>
  </si>
  <si>
    <t>夕食代相当額</t>
    <rPh sb="0" eb="3">
      <t>ユウショクダイ</t>
    </rPh>
    <rPh sb="3" eb="6">
      <t>ソウトウガク</t>
    </rPh>
    <phoneticPr fontId="2"/>
  </si>
  <si>
    <t>③</t>
    <phoneticPr fontId="2"/>
  </si>
  <si>
    <t>④</t>
    <phoneticPr fontId="2"/>
  </si>
  <si>
    <t>別表４～６現行のとおり</t>
    <rPh sb="0" eb="2">
      <t>ベッピョウ</t>
    </rPh>
    <rPh sb="5" eb="7">
      <t>ゲンコウ</t>
    </rPh>
    <phoneticPr fontId="2"/>
  </si>
  <si>
    <t>別表３削除</t>
    <rPh sb="0" eb="2">
      <t>ベッピョウ</t>
    </rPh>
    <rPh sb="3" eb="5">
      <t>サクジョ</t>
    </rPh>
    <phoneticPr fontId="2"/>
  </si>
  <si>
    <t>⑤</t>
    <phoneticPr fontId="2"/>
  </si>
  <si>
    <t>別表７</t>
    <rPh sb="0" eb="2">
      <t>ベッピョウ</t>
    </rPh>
    <phoneticPr fontId="2"/>
  </si>
  <si>
    <t>国内旅行における宿泊料金相当額</t>
    <rPh sb="0" eb="2">
      <t>コクナイ</t>
    </rPh>
    <rPh sb="2" eb="4">
      <t>リョコウ</t>
    </rPh>
    <rPh sb="8" eb="11">
      <t>シュクハクリョウ</t>
    </rPh>
    <rPh sb="11" eb="12">
      <t>キン</t>
    </rPh>
    <rPh sb="12" eb="15">
      <t>ソウトウガク</t>
    </rPh>
    <phoneticPr fontId="2"/>
  </si>
  <si>
    <t>船員を除く日額旅費の廃止</t>
    <rPh sb="0" eb="2">
      <t>センイン</t>
    </rPh>
    <rPh sb="3" eb="4">
      <t>ノゾ</t>
    </rPh>
    <rPh sb="5" eb="7">
      <t>ニチガク</t>
    </rPh>
    <rPh sb="7" eb="9">
      <t>リョヒ</t>
    </rPh>
    <rPh sb="10" eb="12">
      <t>ハイシ</t>
    </rPh>
    <phoneticPr fontId="2"/>
  </si>
  <si>
    <t>※</t>
    <phoneticPr fontId="2"/>
  </si>
  <si>
    <t>順路指針の廃止</t>
    <rPh sb="0" eb="2">
      <t>ジュンロ</t>
    </rPh>
    <rPh sb="2" eb="4">
      <t>シシン</t>
    </rPh>
    <rPh sb="5" eb="7">
      <t>ハイシ</t>
    </rPh>
    <phoneticPr fontId="2"/>
  </si>
  <si>
    <t>交通手段による陸路(車賃)単価の設定</t>
    <rPh sb="0" eb="2">
      <t>コウツウ</t>
    </rPh>
    <rPh sb="2" eb="4">
      <t>シュダン</t>
    </rPh>
    <rPh sb="7" eb="9">
      <t>リクロ</t>
    </rPh>
    <rPh sb="10" eb="11">
      <t>シャ</t>
    </rPh>
    <rPh sb="11" eb="12">
      <t>チン</t>
    </rPh>
    <rPh sb="13" eb="15">
      <t>タンカ</t>
    </rPh>
    <rPh sb="16" eb="18">
      <t>セッテイ</t>
    </rPh>
    <phoneticPr fontId="2"/>
  </si>
  <si>
    <t>鉄道賃の割引切符</t>
    <rPh sb="0" eb="2">
      <t>テツドウ</t>
    </rPh>
    <rPh sb="2" eb="3">
      <t>チン</t>
    </rPh>
    <rPh sb="4" eb="6">
      <t>ワリビキ</t>
    </rPh>
    <rPh sb="6" eb="8">
      <t>キップ</t>
    </rPh>
    <phoneticPr fontId="2"/>
  </si>
  <si>
    <t>特急料金等の支給要件の緩和</t>
    <rPh sb="0" eb="2">
      <t>トッキュウ</t>
    </rPh>
    <rPh sb="2" eb="4">
      <t>リョウキン</t>
    </rPh>
    <rPh sb="4" eb="5">
      <t>トウ</t>
    </rPh>
    <rPh sb="6" eb="8">
      <t>シキュウ</t>
    </rPh>
    <rPh sb="8" eb="10">
      <t>ヨウケン</t>
    </rPh>
    <rPh sb="11" eb="13">
      <t>カンワ</t>
    </rPh>
    <phoneticPr fontId="2"/>
  </si>
  <si>
    <t>赴任旅行</t>
    <rPh sb="0" eb="2">
      <t>フニン</t>
    </rPh>
    <rPh sb="2" eb="4">
      <t>リョコウ</t>
    </rPh>
    <phoneticPr fontId="2"/>
  </si>
  <si>
    <t>①</t>
    <phoneticPr fontId="2"/>
  </si>
  <si>
    <t>(1)</t>
    <phoneticPr fontId="2"/>
  </si>
  <si>
    <t>②</t>
    <phoneticPr fontId="2"/>
  </si>
  <si>
    <t>(2)</t>
    <phoneticPr fontId="2"/>
  </si>
  <si>
    <t>着後手当</t>
    <rPh sb="0" eb="2">
      <t>チャクゴ</t>
    </rPh>
    <rPh sb="2" eb="4">
      <t>テアテ</t>
    </rPh>
    <phoneticPr fontId="2"/>
  </si>
  <si>
    <t>③</t>
    <phoneticPr fontId="2"/>
  </si>
  <si>
    <t>日当廃止に伴う改正</t>
    <rPh sb="0" eb="2">
      <t>ニットウ</t>
    </rPh>
    <rPh sb="2" eb="4">
      <t>ハイシ</t>
    </rPh>
    <rPh sb="5" eb="6">
      <t>トモナ</t>
    </rPh>
    <rPh sb="7" eb="9">
      <t>カイセイ</t>
    </rPh>
    <phoneticPr fontId="2"/>
  </si>
  <si>
    <t>・</t>
    <phoneticPr fontId="2"/>
  </si>
  <si>
    <t>県内移転＝旅行諸雑費4日+宿泊料４夜分</t>
    <rPh sb="0" eb="2">
      <t>ケンナイ</t>
    </rPh>
    <rPh sb="2" eb="4">
      <t>イテン</t>
    </rPh>
    <rPh sb="5" eb="7">
      <t>リョコウ</t>
    </rPh>
    <rPh sb="7" eb="10">
      <t>ショザッピ</t>
    </rPh>
    <rPh sb="11" eb="12">
      <t>ニチ</t>
    </rPh>
    <rPh sb="13" eb="16">
      <t>シュクハクリョウ</t>
    </rPh>
    <rPh sb="17" eb="18">
      <t>ヤ</t>
    </rPh>
    <rPh sb="18" eb="19">
      <t>フン</t>
    </rPh>
    <phoneticPr fontId="2"/>
  </si>
  <si>
    <t>県外移転＝旅行諸雑費５日+宿泊料５夜分</t>
    <rPh sb="0" eb="2">
      <t>ケンガイ</t>
    </rPh>
    <rPh sb="2" eb="4">
      <t>イテン</t>
    </rPh>
    <rPh sb="5" eb="7">
      <t>リョコウ</t>
    </rPh>
    <rPh sb="7" eb="10">
      <t>ショザッピ</t>
    </rPh>
    <rPh sb="11" eb="12">
      <t>ニチ</t>
    </rPh>
    <rPh sb="13" eb="16">
      <t>シュクハクリョウ</t>
    </rPh>
    <rPh sb="17" eb="18">
      <t>ヤ</t>
    </rPh>
    <rPh sb="18" eb="19">
      <t>フン</t>
    </rPh>
    <phoneticPr fontId="2"/>
  </si>
  <si>
    <t>新規採用職員についても一般職員と同様の取扱いとする。</t>
    <rPh sb="0" eb="2">
      <t>シンキ</t>
    </rPh>
    <rPh sb="2" eb="4">
      <t>サイヨウ</t>
    </rPh>
    <rPh sb="4" eb="6">
      <t>ショクイン</t>
    </rPh>
    <rPh sb="11" eb="13">
      <t>イッパン</t>
    </rPh>
    <rPh sb="13" eb="15">
      <t>ショクイン</t>
    </rPh>
    <rPh sb="16" eb="18">
      <t>ドウヨウ</t>
    </rPh>
    <rPh sb="19" eb="21">
      <t>トリアツカ</t>
    </rPh>
    <phoneticPr fontId="2"/>
  </si>
  <si>
    <r>
      <t>職員の交通費については，離島及び県外移転の場合，航空賃及び高速船料金を実態に応じて支給できるものとする。航空賃の額の確認については，普通旅行命令と同様とする。</t>
    </r>
    <r>
      <rPr>
        <sz val="10"/>
        <color rgb="FFFF0000"/>
        <rFont val="ＭＳ 明朝"/>
        <family val="1"/>
        <charset val="128"/>
      </rPr>
      <t>（扶養親族については，現行規定のとおり）</t>
    </r>
    <rPh sb="0" eb="2">
      <t>ショクイン</t>
    </rPh>
    <rPh sb="3" eb="6">
      <t>コウツウヒ</t>
    </rPh>
    <rPh sb="12" eb="14">
      <t>リトウ</t>
    </rPh>
    <rPh sb="14" eb="15">
      <t>オヨ</t>
    </rPh>
    <rPh sb="16" eb="18">
      <t>ケンガイ</t>
    </rPh>
    <rPh sb="18" eb="20">
      <t>イテン</t>
    </rPh>
    <rPh sb="21" eb="23">
      <t>バアイ</t>
    </rPh>
    <rPh sb="24" eb="26">
      <t>コウクウ</t>
    </rPh>
    <rPh sb="26" eb="27">
      <t>チン</t>
    </rPh>
    <rPh sb="27" eb="28">
      <t>オヨ</t>
    </rPh>
    <rPh sb="29" eb="32">
      <t>コウソクセン</t>
    </rPh>
    <rPh sb="32" eb="34">
      <t>リョウキン</t>
    </rPh>
    <rPh sb="35" eb="37">
      <t>ジッタイ</t>
    </rPh>
    <rPh sb="38" eb="39">
      <t>オウ</t>
    </rPh>
    <rPh sb="41" eb="43">
      <t>シキュウ</t>
    </rPh>
    <rPh sb="52" eb="54">
      <t>コウクウ</t>
    </rPh>
    <rPh sb="54" eb="55">
      <t>チン</t>
    </rPh>
    <rPh sb="56" eb="57">
      <t>ガク</t>
    </rPh>
    <rPh sb="58" eb="60">
      <t>カクニン</t>
    </rPh>
    <rPh sb="66" eb="68">
      <t>フツウ</t>
    </rPh>
    <rPh sb="68" eb="70">
      <t>リョコウ</t>
    </rPh>
    <rPh sb="70" eb="72">
      <t>メイレイ</t>
    </rPh>
    <rPh sb="73" eb="75">
      <t>ドウヨウ</t>
    </rPh>
    <rPh sb="80" eb="82">
      <t>フヨウ</t>
    </rPh>
    <rPh sb="82" eb="84">
      <t>シンゾク</t>
    </rPh>
    <rPh sb="90" eb="92">
      <t>ゲンコウ</t>
    </rPh>
    <rPh sb="92" eb="94">
      <t>キテイ</t>
    </rPh>
    <phoneticPr fontId="2"/>
  </si>
  <si>
    <t>旅費調整(条例３０条調整）</t>
    <rPh sb="0" eb="2">
      <t>リョヒ</t>
    </rPh>
    <rPh sb="2" eb="4">
      <t>チョウセイ</t>
    </rPh>
    <rPh sb="5" eb="7">
      <t>ジョウレイ</t>
    </rPh>
    <rPh sb="9" eb="10">
      <t>ジョウ</t>
    </rPh>
    <rPh sb="10" eb="12">
      <t>チョウセイ</t>
    </rPh>
    <phoneticPr fontId="2"/>
  </si>
  <si>
    <t>ホテルパック旅行に伴う航空賃の減額調整</t>
    <rPh sb="6" eb="8">
      <t>リョコウ</t>
    </rPh>
    <rPh sb="9" eb="10">
      <t>トモナ</t>
    </rPh>
    <rPh sb="11" eb="13">
      <t>コウクウ</t>
    </rPh>
    <rPh sb="13" eb="14">
      <t>チン</t>
    </rPh>
    <rPh sb="15" eb="17">
      <t>ゲンガク</t>
    </rPh>
    <rPh sb="17" eb="19">
      <t>チョウセイ</t>
    </rPh>
    <phoneticPr fontId="2"/>
  </si>
  <si>
    <t>ホテルパック料金が素泊まりの場合</t>
    <rPh sb="6" eb="8">
      <t>リョウキン</t>
    </rPh>
    <rPh sb="9" eb="11">
      <t>スド</t>
    </rPh>
    <rPh sb="14" eb="16">
      <t>バアイ</t>
    </rPh>
    <phoneticPr fontId="2"/>
  </si>
  <si>
    <t>ホテルパック料金に朝食代又は夕食代のいずれかが含まれている場合</t>
    <rPh sb="6" eb="8">
      <t>リョウキン</t>
    </rPh>
    <rPh sb="9" eb="12">
      <t>チョウショクダイ</t>
    </rPh>
    <rPh sb="12" eb="13">
      <t>マタ</t>
    </rPh>
    <rPh sb="14" eb="17">
      <t>ユウショクダイ</t>
    </rPh>
    <rPh sb="23" eb="24">
      <t>フク</t>
    </rPh>
    <rPh sb="29" eb="31">
      <t>バアイ</t>
    </rPh>
    <phoneticPr fontId="2"/>
  </si>
  <si>
    <t>ホテルパック料金に朝食代又は夕食代の両方が含まれている場合</t>
    <rPh sb="6" eb="8">
      <t>リョウキン</t>
    </rPh>
    <rPh sb="9" eb="12">
      <t>チョウショクダイ</t>
    </rPh>
    <rPh sb="12" eb="13">
      <t>マタ</t>
    </rPh>
    <rPh sb="14" eb="17">
      <t>ユウショクダイ</t>
    </rPh>
    <rPh sb="18" eb="20">
      <t>リョウホウ</t>
    </rPh>
    <rPh sb="21" eb="22">
      <t>フク</t>
    </rPh>
    <rPh sb="27" eb="29">
      <t>バアイ</t>
    </rPh>
    <phoneticPr fontId="2"/>
  </si>
  <si>
    <t>※１</t>
    <phoneticPr fontId="2"/>
  </si>
  <si>
    <t>※２</t>
    <phoneticPr fontId="2"/>
  </si>
  <si>
    <t>領収書に具体的な記載がない場合は，内容がわかるパンフレット等の写しを領収書に添付させるものとする。</t>
    <rPh sb="0" eb="3">
      <t>リョウシュウショ</t>
    </rPh>
    <rPh sb="4" eb="7">
      <t>グタイテキ</t>
    </rPh>
    <rPh sb="8" eb="10">
      <t>キサイ</t>
    </rPh>
    <rPh sb="13" eb="15">
      <t>バアイ</t>
    </rPh>
    <rPh sb="17" eb="19">
      <t>ナイヨウ</t>
    </rPh>
    <rPh sb="29" eb="30">
      <t>トウ</t>
    </rPh>
    <rPh sb="31" eb="32">
      <t>ウツ</t>
    </rPh>
    <rPh sb="34" eb="37">
      <t>リョウシュウショ</t>
    </rPh>
    <rPh sb="38" eb="40">
      <t>テンプ</t>
    </rPh>
    <phoneticPr fontId="2"/>
  </si>
  <si>
    <t>宿泊研修に係る旅費調整</t>
    <rPh sb="0" eb="2">
      <t>シュクハク</t>
    </rPh>
    <rPh sb="2" eb="4">
      <t>ケンシュウ</t>
    </rPh>
    <rPh sb="5" eb="6">
      <t>カカ</t>
    </rPh>
    <rPh sb="7" eb="9">
      <t>リョヒ</t>
    </rPh>
    <rPh sb="9" eb="11">
      <t>チョウセイ</t>
    </rPh>
    <phoneticPr fontId="2"/>
  </si>
  <si>
    <t>別添</t>
    <rPh sb="0" eb="2">
      <t>ベッテン</t>
    </rPh>
    <phoneticPr fontId="2"/>
  </si>
  <si>
    <t>05/３/３１所長決裁</t>
    <rPh sb="7" eb="9">
      <t>ショチョウ</t>
    </rPh>
    <rPh sb="9" eb="11">
      <t>ケッサイ</t>
    </rPh>
    <phoneticPr fontId="2"/>
  </si>
  <si>
    <t>鹿児島県総合教育センター</t>
    <rPh sb="0" eb="4">
      <t>カゴシマケン</t>
    </rPh>
    <rPh sb="4" eb="6">
      <t>ソウゴウ</t>
    </rPh>
    <rPh sb="6" eb="8">
      <t>キョウイク</t>
    </rPh>
    <phoneticPr fontId="2"/>
  </si>
  <si>
    <t>短期研修</t>
    <rPh sb="0" eb="2">
      <t>タンキ</t>
    </rPh>
    <rPh sb="2" eb="4">
      <t>ケンシュウ</t>
    </rPh>
    <phoneticPr fontId="2"/>
  </si>
  <si>
    <t>対象となる研修</t>
    <rPh sb="0" eb="2">
      <t>タイショウ</t>
    </rPh>
    <rPh sb="5" eb="7">
      <t>ケンシュウ</t>
    </rPh>
    <phoneticPr fontId="2"/>
  </si>
  <si>
    <t>総合教育センターが所管し実施する短期研修講座(移動講座及びへき地移動講座を除く）とする。</t>
    <rPh sb="0" eb="2">
      <t>ソウゴウ</t>
    </rPh>
    <rPh sb="2" eb="4">
      <t>キョウイク</t>
    </rPh>
    <rPh sb="9" eb="11">
      <t>ショカン</t>
    </rPh>
    <rPh sb="12" eb="14">
      <t>ジッシ</t>
    </rPh>
    <rPh sb="16" eb="18">
      <t>タンキ</t>
    </rPh>
    <rPh sb="18" eb="20">
      <t>ケンシュウ</t>
    </rPh>
    <rPh sb="20" eb="22">
      <t>コウザ</t>
    </rPh>
    <rPh sb="23" eb="25">
      <t>イドウ</t>
    </rPh>
    <rPh sb="25" eb="27">
      <t>コウザ</t>
    </rPh>
    <rPh sb="27" eb="28">
      <t>オヨ</t>
    </rPh>
    <rPh sb="31" eb="32">
      <t>チ</t>
    </rPh>
    <rPh sb="32" eb="34">
      <t>イドウ</t>
    </rPh>
    <rPh sb="34" eb="36">
      <t>コウザ</t>
    </rPh>
    <rPh sb="37" eb="38">
      <t>ノゾ</t>
    </rPh>
    <phoneticPr fontId="2"/>
  </si>
  <si>
    <t>支給基準</t>
    <rPh sb="0" eb="2">
      <t>シキュウ</t>
    </rPh>
    <rPh sb="2" eb="4">
      <t>キジュン</t>
    </rPh>
    <phoneticPr fontId="2"/>
  </si>
  <si>
    <t>(4)</t>
  </si>
  <si>
    <t>(5)</t>
  </si>
  <si>
    <t>研修日数が1日の講座に出席する場合は，離島(熊毛地区，大島地区，鹿児島郡，薩摩川内市甑島，東町獅子島，出水市桂島）にある学校に勤務する教職員を除き日帰り計算で旅費を支給する。</t>
    <rPh sb="0" eb="2">
      <t>ケンシュウ</t>
    </rPh>
    <rPh sb="2" eb="4">
      <t>ニッスウ</t>
    </rPh>
    <rPh sb="6" eb="7">
      <t>ニチ</t>
    </rPh>
    <rPh sb="8" eb="10">
      <t>コウザ</t>
    </rPh>
    <rPh sb="11" eb="13">
      <t>シュッセキ</t>
    </rPh>
    <rPh sb="15" eb="17">
      <t>バアイ</t>
    </rPh>
    <rPh sb="19" eb="21">
      <t>リトウ</t>
    </rPh>
    <rPh sb="22" eb="24">
      <t>クマゲ</t>
    </rPh>
    <rPh sb="24" eb="26">
      <t>チク</t>
    </rPh>
    <rPh sb="27" eb="29">
      <t>オオシマ</t>
    </rPh>
    <rPh sb="29" eb="31">
      <t>チク</t>
    </rPh>
    <rPh sb="32" eb="36">
      <t>カゴシマグン</t>
    </rPh>
    <rPh sb="37" eb="42">
      <t>サツマセンダイシ</t>
    </rPh>
    <rPh sb="42" eb="44">
      <t>コシキジマ</t>
    </rPh>
    <rPh sb="45" eb="47">
      <t>アズマチョウ</t>
    </rPh>
    <rPh sb="47" eb="49">
      <t>シシ</t>
    </rPh>
    <rPh sb="49" eb="50">
      <t>ジマ</t>
    </rPh>
    <rPh sb="51" eb="54">
      <t>イズミシ</t>
    </rPh>
    <rPh sb="54" eb="55">
      <t>カツラ</t>
    </rPh>
    <rPh sb="55" eb="56">
      <t>ジマ</t>
    </rPh>
    <rPh sb="60" eb="62">
      <t>ガッコウ</t>
    </rPh>
    <rPh sb="63" eb="65">
      <t>キンム</t>
    </rPh>
    <rPh sb="67" eb="70">
      <t>キョウショクイン</t>
    </rPh>
    <rPh sb="71" eb="72">
      <t>ノゾ</t>
    </rPh>
    <rPh sb="73" eb="75">
      <t>ヒガエ</t>
    </rPh>
    <rPh sb="76" eb="78">
      <t>ケイサン</t>
    </rPh>
    <rPh sb="79" eb="81">
      <t>リョヒ</t>
    </rPh>
    <rPh sb="82" eb="84">
      <t>シキュウ</t>
    </rPh>
    <phoneticPr fontId="2"/>
  </si>
  <si>
    <t>離島(熊毛地区，大島地区，鹿児島郡，薩摩川内市甑島，東町獅子島，出水市桂島）にある学校に勤務する教職員が短期研修に参加した場合の旅費は次のとおりとする。</t>
    <rPh sb="0" eb="2">
      <t>リトウ</t>
    </rPh>
    <rPh sb="3" eb="5">
      <t>クマゲ</t>
    </rPh>
    <rPh sb="5" eb="7">
      <t>チク</t>
    </rPh>
    <rPh sb="8" eb="10">
      <t>オオシマ</t>
    </rPh>
    <rPh sb="10" eb="12">
      <t>チク</t>
    </rPh>
    <rPh sb="13" eb="17">
      <t>カゴシマグン</t>
    </rPh>
    <rPh sb="18" eb="23">
      <t>サツマセンダイシ</t>
    </rPh>
    <rPh sb="23" eb="25">
      <t>コシキジマ</t>
    </rPh>
    <rPh sb="26" eb="28">
      <t>アヅマチョウ</t>
    </rPh>
    <rPh sb="28" eb="31">
      <t>シシジマ</t>
    </rPh>
    <rPh sb="32" eb="35">
      <t>イズミシ</t>
    </rPh>
    <rPh sb="35" eb="36">
      <t>カツラ</t>
    </rPh>
    <rPh sb="36" eb="37">
      <t>ジマ</t>
    </rPh>
    <rPh sb="41" eb="43">
      <t>ガッコウ</t>
    </rPh>
    <rPh sb="44" eb="46">
      <t>キンム</t>
    </rPh>
    <rPh sb="48" eb="51">
      <t>キョウショクイン</t>
    </rPh>
    <rPh sb="52" eb="54">
      <t>タンキ</t>
    </rPh>
    <rPh sb="54" eb="56">
      <t>ケンシュウ</t>
    </rPh>
    <rPh sb="57" eb="59">
      <t>サンカ</t>
    </rPh>
    <rPh sb="61" eb="63">
      <t>バアイ</t>
    </rPh>
    <rPh sb="64" eb="66">
      <t>リョヒ</t>
    </rPh>
    <rPh sb="67" eb="68">
      <t>ツギ</t>
    </rPh>
    <phoneticPr fontId="2"/>
  </si>
  <si>
    <t>宿泊料は前泊，後泊を含め全て総合教育センターに宿泊するものとして計算し，支給する。</t>
    <rPh sb="0" eb="3">
      <t>シュクハクリョウ</t>
    </rPh>
    <rPh sb="4" eb="6">
      <t>ゼンパク</t>
    </rPh>
    <rPh sb="7" eb="9">
      <t>コウハク</t>
    </rPh>
    <rPh sb="10" eb="11">
      <t>フク</t>
    </rPh>
    <rPh sb="12" eb="13">
      <t>スベ</t>
    </rPh>
    <rPh sb="14" eb="16">
      <t>ソウゴウ</t>
    </rPh>
    <rPh sb="16" eb="18">
      <t>キョウイク</t>
    </rPh>
    <rPh sb="23" eb="25">
      <t>シュクハク</t>
    </rPh>
    <rPh sb="32" eb="34">
      <t>ケイサン</t>
    </rPh>
    <rPh sb="36" eb="38">
      <t>シキュウ</t>
    </rPh>
    <phoneticPr fontId="2"/>
  </si>
  <si>
    <t>口之永良部島，請島，与路島にある学校に勤務する教職員が前泊又は後泊を超えて宿泊する必要がある場合は，「鹿児島県学校職員の旅費に関する条例」による旅行諸雑費及び宿泊料を加算し支給する。</t>
    <rPh sb="0" eb="6">
      <t>クチノエラブジマ</t>
    </rPh>
    <rPh sb="7" eb="8">
      <t>ウ</t>
    </rPh>
    <rPh sb="8" eb="9">
      <t>シマ</t>
    </rPh>
    <rPh sb="10" eb="13">
      <t>ヨロシマ</t>
    </rPh>
    <rPh sb="16" eb="18">
      <t>ガッコウ</t>
    </rPh>
    <rPh sb="19" eb="21">
      <t>キンム</t>
    </rPh>
    <rPh sb="23" eb="26">
      <t>キョウショクイン</t>
    </rPh>
    <rPh sb="27" eb="29">
      <t>ゼンパク</t>
    </rPh>
    <rPh sb="29" eb="30">
      <t>マタ</t>
    </rPh>
    <rPh sb="31" eb="33">
      <t>コウハク</t>
    </rPh>
    <rPh sb="34" eb="35">
      <t>コ</t>
    </rPh>
    <rPh sb="37" eb="39">
      <t>シュクハク</t>
    </rPh>
    <rPh sb="41" eb="43">
      <t>ヒツヨウ</t>
    </rPh>
    <rPh sb="46" eb="48">
      <t>バアイ</t>
    </rPh>
    <rPh sb="51" eb="55">
      <t>カゴシマケン</t>
    </rPh>
    <rPh sb="55" eb="57">
      <t>ガッコウ</t>
    </rPh>
    <rPh sb="57" eb="59">
      <t>ショクイン</t>
    </rPh>
    <rPh sb="60" eb="62">
      <t>リョヒ</t>
    </rPh>
    <rPh sb="63" eb="64">
      <t>カン</t>
    </rPh>
    <rPh sb="66" eb="68">
      <t>ジョウレイ</t>
    </rPh>
    <rPh sb="72" eb="74">
      <t>リョコウ</t>
    </rPh>
    <rPh sb="74" eb="77">
      <t>ショザッピ</t>
    </rPh>
    <rPh sb="77" eb="78">
      <t>オヨ</t>
    </rPh>
    <rPh sb="79" eb="82">
      <t>シュクハクリョウ</t>
    </rPh>
    <rPh sb="83" eb="85">
      <t>カサン</t>
    </rPh>
    <rPh sb="86" eb="88">
      <t>シキュウ</t>
    </rPh>
    <phoneticPr fontId="2"/>
  </si>
  <si>
    <r>
      <t>曽於・肝属・桜島地区にある学校に勤務する教職員の旅行で，公務使用承認を受けた私有車を使用する場合は，</t>
    </r>
    <r>
      <rPr>
        <sz val="10"/>
        <color rgb="FFFF0000"/>
        <rFont val="ＭＳ 明朝"/>
        <family val="1"/>
        <charset val="128"/>
      </rPr>
      <t>全行程陸路</t>
    </r>
    <r>
      <rPr>
        <sz val="10"/>
        <color theme="1"/>
        <rFont val="ＭＳ 明朝"/>
        <family val="2"/>
        <charset val="128"/>
      </rPr>
      <t>とし，「小浜」を経由地とする。ただし，総合教育センターから当該学校までの通算距離は公用車を利用したものとする。</t>
    </r>
    <rPh sb="0" eb="2">
      <t>ソオ</t>
    </rPh>
    <rPh sb="3" eb="5">
      <t>キモツキ</t>
    </rPh>
    <rPh sb="6" eb="8">
      <t>サクラジマ</t>
    </rPh>
    <rPh sb="8" eb="10">
      <t>チク</t>
    </rPh>
    <rPh sb="13" eb="15">
      <t>ガッコウ</t>
    </rPh>
    <rPh sb="16" eb="18">
      <t>キンム</t>
    </rPh>
    <rPh sb="20" eb="23">
      <t>キョウショクイン</t>
    </rPh>
    <rPh sb="24" eb="26">
      <t>リョコウ</t>
    </rPh>
    <rPh sb="28" eb="30">
      <t>コウム</t>
    </rPh>
    <rPh sb="30" eb="32">
      <t>シヨウ</t>
    </rPh>
    <rPh sb="32" eb="34">
      <t>ショウニン</t>
    </rPh>
    <rPh sb="35" eb="36">
      <t>ウ</t>
    </rPh>
    <rPh sb="38" eb="41">
      <t>シユウシャ</t>
    </rPh>
    <rPh sb="42" eb="44">
      <t>シヨウ</t>
    </rPh>
    <rPh sb="46" eb="48">
      <t>バアイ</t>
    </rPh>
    <rPh sb="50" eb="53">
      <t>ゼンコウテイ</t>
    </rPh>
    <rPh sb="53" eb="55">
      <t>リクロ</t>
    </rPh>
    <rPh sb="59" eb="61">
      <t>オバマ</t>
    </rPh>
    <rPh sb="63" eb="66">
      <t>ケイユチ</t>
    </rPh>
    <rPh sb="74" eb="76">
      <t>ソウゴウ</t>
    </rPh>
    <rPh sb="76" eb="78">
      <t>キョウイク</t>
    </rPh>
    <rPh sb="84" eb="86">
      <t>トウガイ</t>
    </rPh>
    <rPh sb="86" eb="88">
      <t>ガッコウ</t>
    </rPh>
    <rPh sb="91" eb="93">
      <t>ツウサン</t>
    </rPh>
    <rPh sb="93" eb="95">
      <t>キョリ</t>
    </rPh>
    <rPh sb="96" eb="99">
      <t>コウヨウシャ</t>
    </rPh>
    <rPh sb="100" eb="102">
      <t>リヨウ</t>
    </rPh>
    <phoneticPr fontId="2"/>
  </si>
  <si>
    <r>
      <t>研修日数が2日以上の講座に出席する場合で，総合教育センターから公用車を利用したものとして計算した通算距離が</t>
    </r>
    <r>
      <rPr>
        <sz val="10"/>
        <color rgb="FFFF0000"/>
        <rFont val="ＭＳ 明朝"/>
        <family val="1"/>
        <charset val="128"/>
      </rPr>
      <t>片道70㎞未満</t>
    </r>
    <r>
      <rPr>
        <sz val="10"/>
        <color theme="1"/>
        <rFont val="ＭＳ 明朝"/>
        <family val="2"/>
        <charset val="128"/>
      </rPr>
      <t>の場所にある学校に勤務する教職員の旅費は，連続日帰り計算で支給する。</t>
    </r>
    <rPh sb="0" eb="2">
      <t>ケンシュウ</t>
    </rPh>
    <rPh sb="2" eb="4">
      <t>ニッスウ</t>
    </rPh>
    <rPh sb="6" eb="7">
      <t>ニチ</t>
    </rPh>
    <rPh sb="7" eb="9">
      <t>イジョウ</t>
    </rPh>
    <rPh sb="10" eb="12">
      <t>コウザ</t>
    </rPh>
    <rPh sb="13" eb="15">
      <t>シュッセキ</t>
    </rPh>
    <rPh sb="17" eb="19">
      <t>バアイ</t>
    </rPh>
    <rPh sb="21" eb="23">
      <t>ソウゴウ</t>
    </rPh>
    <rPh sb="23" eb="25">
      <t>キョウイク</t>
    </rPh>
    <rPh sb="31" eb="34">
      <t>コウヨウシャ</t>
    </rPh>
    <rPh sb="35" eb="37">
      <t>リヨウ</t>
    </rPh>
    <rPh sb="44" eb="46">
      <t>ケイサン</t>
    </rPh>
    <rPh sb="48" eb="50">
      <t>ツウサン</t>
    </rPh>
    <rPh sb="50" eb="52">
      <t>キョリ</t>
    </rPh>
    <rPh sb="53" eb="55">
      <t>カタミチ</t>
    </rPh>
    <rPh sb="58" eb="60">
      <t>ミマン</t>
    </rPh>
    <rPh sb="61" eb="63">
      <t>バショ</t>
    </rPh>
    <rPh sb="66" eb="68">
      <t>ガッコウ</t>
    </rPh>
    <rPh sb="69" eb="71">
      <t>キンム</t>
    </rPh>
    <rPh sb="73" eb="76">
      <t>キョウショクイン</t>
    </rPh>
    <rPh sb="77" eb="79">
      <t>リョヒ</t>
    </rPh>
    <rPh sb="81" eb="83">
      <t>レンゾク</t>
    </rPh>
    <rPh sb="83" eb="85">
      <t>ヒガエ</t>
    </rPh>
    <rPh sb="86" eb="88">
      <t>ケイサン</t>
    </rPh>
    <rPh sb="89" eb="91">
      <t>シキュウ</t>
    </rPh>
    <phoneticPr fontId="2"/>
  </si>
  <si>
    <r>
      <t>研修日数が2日以上の講座に出席する場合で，総合教育センターから公用車を利用したものとして計算した通算距離が</t>
    </r>
    <r>
      <rPr>
        <sz val="10"/>
        <color rgb="FFFF0000"/>
        <rFont val="ＭＳ 明朝"/>
        <family val="1"/>
        <charset val="128"/>
      </rPr>
      <t>片道70㎞以上</t>
    </r>
    <r>
      <rPr>
        <sz val="10"/>
        <color theme="1"/>
        <rFont val="ＭＳ 明朝"/>
        <family val="2"/>
        <charset val="128"/>
      </rPr>
      <t>の場所にある学校(熊毛地区，大島地区，鹿児島郡，薩摩川内市甑島，東町獅子島，出水市桂島にある学校は除く）に勤務する教職員の旅費は，総合教育センターに宿泊するものとして計算し，支給する。</t>
    </r>
    <rPh sb="0" eb="2">
      <t>ケンシュウ</t>
    </rPh>
    <rPh sb="2" eb="4">
      <t>ニッスウ</t>
    </rPh>
    <rPh sb="6" eb="7">
      <t>ニチ</t>
    </rPh>
    <rPh sb="7" eb="9">
      <t>イジョウ</t>
    </rPh>
    <rPh sb="10" eb="12">
      <t>コウザ</t>
    </rPh>
    <rPh sb="13" eb="15">
      <t>シュッセキ</t>
    </rPh>
    <rPh sb="17" eb="19">
      <t>バアイ</t>
    </rPh>
    <rPh sb="21" eb="23">
      <t>ソウゴウ</t>
    </rPh>
    <rPh sb="23" eb="25">
      <t>キョウイク</t>
    </rPh>
    <rPh sb="31" eb="34">
      <t>コウヨウシャ</t>
    </rPh>
    <rPh sb="35" eb="37">
      <t>リヨウ</t>
    </rPh>
    <rPh sb="44" eb="46">
      <t>ケイサン</t>
    </rPh>
    <rPh sb="48" eb="50">
      <t>ツウサン</t>
    </rPh>
    <rPh sb="50" eb="52">
      <t>キョリ</t>
    </rPh>
    <rPh sb="53" eb="55">
      <t>カタミチ</t>
    </rPh>
    <rPh sb="58" eb="60">
      <t>イジョウ</t>
    </rPh>
    <rPh sb="61" eb="63">
      <t>バショ</t>
    </rPh>
    <rPh sb="66" eb="68">
      <t>ガッコウ</t>
    </rPh>
    <rPh sb="69" eb="71">
      <t>クマゲ</t>
    </rPh>
    <rPh sb="71" eb="73">
      <t>チク</t>
    </rPh>
    <rPh sb="74" eb="76">
      <t>オオシマ</t>
    </rPh>
    <rPh sb="76" eb="78">
      <t>チク</t>
    </rPh>
    <rPh sb="79" eb="83">
      <t>カゴシマグン</t>
    </rPh>
    <rPh sb="84" eb="89">
      <t>サツマセンダイシ</t>
    </rPh>
    <rPh sb="89" eb="91">
      <t>コシキジマ</t>
    </rPh>
    <rPh sb="92" eb="94">
      <t>アズマチョウ</t>
    </rPh>
    <rPh sb="94" eb="97">
      <t>シシジマ</t>
    </rPh>
    <rPh sb="98" eb="101">
      <t>イズミシ</t>
    </rPh>
    <rPh sb="101" eb="102">
      <t>カツラ</t>
    </rPh>
    <rPh sb="102" eb="103">
      <t>ジマ</t>
    </rPh>
    <rPh sb="106" eb="108">
      <t>ガッコウ</t>
    </rPh>
    <rPh sb="109" eb="110">
      <t>ノゾ</t>
    </rPh>
    <rPh sb="113" eb="115">
      <t>キンム</t>
    </rPh>
    <rPh sb="117" eb="120">
      <t>キョウショクイン</t>
    </rPh>
    <rPh sb="121" eb="123">
      <t>リョヒ</t>
    </rPh>
    <rPh sb="125" eb="127">
      <t>ソウゴウ</t>
    </rPh>
    <rPh sb="127" eb="129">
      <t>キョウイク</t>
    </rPh>
    <rPh sb="134" eb="136">
      <t>シュクハク</t>
    </rPh>
    <rPh sb="143" eb="145">
      <t>ケイサン</t>
    </rPh>
    <rPh sb="147" eb="149">
      <t>シキュウ</t>
    </rPh>
    <phoneticPr fontId="2"/>
  </si>
  <si>
    <r>
      <t>各島々と本土間の往復は船便利用とする。ただし，種子島・屋久島と鹿児島港間及び甑島各港と串木野港間の船賃は</t>
    </r>
    <r>
      <rPr>
        <sz val="10"/>
        <color rgb="FFFF0000"/>
        <rFont val="ＭＳ 明朝"/>
        <family val="1"/>
        <charset val="128"/>
      </rPr>
      <t>高速船</t>
    </r>
    <r>
      <rPr>
        <sz val="10"/>
        <color theme="1"/>
        <rFont val="ＭＳ 明朝"/>
        <family val="2"/>
        <charset val="128"/>
      </rPr>
      <t>利用の実費とする。</t>
    </r>
    <rPh sb="0" eb="1">
      <t>カク</t>
    </rPh>
    <rPh sb="1" eb="3">
      <t>シマジマ</t>
    </rPh>
    <rPh sb="4" eb="6">
      <t>ホンド</t>
    </rPh>
    <rPh sb="6" eb="7">
      <t>カン</t>
    </rPh>
    <rPh sb="8" eb="10">
      <t>オウフク</t>
    </rPh>
    <rPh sb="11" eb="13">
      <t>フナビン</t>
    </rPh>
    <rPh sb="13" eb="15">
      <t>リヨウ</t>
    </rPh>
    <rPh sb="23" eb="26">
      <t>タネガシマ</t>
    </rPh>
    <rPh sb="27" eb="30">
      <t>ヤクシマ</t>
    </rPh>
    <rPh sb="31" eb="35">
      <t>カゴシマコウ</t>
    </rPh>
    <rPh sb="35" eb="36">
      <t>アイダ</t>
    </rPh>
    <rPh sb="36" eb="37">
      <t>オヨ</t>
    </rPh>
    <rPh sb="38" eb="40">
      <t>コシキジマ</t>
    </rPh>
    <rPh sb="40" eb="42">
      <t>カクコウ</t>
    </rPh>
    <rPh sb="43" eb="46">
      <t>クシキノ</t>
    </rPh>
    <rPh sb="46" eb="47">
      <t>ミナト</t>
    </rPh>
    <rPh sb="47" eb="48">
      <t>アイダ</t>
    </rPh>
    <rPh sb="49" eb="51">
      <t>フナチン</t>
    </rPh>
    <rPh sb="52" eb="55">
      <t>コウソクセン</t>
    </rPh>
    <rPh sb="55" eb="57">
      <t>リヨウ</t>
    </rPh>
    <rPh sb="58" eb="60">
      <t>ジッピ</t>
    </rPh>
    <phoneticPr fontId="2"/>
  </si>
  <si>
    <t>総合教育センターにおける宿泊料</t>
    <rPh sb="0" eb="2">
      <t>ソウゴウ</t>
    </rPh>
    <rPh sb="2" eb="4">
      <t>キョウイク</t>
    </rPh>
    <rPh sb="12" eb="15">
      <t>シュクハクリョウ</t>
    </rPh>
    <phoneticPr fontId="2"/>
  </si>
  <si>
    <r>
      <t>総合教育センターにおける宿泊料は1日当たり</t>
    </r>
    <r>
      <rPr>
        <sz val="10"/>
        <color rgb="FFFF0000"/>
        <rFont val="ＭＳ 明朝"/>
        <family val="1"/>
        <charset val="128"/>
      </rPr>
      <t>870円</t>
    </r>
    <r>
      <rPr>
        <sz val="10"/>
        <color theme="1"/>
        <rFont val="ＭＳ 明朝"/>
        <family val="2"/>
        <charset val="128"/>
      </rPr>
      <t>とする。</t>
    </r>
    <rPh sb="0" eb="2">
      <t>ソウゴウ</t>
    </rPh>
    <rPh sb="2" eb="4">
      <t>キョウイク</t>
    </rPh>
    <rPh sb="12" eb="15">
      <t>シュクハクリョウ</t>
    </rPh>
    <rPh sb="17" eb="18">
      <t>ニチ</t>
    </rPh>
    <rPh sb="18" eb="19">
      <t>ア</t>
    </rPh>
    <rPh sb="24" eb="25">
      <t>エン</t>
    </rPh>
    <phoneticPr fontId="2"/>
  </si>
  <si>
    <t>その他</t>
    <rPh sb="2" eb="3">
      <t>タ</t>
    </rPh>
    <phoneticPr fontId="2"/>
  </si>
  <si>
    <t>Ⅱ</t>
    <phoneticPr fontId="2"/>
  </si>
  <si>
    <t>Ⅰ</t>
    <phoneticPr fontId="2"/>
  </si>
  <si>
    <t>長期研修</t>
    <rPh sb="0" eb="2">
      <t>チョウキ</t>
    </rPh>
    <rPh sb="2" eb="4">
      <t>ケンシュウ</t>
    </rPh>
    <phoneticPr fontId="2"/>
  </si>
  <si>
    <t>通勤手当の支給</t>
    <rPh sb="0" eb="2">
      <t>ツウキン</t>
    </rPh>
    <rPh sb="2" eb="4">
      <t>テアテ</t>
    </rPh>
    <rPh sb="5" eb="7">
      <t>シキュウ</t>
    </rPh>
    <phoneticPr fontId="2"/>
  </si>
  <si>
    <t>研修期間が，月の初日から末日までの期間の全日数にわたる期間については，総合教育センターを在勤公署とみなし，通勤手当を支給する。</t>
    <rPh sb="0" eb="2">
      <t>ケンシュウ</t>
    </rPh>
    <rPh sb="2" eb="4">
      <t>キカン</t>
    </rPh>
    <rPh sb="6" eb="7">
      <t>ゲツ</t>
    </rPh>
    <rPh sb="8" eb="10">
      <t>ショニチ</t>
    </rPh>
    <rPh sb="12" eb="14">
      <t>マツジツ</t>
    </rPh>
    <rPh sb="17" eb="19">
      <t>キカン</t>
    </rPh>
    <rPh sb="20" eb="23">
      <t>ゼンニッスウ</t>
    </rPh>
    <rPh sb="27" eb="29">
      <t>キカン</t>
    </rPh>
    <rPh sb="35" eb="37">
      <t>ソウゴウ</t>
    </rPh>
    <rPh sb="37" eb="39">
      <t>キョウイク</t>
    </rPh>
    <rPh sb="44" eb="46">
      <t>ザイキン</t>
    </rPh>
    <rPh sb="46" eb="48">
      <t>コウショ</t>
    </rPh>
    <rPh sb="53" eb="55">
      <t>ツウキン</t>
    </rPh>
    <rPh sb="55" eb="57">
      <t>テアテ</t>
    </rPh>
    <rPh sb="58" eb="60">
      <t>シキュウ</t>
    </rPh>
    <phoneticPr fontId="2"/>
  </si>
  <si>
    <t>前第1項に定める期間を除く研修期間については，旅費条例で定める交通費を支給する。</t>
    <rPh sb="0" eb="1">
      <t>マエ</t>
    </rPh>
    <rPh sb="1" eb="2">
      <t>ダイ</t>
    </rPh>
    <rPh sb="3" eb="4">
      <t>コウ</t>
    </rPh>
    <rPh sb="5" eb="6">
      <t>サダ</t>
    </rPh>
    <rPh sb="8" eb="10">
      <t>キカン</t>
    </rPh>
    <rPh sb="11" eb="12">
      <t>ノゾ</t>
    </rPh>
    <rPh sb="13" eb="15">
      <t>ケンシュウ</t>
    </rPh>
    <rPh sb="15" eb="17">
      <t>キカン</t>
    </rPh>
    <rPh sb="23" eb="25">
      <t>リョヒ</t>
    </rPh>
    <rPh sb="25" eb="27">
      <t>ジョウレイ</t>
    </rPh>
    <rPh sb="28" eb="29">
      <t>サダ</t>
    </rPh>
    <rPh sb="31" eb="34">
      <t>コウツウヒ</t>
    </rPh>
    <rPh sb="35" eb="37">
      <t>シキュウ</t>
    </rPh>
    <phoneticPr fontId="2"/>
  </si>
  <si>
    <t>旅費の支給基準</t>
    <rPh sb="0" eb="2">
      <t>リョヒ</t>
    </rPh>
    <rPh sb="3" eb="5">
      <t>シキュウ</t>
    </rPh>
    <rPh sb="5" eb="7">
      <t>キジュン</t>
    </rPh>
    <phoneticPr fontId="2"/>
  </si>
  <si>
    <t>居所を移転しないで長期研修に参加する者には，旅費は支給しない。</t>
    <rPh sb="0" eb="2">
      <t>キョショ</t>
    </rPh>
    <rPh sb="3" eb="5">
      <t>イテン</t>
    </rPh>
    <rPh sb="9" eb="11">
      <t>チョウキ</t>
    </rPh>
    <rPh sb="11" eb="13">
      <t>ケンシュウ</t>
    </rPh>
    <rPh sb="14" eb="16">
      <t>サンカ</t>
    </rPh>
    <rPh sb="18" eb="19">
      <t>モノ</t>
    </rPh>
    <rPh sb="22" eb="24">
      <t>リョヒ</t>
    </rPh>
    <rPh sb="25" eb="27">
      <t>シキュウ</t>
    </rPh>
    <phoneticPr fontId="2"/>
  </si>
  <si>
    <t>(3)</t>
    <phoneticPr fontId="2"/>
  </si>
  <si>
    <t>居所を移転して長期研修に参加する者</t>
    <rPh sb="0" eb="2">
      <t>キョショ</t>
    </rPh>
    <rPh sb="3" eb="5">
      <t>イテン</t>
    </rPh>
    <rPh sb="7" eb="9">
      <t>チョウキ</t>
    </rPh>
    <rPh sb="9" eb="11">
      <t>ケンシュウ</t>
    </rPh>
    <rPh sb="12" eb="14">
      <t>サンカ</t>
    </rPh>
    <rPh sb="16" eb="17">
      <t>モノ</t>
    </rPh>
    <phoneticPr fontId="2"/>
  </si>
  <si>
    <t>居所に要する経費の負担が生じない者</t>
    <rPh sb="0" eb="2">
      <t>キョショ</t>
    </rPh>
    <rPh sb="3" eb="4">
      <t>ヨウ</t>
    </rPh>
    <rPh sb="6" eb="8">
      <t>ケイヒ</t>
    </rPh>
    <rPh sb="9" eb="11">
      <t>フタン</t>
    </rPh>
    <rPh sb="12" eb="13">
      <t>ショウ</t>
    </rPh>
    <rPh sb="16" eb="17">
      <t>モノ</t>
    </rPh>
    <phoneticPr fontId="2"/>
  </si>
  <si>
    <t>総合教育センターを勤務公署とみなし鹿児島県学校職員の給与に関する条例に定める通勤手当が支給される対象となる期間については，研修日数に応じ宿泊料相当額として1日につき870円を支給する。</t>
    <rPh sb="0" eb="2">
      <t>ソウゴウ</t>
    </rPh>
    <rPh sb="2" eb="4">
      <t>キョウイク</t>
    </rPh>
    <rPh sb="9" eb="11">
      <t>キンム</t>
    </rPh>
    <rPh sb="11" eb="13">
      <t>コウショ</t>
    </rPh>
    <rPh sb="17" eb="21">
      <t>カゴシマケン</t>
    </rPh>
    <rPh sb="21" eb="23">
      <t>ガッコウ</t>
    </rPh>
    <rPh sb="23" eb="25">
      <t>ショクイン</t>
    </rPh>
    <rPh sb="26" eb="28">
      <t>キュウヨ</t>
    </rPh>
    <rPh sb="29" eb="30">
      <t>カン</t>
    </rPh>
    <rPh sb="32" eb="34">
      <t>ジョウレイ</t>
    </rPh>
    <rPh sb="35" eb="36">
      <t>サダ</t>
    </rPh>
    <rPh sb="38" eb="40">
      <t>ツウキン</t>
    </rPh>
    <rPh sb="40" eb="42">
      <t>テアテ</t>
    </rPh>
    <rPh sb="43" eb="45">
      <t>シキュウ</t>
    </rPh>
    <rPh sb="48" eb="50">
      <t>タイショウ</t>
    </rPh>
    <rPh sb="53" eb="55">
      <t>キカン</t>
    </rPh>
    <rPh sb="61" eb="63">
      <t>ケンシュウ</t>
    </rPh>
    <rPh sb="63" eb="65">
      <t>ニッスウ</t>
    </rPh>
    <rPh sb="66" eb="67">
      <t>オウ</t>
    </rPh>
    <rPh sb="68" eb="71">
      <t>シュクハクリョウ</t>
    </rPh>
    <rPh sb="71" eb="74">
      <t>ソウトウガク</t>
    </rPh>
    <rPh sb="78" eb="79">
      <t>ニチ</t>
    </rPh>
    <rPh sb="85" eb="86">
      <t>エン</t>
    </rPh>
    <rPh sb="87" eb="89">
      <t>シキュウ</t>
    </rPh>
    <phoneticPr fontId="2"/>
  </si>
  <si>
    <t>居所に要する経費の負担が生じる者</t>
    <rPh sb="0" eb="2">
      <t>キョショ</t>
    </rPh>
    <rPh sb="3" eb="4">
      <t>ヨウ</t>
    </rPh>
    <rPh sb="6" eb="8">
      <t>ケイヒ</t>
    </rPh>
    <rPh sb="9" eb="11">
      <t>フタン</t>
    </rPh>
    <rPh sb="12" eb="13">
      <t>ショウ</t>
    </rPh>
    <rPh sb="15" eb="16">
      <t>モノ</t>
    </rPh>
    <phoneticPr fontId="2"/>
  </si>
  <si>
    <t>ア</t>
    <phoneticPr fontId="2"/>
  </si>
  <si>
    <t>総合教育センターを勤務公署とみなし通勤手当が支給される対象となる期間については，研修日数に応じ宿泊料相当額として1日につき870円を支給する。</t>
    <rPh sb="0" eb="2">
      <t>ソウゴウ</t>
    </rPh>
    <rPh sb="2" eb="4">
      <t>キョウイク</t>
    </rPh>
    <rPh sb="9" eb="11">
      <t>キンム</t>
    </rPh>
    <rPh sb="11" eb="13">
      <t>コウショ</t>
    </rPh>
    <rPh sb="17" eb="19">
      <t>ツウキン</t>
    </rPh>
    <rPh sb="19" eb="21">
      <t>テアテ</t>
    </rPh>
    <rPh sb="22" eb="24">
      <t>シキュウ</t>
    </rPh>
    <rPh sb="27" eb="29">
      <t>タイショウ</t>
    </rPh>
    <rPh sb="32" eb="34">
      <t>キカン</t>
    </rPh>
    <rPh sb="40" eb="42">
      <t>ケンシュウ</t>
    </rPh>
    <rPh sb="42" eb="44">
      <t>ニッスウ</t>
    </rPh>
    <rPh sb="45" eb="46">
      <t>オウ</t>
    </rPh>
    <rPh sb="47" eb="50">
      <t>シュクハクリョウ</t>
    </rPh>
    <rPh sb="50" eb="53">
      <t>ソウトウガク</t>
    </rPh>
    <rPh sb="57" eb="58">
      <t>ニチ</t>
    </rPh>
    <rPh sb="64" eb="65">
      <t>エン</t>
    </rPh>
    <rPh sb="66" eb="68">
      <t>シキュウ</t>
    </rPh>
    <phoneticPr fontId="2"/>
  </si>
  <si>
    <t>イ</t>
    <phoneticPr fontId="2"/>
  </si>
  <si>
    <t>月額17400円(870円×20日）を超える家賃を支払っているものについては，その額から17400円を控除した額を加算して支給する。ただし，月額44400円を超える家賃を支払っている場合の加算額は，27000円を限度とする。</t>
    <rPh sb="0" eb="2">
      <t>ゲツガク</t>
    </rPh>
    <rPh sb="7" eb="8">
      <t>エン</t>
    </rPh>
    <rPh sb="12" eb="13">
      <t>エン</t>
    </rPh>
    <rPh sb="16" eb="17">
      <t>ニチ</t>
    </rPh>
    <rPh sb="19" eb="20">
      <t>コ</t>
    </rPh>
    <rPh sb="22" eb="24">
      <t>ヤチン</t>
    </rPh>
    <rPh sb="25" eb="27">
      <t>シハラ</t>
    </rPh>
    <rPh sb="41" eb="42">
      <t>ガク</t>
    </rPh>
    <rPh sb="49" eb="50">
      <t>エン</t>
    </rPh>
    <rPh sb="51" eb="53">
      <t>コウジョ</t>
    </rPh>
    <rPh sb="55" eb="56">
      <t>ガク</t>
    </rPh>
    <rPh sb="57" eb="59">
      <t>カサン</t>
    </rPh>
    <rPh sb="61" eb="63">
      <t>シキュウ</t>
    </rPh>
    <rPh sb="70" eb="72">
      <t>ゲツガク</t>
    </rPh>
    <rPh sb="77" eb="78">
      <t>エン</t>
    </rPh>
    <rPh sb="79" eb="80">
      <t>コ</t>
    </rPh>
    <rPh sb="82" eb="84">
      <t>ヤチン</t>
    </rPh>
    <rPh sb="85" eb="87">
      <t>シハラ</t>
    </rPh>
    <rPh sb="91" eb="93">
      <t>バアイ</t>
    </rPh>
    <rPh sb="94" eb="96">
      <t>カサン</t>
    </rPh>
    <rPh sb="96" eb="97">
      <t>ガク</t>
    </rPh>
    <rPh sb="104" eb="105">
      <t>エン</t>
    </rPh>
    <rPh sb="106" eb="108">
      <t>ゲンド</t>
    </rPh>
    <phoneticPr fontId="2"/>
  </si>
  <si>
    <t>④</t>
    <phoneticPr fontId="2"/>
  </si>
  <si>
    <t>長期研修期間中の居所として，研修者の求めにより総合教育センターが共済住宅等を斡旋したにもかかわらず，入居せず，他の住宅に入居し家賃を支払った場合，その家賃が斡旋した住宅より上回るときはその斡旋した共済住宅等の家賃額とする。この場合，本校第2号ア及びイを適用する。</t>
    <rPh sb="0" eb="2">
      <t>チョウキ</t>
    </rPh>
    <rPh sb="2" eb="4">
      <t>ケンシュウ</t>
    </rPh>
    <rPh sb="4" eb="7">
      <t>キカンチュウ</t>
    </rPh>
    <rPh sb="8" eb="10">
      <t>キョショ</t>
    </rPh>
    <rPh sb="14" eb="17">
      <t>ケンシュウシャ</t>
    </rPh>
    <rPh sb="18" eb="19">
      <t>モト</t>
    </rPh>
    <rPh sb="23" eb="25">
      <t>ソウゴウ</t>
    </rPh>
    <rPh sb="25" eb="27">
      <t>キョウイク</t>
    </rPh>
    <rPh sb="32" eb="34">
      <t>キョウサイ</t>
    </rPh>
    <rPh sb="34" eb="36">
      <t>ジュウタク</t>
    </rPh>
    <rPh sb="36" eb="37">
      <t>トウ</t>
    </rPh>
    <rPh sb="38" eb="40">
      <t>アッセン</t>
    </rPh>
    <rPh sb="50" eb="52">
      <t>ニュウキョ</t>
    </rPh>
    <rPh sb="55" eb="56">
      <t>ホカ</t>
    </rPh>
    <rPh sb="57" eb="59">
      <t>ジュウタク</t>
    </rPh>
    <rPh sb="60" eb="62">
      <t>ニュウキョ</t>
    </rPh>
    <rPh sb="63" eb="65">
      <t>ヤチン</t>
    </rPh>
    <rPh sb="66" eb="68">
      <t>シハラ</t>
    </rPh>
    <rPh sb="70" eb="72">
      <t>バアイ</t>
    </rPh>
    <rPh sb="75" eb="77">
      <t>ヤチン</t>
    </rPh>
    <rPh sb="78" eb="80">
      <t>アッセン</t>
    </rPh>
    <rPh sb="82" eb="84">
      <t>ジュウタク</t>
    </rPh>
    <rPh sb="86" eb="88">
      <t>ウワマワ</t>
    </rPh>
    <rPh sb="94" eb="96">
      <t>アッセン</t>
    </rPh>
    <rPh sb="98" eb="100">
      <t>キョウサイ</t>
    </rPh>
    <rPh sb="100" eb="102">
      <t>ジュウタク</t>
    </rPh>
    <rPh sb="102" eb="103">
      <t>トウ</t>
    </rPh>
    <rPh sb="104" eb="106">
      <t>ヤチン</t>
    </rPh>
    <rPh sb="106" eb="107">
      <t>ガク</t>
    </rPh>
    <rPh sb="113" eb="115">
      <t>バアイ</t>
    </rPh>
    <rPh sb="116" eb="118">
      <t>ホンコウ</t>
    </rPh>
    <rPh sb="118" eb="119">
      <t>ダイ</t>
    </rPh>
    <rPh sb="120" eb="121">
      <t>ゴウ</t>
    </rPh>
    <rPh sb="122" eb="123">
      <t>オヨ</t>
    </rPh>
    <rPh sb="126" eb="128">
      <t>テキヨウ</t>
    </rPh>
    <phoneticPr fontId="2"/>
  </si>
  <si>
    <t>所外における研修の取扱い</t>
    <rPh sb="0" eb="1">
      <t>ショ</t>
    </rPh>
    <rPh sb="1" eb="2">
      <t>ガイ</t>
    </rPh>
    <rPh sb="6" eb="8">
      <t>ケンシュウ</t>
    </rPh>
    <rPh sb="9" eb="11">
      <t>トリアツカ</t>
    </rPh>
    <phoneticPr fontId="2"/>
  </si>
  <si>
    <t>総合教育センター以外の施設等で実施する研修に参加する場合は，「鹿児島県学校職員の旅費に関する条例」に基づく旅費を支給する。</t>
    <rPh sb="0" eb="2">
      <t>ソウゴウ</t>
    </rPh>
    <rPh sb="2" eb="4">
      <t>キョウイク</t>
    </rPh>
    <rPh sb="8" eb="10">
      <t>イガイ</t>
    </rPh>
    <rPh sb="11" eb="13">
      <t>シセツ</t>
    </rPh>
    <rPh sb="13" eb="14">
      <t>トウ</t>
    </rPh>
    <rPh sb="15" eb="17">
      <t>ジッシ</t>
    </rPh>
    <rPh sb="19" eb="21">
      <t>ケンシュウ</t>
    </rPh>
    <rPh sb="22" eb="24">
      <t>サンカ</t>
    </rPh>
    <rPh sb="26" eb="28">
      <t>バアイ</t>
    </rPh>
    <rPh sb="31" eb="35">
      <t>カゴシマケン</t>
    </rPh>
    <rPh sb="35" eb="37">
      <t>ガッコウ</t>
    </rPh>
    <rPh sb="37" eb="39">
      <t>ショクイン</t>
    </rPh>
    <rPh sb="40" eb="42">
      <t>リョヒ</t>
    </rPh>
    <rPh sb="43" eb="44">
      <t>カン</t>
    </rPh>
    <rPh sb="46" eb="48">
      <t>ジョウレイ</t>
    </rPh>
    <rPh sb="50" eb="51">
      <t>モト</t>
    </rPh>
    <rPh sb="53" eb="55">
      <t>リョヒ</t>
    </rPh>
    <rPh sb="56" eb="58">
      <t>シキュウ</t>
    </rPh>
    <phoneticPr fontId="2"/>
  </si>
  <si>
    <t>附則</t>
    <rPh sb="0" eb="2">
      <t>フソク</t>
    </rPh>
    <phoneticPr fontId="2"/>
  </si>
  <si>
    <t>この基準は，平成17年4月1日以降に総合教育センターが所管し実施する短期研修・長期研修から適用する。</t>
    <rPh sb="2" eb="4">
      <t>キジュン</t>
    </rPh>
    <rPh sb="6" eb="8">
      <t>ヘイセイ</t>
    </rPh>
    <rPh sb="10" eb="11">
      <t>ネン</t>
    </rPh>
    <rPh sb="12" eb="13">
      <t>ガツ</t>
    </rPh>
    <rPh sb="14" eb="15">
      <t>ニチ</t>
    </rPh>
    <rPh sb="15" eb="17">
      <t>イコウ</t>
    </rPh>
    <rPh sb="18" eb="20">
      <t>ソウゴウ</t>
    </rPh>
    <rPh sb="20" eb="22">
      <t>キョウイク</t>
    </rPh>
    <rPh sb="27" eb="29">
      <t>ショカン</t>
    </rPh>
    <rPh sb="30" eb="32">
      <t>ジッシ</t>
    </rPh>
    <rPh sb="34" eb="36">
      <t>タンキ</t>
    </rPh>
    <rPh sb="36" eb="38">
      <t>ケンシュウ</t>
    </rPh>
    <rPh sb="39" eb="41">
      <t>チョウキ</t>
    </rPh>
    <rPh sb="41" eb="43">
      <t>ケンシュウ</t>
    </rPh>
    <rPh sb="45" eb="47">
      <t>テキヨウ</t>
    </rPh>
    <phoneticPr fontId="2"/>
  </si>
  <si>
    <t>この基準の適用により従来の「旅費支給基準及び支給方法」は廃止する。</t>
    <rPh sb="2" eb="4">
      <t>キジュン</t>
    </rPh>
    <rPh sb="5" eb="7">
      <t>テキヨウ</t>
    </rPh>
    <rPh sb="10" eb="12">
      <t>ジュウライ</t>
    </rPh>
    <rPh sb="14" eb="16">
      <t>リョヒ</t>
    </rPh>
    <rPh sb="16" eb="18">
      <t>シキュウ</t>
    </rPh>
    <rPh sb="18" eb="20">
      <t>キジュン</t>
    </rPh>
    <rPh sb="20" eb="21">
      <t>オヨ</t>
    </rPh>
    <rPh sb="22" eb="24">
      <t>シキュウ</t>
    </rPh>
    <rPh sb="24" eb="26">
      <t>ホウホウ</t>
    </rPh>
    <rPh sb="28" eb="30">
      <t>ハイシ</t>
    </rPh>
    <phoneticPr fontId="2"/>
  </si>
  <si>
    <t>←別表４～６　外国旅行における朝食代等</t>
    <rPh sb="1" eb="3">
      <t>ベッピョウ</t>
    </rPh>
    <rPh sb="7" eb="9">
      <t>ガイコク</t>
    </rPh>
    <rPh sb="9" eb="11">
      <t>リョコウ</t>
    </rPh>
    <rPh sb="15" eb="18">
      <t>チョウショクダイ</t>
    </rPh>
    <rPh sb="18" eb="19">
      <t>トウ</t>
    </rPh>
    <phoneticPr fontId="2"/>
  </si>
  <si>
    <t>←別表３国内旅行における昼食代相当額</t>
    <rPh sb="1" eb="3">
      <t>ベッピョウ</t>
    </rPh>
    <rPh sb="4" eb="6">
      <t>コクナイ</t>
    </rPh>
    <rPh sb="6" eb="8">
      <t>リョコウ</t>
    </rPh>
    <rPh sb="12" eb="15">
      <t>チュウショクダイ</t>
    </rPh>
    <rPh sb="15" eb="18">
      <t>ソウトウガク</t>
    </rPh>
    <phoneticPr fontId="2"/>
  </si>
  <si>
    <t>扶養親族は船で計算しますよ。</t>
    <rPh sb="0" eb="2">
      <t>フヨウ</t>
    </rPh>
    <rPh sb="2" eb="4">
      <t>シンゾク</t>
    </rPh>
    <rPh sb="5" eb="6">
      <t>フネ</t>
    </rPh>
    <rPh sb="7" eb="9">
      <t>ケイサン</t>
    </rPh>
    <phoneticPr fontId="2"/>
  </si>
  <si>
    <t>鹿児島中央～川内間は，５０kmに満たないため，新幹線承認ができない。</t>
    <rPh sb="0" eb="3">
      <t>カゴシマ</t>
    </rPh>
    <rPh sb="3" eb="5">
      <t>チュウオウ</t>
    </rPh>
    <rPh sb="6" eb="8">
      <t>センダイ</t>
    </rPh>
    <rPh sb="8" eb="9">
      <t>アイダ</t>
    </rPh>
    <rPh sb="16" eb="17">
      <t>ミ</t>
    </rPh>
    <rPh sb="23" eb="26">
      <t>シンカンセン</t>
    </rPh>
    <rPh sb="26" eb="28">
      <t>ショウニン</t>
    </rPh>
    <phoneticPr fontId="2"/>
  </si>
  <si>
    <t>また，鹿児島中央～出水間は，新幹線承認ができるが，支給額は自由席料金となる。</t>
    <rPh sb="3" eb="6">
      <t>カゴシマ</t>
    </rPh>
    <rPh sb="6" eb="8">
      <t>チュウオウ</t>
    </rPh>
    <rPh sb="9" eb="11">
      <t>イズミ</t>
    </rPh>
    <rPh sb="11" eb="12">
      <t>カン</t>
    </rPh>
    <rPh sb="14" eb="17">
      <t>シンカンセン</t>
    </rPh>
    <rPh sb="17" eb="19">
      <t>ショウニン</t>
    </rPh>
    <rPh sb="25" eb="28">
      <t>シキュウガク</t>
    </rPh>
    <rPh sb="29" eb="32">
      <t>ジユウセキ</t>
    </rPh>
    <rPh sb="32" eb="34">
      <t>リョウキン</t>
    </rPh>
    <phoneticPr fontId="2"/>
  </si>
  <si>
    <t>５０km～１００km・・・自由席料金のみ</t>
    <rPh sb="13" eb="16">
      <t>ジユウセキ</t>
    </rPh>
    <rPh sb="16" eb="18">
      <t>リョウキン</t>
    </rPh>
    <phoneticPr fontId="2"/>
  </si>
  <si>
    <t>１００km以上・・・・・座席指定料金を加算</t>
    <rPh sb="5" eb="7">
      <t>イジョウ</t>
    </rPh>
    <rPh sb="12" eb="14">
      <t>ザセキ</t>
    </rPh>
    <rPh sb="14" eb="16">
      <t>シテイ</t>
    </rPh>
    <rPh sb="16" eb="18">
      <t>リョウキン</t>
    </rPh>
    <rPh sb="19" eb="21">
      <t>カサン</t>
    </rPh>
    <phoneticPr fontId="2"/>
  </si>
  <si>
    <t>「旅行諸雑費４日+宿泊料４夜分」が支給できるケースとして，「新在勤地に到着後，ホテルや知人・親戚等の住居等に宿泊し，改めて新住居に転居した場合」が考えられる。</t>
    <rPh sb="1" eb="3">
      <t>リョコウ</t>
    </rPh>
    <rPh sb="3" eb="6">
      <t>ショザッピ</t>
    </rPh>
    <rPh sb="7" eb="8">
      <t>ニチ</t>
    </rPh>
    <rPh sb="9" eb="12">
      <t>シュクハクリョウ</t>
    </rPh>
    <rPh sb="13" eb="14">
      <t>ヤ</t>
    </rPh>
    <rPh sb="14" eb="15">
      <t>フン</t>
    </rPh>
    <rPh sb="17" eb="19">
      <t>シキュウ</t>
    </rPh>
    <rPh sb="30" eb="31">
      <t>シン</t>
    </rPh>
    <rPh sb="31" eb="34">
      <t>ザイキンチ</t>
    </rPh>
    <rPh sb="35" eb="38">
      <t>トウチャクゴ</t>
    </rPh>
    <rPh sb="43" eb="45">
      <t>チジン</t>
    </rPh>
    <rPh sb="46" eb="48">
      <t>シンセキ</t>
    </rPh>
    <rPh sb="48" eb="49">
      <t>トウ</t>
    </rPh>
    <rPh sb="50" eb="52">
      <t>ジュウキョ</t>
    </rPh>
    <rPh sb="52" eb="53">
      <t>トウ</t>
    </rPh>
    <rPh sb="54" eb="56">
      <t>シュクハク</t>
    </rPh>
    <rPh sb="58" eb="59">
      <t>アラタ</t>
    </rPh>
    <rPh sb="61" eb="62">
      <t>シン</t>
    </rPh>
    <rPh sb="62" eb="64">
      <t>ジュウキョ</t>
    </rPh>
    <rPh sb="65" eb="67">
      <t>テンキョ</t>
    </rPh>
    <rPh sb="69" eb="71">
      <t>バアイ</t>
    </rPh>
    <rPh sb="73" eb="74">
      <t>カンガ</t>
    </rPh>
    <phoneticPr fontId="2"/>
  </si>
  <si>
    <t>なお，最終的な判断は，「赴任旅行命令附属票」に基づき，特別出納員が行うこととなる。</t>
    <rPh sb="3" eb="6">
      <t>サイシュウテキ</t>
    </rPh>
    <rPh sb="7" eb="9">
      <t>ハンダン</t>
    </rPh>
    <rPh sb="12" eb="14">
      <t>フニン</t>
    </rPh>
    <rPh sb="14" eb="16">
      <t>リョコウ</t>
    </rPh>
    <rPh sb="16" eb="18">
      <t>メイレイ</t>
    </rPh>
    <rPh sb="18" eb="21">
      <t>フゾクヒョウ</t>
    </rPh>
    <rPh sb="23" eb="24">
      <t>モト</t>
    </rPh>
    <rPh sb="27" eb="29">
      <t>トクベツ</t>
    </rPh>
    <rPh sb="29" eb="31">
      <t>スイトウ</t>
    </rPh>
    <rPh sb="31" eb="32">
      <t>イン</t>
    </rPh>
    <rPh sb="33" eb="34">
      <t>オコナ</t>
    </rPh>
    <phoneticPr fontId="2"/>
  </si>
  <si>
    <t>宿泊料金相当額</t>
    <rPh sb="0" eb="2">
      <t>シュクハク</t>
    </rPh>
    <rPh sb="2" eb="4">
      <t>リョウキン</t>
    </rPh>
    <rPh sb="4" eb="7">
      <t>ソウトウガク</t>
    </rPh>
    <phoneticPr fontId="2"/>
  </si>
  <si>
    <t>学校職員については，次の通知があった。</t>
    <rPh sb="0" eb="2">
      <t>ガッコウ</t>
    </rPh>
    <rPh sb="2" eb="4">
      <t>ショクイン</t>
    </rPh>
    <rPh sb="10" eb="11">
      <t>ツギ</t>
    </rPh>
    <rPh sb="12" eb="14">
      <t>ツウチ</t>
    </rPh>
    <phoneticPr fontId="2"/>
  </si>
  <si>
    <t>学校職員の長期研修等における旅費の支給について（H17.3.30教育長通知）</t>
    <rPh sb="0" eb="2">
      <t>ガッコウ</t>
    </rPh>
    <rPh sb="2" eb="4">
      <t>ショクイン</t>
    </rPh>
    <rPh sb="5" eb="7">
      <t>チョウキ</t>
    </rPh>
    <rPh sb="7" eb="10">
      <t>ケンシュウトウ</t>
    </rPh>
    <rPh sb="14" eb="16">
      <t>リョヒ</t>
    </rPh>
    <rPh sb="17" eb="19">
      <t>シキュウ</t>
    </rPh>
    <rPh sb="32" eb="35">
      <t>キョウイクチョウ</t>
    </rPh>
    <rPh sb="35" eb="37">
      <t>ツウチ</t>
    </rPh>
    <phoneticPr fontId="2"/>
  </si>
  <si>
    <t>学校職員の児童生徒引率業務に係る旅費について（H17.3.30教育長通知）</t>
    <rPh sb="0" eb="2">
      <t>ガッコウ</t>
    </rPh>
    <rPh sb="2" eb="4">
      <t>ショクイン</t>
    </rPh>
    <rPh sb="5" eb="7">
      <t>ジドウ</t>
    </rPh>
    <rPh sb="7" eb="9">
      <t>セイト</t>
    </rPh>
    <rPh sb="9" eb="11">
      <t>インソツ</t>
    </rPh>
    <rPh sb="11" eb="13">
      <t>ギョウム</t>
    </rPh>
    <rPh sb="14" eb="15">
      <t>カカ</t>
    </rPh>
    <rPh sb="16" eb="18">
      <t>リョヒ</t>
    </rPh>
    <rPh sb="31" eb="34">
      <t>キョウイクチョウ</t>
    </rPh>
    <rPh sb="34" eb="36">
      <t>ツウチ</t>
    </rPh>
    <phoneticPr fontId="2"/>
  </si>
  <si>
    <t>総合教育センターが所管し実施する短期研修・長期研修に参加する学校職員の旅費の支給基準について（H17.3.30総合教育センター所長通知）</t>
    <rPh sb="0" eb="2">
      <t>ソウゴウ</t>
    </rPh>
    <rPh sb="2" eb="4">
      <t>キョウイク</t>
    </rPh>
    <rPh sb="9" eb="11">
      <t>ショカン</t>
    </rPh>
    <rPh sb="12" eb="14">
      <t>ジッシ</t>
    </rPh>
    <rPh sb="16" eb="18">
      <t>タンキ</t>
    </rPh>
    <rPh sb="18" eb="20">
      <t>ケンシュウ</t>
    </rPh>
    <rPh sb="21" eb="23">
      <t>チョウキ</t>
    </rPh>
    <rPh sb="23" eb="25">
      <t>ケンシュウ</t>
    </rPh>
    <rPh sb="26" eb="28">
      <t>サンカ</t>
    </rPh>
    <rPh sb="30" eb="32">
      <t>ガッコウ</t>
    </rPh>
    <rPh sb="32" eb="34">
      <t>ショクイン</t>
    </rPh>
    <rPh sb="35" eb="37">
      <t>リョヒ</t>
    </rPh>
    <rPh sb="38" eb="40">
      <t>シキュウ</t>
    </rPh>
    <rPh sb="40" eb="42">
      <t>キジュン</t>
    </rPh>
    <rPh sb="55" eb="57">
      <t>ソウゴウ</t>
    </rPh>
    <rPh sb="57" eb="59">
      <t>キョウイク</t>
    </rPh>
    <rPh sb="63" eb="65">
      <t>ショチョウ</t>
    </rPh>
    <rPh sb="65" eb="67">
      <t>ツウチ</t>
    </rPh>
    <phoneticPr fontId="2"/>
  </si>
  <si>
    <t>航空賃＝　ホテルパック料金　-　6000円×○泊</t>
    <rPh sb="0" eb="2">
      <t>コウクウ</t>
    </rPh>
    <rPh sb="2" eb="3">
      <t>チン</t>
    </rPh>
    <rPh sb="11" eb="13">
      <t>リョウキン</t>
    </rPh>
    <rPh sb="20" eb="21">
      <t>エン</t>
    </rPh>
    <rPh sb="23" eb="24">
      <t>ハク</t>
    </rPh>
    <phoneticPr fontId="2"/>
  </si>
  <si>
    <t>航空賃＝　ホテルパック料金　-　6000円×○泊　-　朝食代相当額又は夕食代相当額×○回</t>
    <rPh sb="0" eb="2">
      <t>コウクウ</t>
    </rPh>
    <rPh sb="2" eb="3">
      <t>チン</t>
    </rPh>
    <rPh sb="11" eb="13">
      <t>リョウキン</t>
    </rPh>
    <rPh sb="20" eb="21">
      <t>エン</t>
    </rPh>
    <rPh sb="23" eb="24">
      <t>ハク</t>
    </rPh>
    <rPh sb="27" eb="30">
      <t>チョウショクダイ</t>
    </rPh>
    <rPh sb="30" eb="33">
      <t>ソウトウガク</t>
    </rPh>
    <rPh sb="33" eb="34">
      <t>マタ</t>
    </rPh>
    <rPh sb="35" eb="38">
      <t>ユウショクダイ</t>
    </rPh>
    <rPh sb="38" eb="41">
      <t>ソウトウガク</t>
    </rPh>
    <rPh sb="43" eb="44">
      <t>カイ</t>
    </rPh>
    <phoneticPr fontId="2"/>
  </si>
  <si>
    <t>航空賃＝　ホテルパック料金　-　6000円×○泊　-　朝食代相当額×○回　-　夕食代相当額×○回</t>
    <rPh sb="0" eb="2">
      <t>コウクウ</t>
    </rPh>
    <rPh sb="2" eb="3">
      <t>チン</t>
    </rPh>
    <rPh sb="11" eb="13">
      <t>リョウキン</t>
    </rPh>
    <rPh sb="20" eb="21">
      <t>エン</t>
    </rPh>
    <rPh sb="23" eb="24">
      <t>ハク</t>
    </rPh>
    <rPh sb="27" eb="30">
      <t>チョウショクダイ</t>
    </rPh>
    <rPh sb="30" eb="33">
      <t>ソウトウガク</t>
    </rPh>
    <rPh sb="35" eb="36">
      <t>カイ</t>
    </rPh>
    <rPh sb="39" eb="42">
      <t>ユウショクダイ</t>
    </rPh>
    <rPh sb="42" eb="45">
      <t>ソウトウガク</t>
    </rPh>
    <rPh sb="47" eb="48">
      <t>カイ</t>
    </rPh>
    <phoneticPr fontId="2"/>
  </si>
  <si>
    <t>児童生徒引率に伴う宿泊料相当額について（通知）</t>
    <rPh sb="0" eb="2">
      <t>ジドウ</t>
    </rPh>
    <rPh sb="2" eb="4">
      <t>セイト</t>
    </rPh>
    <rPh sb="4" eb="6">
      <t>インソツ</t>
    </rPh>
    <rPh sb="7" eb="8">
      <t>トモナ</t>
    </rPh>
    <rPh sb="9" eb="12">
      <t>シュクハクリョウ</t>
    </rPh>
    <rPh sb="12" eb="15">
      <t>ソウトウガク</t>
    </rPh>
    <rPh sb="20" eb="22">
      <t>ツウチ</t>
    </rPh>
    <phoneticPr fontId="2"/>
  </si>
  <si>
    <t>揖宿教育事務所長</t>
    <rPh sb="0" eb="2">
      <t>イブスキ</t>
    </rPh>
    <rPh sb="2" eb="4">
      <t>キョウイク</t>
    </rPh>
    <rPh sb="4" eb="6">
      <t>ジム</t>
    </rPh>
    <rPh sb="6" eb="8">
      <t>ショチョウ</t>
    </rPh>
    <phoneticPr fontId="2"/>
  </si>
  <si>
    <t>このことについて，県立南薩少年自然の家に児童生徒を引率し，宿泊する場合の1泊当たりの宿泊料については，平成18年4月1日から下記のとおりとなりますので，今後の事務処理に遺漏のないようお願いします。</t>
    <rPh sb="9" eb="11">
      <t>ケンリツ</t>
    </rPh>
    <rPh sb="11" eb="13">
      <t>ナンサツ</t>
    </rPh>
    <rPh sb="13" eb="15">
      <t>ショウネン</t>
    </rPh>
    <rPh sb="15" eb="17">
      <t>シゼン</t>
    </rPh>
    <rPh sb="18" eb="19">
      <t>イエ</t>
    </rPh>
    <rPh sb="20" eb="22">
      <t>ジドウ</t>
    </rPh>
    <rPh sb="22" eb="24">
      <t>セイト</t>
    </rPh>
    <rPh sb="25" eb="27">
      <t>インソツ</t>
    </rPh>
    <rPh sb="29" eb="31">
      <t>シュクハク</t>
    </rPh>
    <rPh sb="33" eb="35">
      <t>バアイ</t>
    </rPh>
    <rPh sb="37" eb="38">
      <t>パク</t>
    </rPh>
    <rPh sb="38" eb="39">
      <t>ア</t>
    </rPh>
    <rPh sb="42" eb="45">
      <t>シュクハクリョウ</t>
    </rPh>
    <rPh sb="51" eb="53">
      <t>ヘイセイ</t>
    </rPh>
    <rPh sb="55" eb="56">
      <t>ネン</t>
    </rPh>
    <rPh sb="57" eb="58">
      <t>ガツ</t>
    </rPh>
    <rPh sb="59" eb="60">
      <t>ニチ</t>
    </rPh>
    <rPh sb="62" eb="64">
      <t>カキ</t>
    </rPh>
    <rPh sb="76" eb="78">
      <t>コンゴ</t>
    </rPh>
    <rPh sb="79" eb="81">
      <t>ジム</t>
    </rPh>
    <rPh sb="81" eb="83">
      <t>ショリ</t>
    </rPh>
    <rPh sb="84" eb="86">
      <t>イロウ</t>
    </rPh>
    <rPh sb="92" eb="93">
      <t>ネガ</t>
    </rPh>
    <phoneticPr fontId="2"/>
  </si>
  <si>
    <t>なお，旅費請求書の記載例を添付しますので，参考にしてください。</t>
    <rPh sb="3" eb="5">
      <t>リョヒ</t>
    </rPh>
    <rPh sb="5" eb="8">
      <t>セイキュウショ</t>
    </rPh>
    <rPh sb="9" eb="12">
      <t>キサイレイ</t>
    </rPh>
    <rPh sb="13" eb="15">
      <t>テンプ</t>
    </rPh>
    <rPh sb="21" eb="23">
      <t>サンコウ</t>
    </rPh>
    <phoneticPr fontId="2"/>
  </si>
  <si>
    <t>記</t>
    <rPh sb="0" eb="1">
      <t>キ</t>
    </rPh>
    <phoneticPr fontId="2"/>
  </si>
  <si>
    <t>宿泊施設(本館）に宿泊する場合</t>
    <rPh sb="0" eb="2">
      <t>シュクハク</t>
    </rPh>
    <rPh sb="2" eb="4">
      <t>シセツ</t>
    </rPh>
    <rPh sb="5" eb="7">
      <t>ホンカン</t>
    </rPh>
    <rPh sb="9" eb="11">
      <t>シュクハク</t>
    </rPh>
    <rPh sb="13" eb="15">
      <t>バアイ</t>
    </rPh>
    <phoneticPr fontId="2"/>
  </si>
  <si>
    <t>※</t>
    <phoneticPr fontId="2"/>
  </si>
  <si>
    <t>小・中学校共に同一金額</t>
    <rPh sb="0" eb="1">
      <t>ショウ</t>
    </rPh>
    <rPh sb="2" eb="5">
      <t>チュウガッコウ</t>
    </rPh>
    <rPh sb="5" eb="6">
      <t>トモ</t>
    </rPh>
    <rPh sb="7" eb="9">
      <t>ドウイツ</t>
    </rPh>
    <rPh sb="9" eb="11">
      <t>キンガク</t>
    </rPh>
    <phoneticPr fontId="2"/>
  </si>
  <si>
    <t>旅行命令票及び旅費請求書摘要欄の表示</t>
    <rPh sb="0" eb="2">
      <t>リョコウ</t>
    </rPh>
    <rPh sb="2" eb="4">
      <t>メイレイ</t>
    </rPh>
    <rPh sb="4" eb="5">
      <t>ヒョウ</t>
    </rPh>
    <rPh sb="5" eb="6">
      <t>オヨ</t>
    </rPh>
    <rPh sb="7" eb="9">
      <t>リョヒ</t>
    </rPh>
    <rPh sb="9" eb="12">
      <t>セイキュウショ</t>
    </rPh>
    <rPh sb="12" eb="15">
      <t>テキヨウラン</t>
    </rPh>
    <rPh sb="16" eb="18">
      <t>ヒョウジ</t>
    </rPh>
    <phoneticPr fontId="2"/>
  </si>
  <si>
    <t>H17.3.30教育長通知に基づく調整</t>
    <rPh sb="8" eb="11">
      <t>キョウイクチョウ</t>
    </rPh>
    <rPh sb="11" eb="13">
      <t>ツウチ</t>
    </rPh>
    <rPh sb="14" eb="15">
      <t>モト</t>
    </rPh>
    <rPh sb="17" eb="19">
      <t>チョウセイ</t>
    </rPh>
    <phoneticPr fontId="2"/>
  </si>
  <si>
    <t>(研修施設等宿泊による宿泊料の減額)</t>
    <rPh sb="1" eb="3">
      <t>ケンシュウ</t>
    </rPh>
    <rPh sb="3" eb="5">
      <t>シセツ</t>
    </rPh>
    <rPh sb="5" eb="6">
      <t>トウ</t>
    </rPh>
    <rPh sb="6" eb="8">
      <t>シュクハク</t>
    </rPh>
    <rPh sb="11" eb="14">
      <t>シュクハクリョウ</t>
    </rPh>
    <rPh sb="15" eb="17">
      <t>ゲンガク</t>
    </rPh>
    <phoneticPr fontId="2"/>
  </si>
  <si>
    <t>領収書等により確認済　㊞</t>
    <rPh sb="0" eb="3">
      <t>リョウシュウショ</t>
    </rPh>
    <rPh sb="3" eb="4">
      <t>トウ</t>
    </rPh>
    <rPh sb="7" eb="9">
      <t>カクニン</t>
    </rPh>
    <rPh sb="9" eb="10">
      <t>ズ</t>
    </rPh>
    <phoneticPr fontId="2"/>
  </si>
  <si>
    <t>←校長私印</t>
    <rPh sb="1" eb="3">
      <t>コウチョウ</t>
    </rPh>
    <rPh sb="3" eb="4">
      <t>シ</t>
    </rPh>
    <rPh sb="4" eb="5">
      <t>イン</t>
    </rPh>
    <phoneticPr fontId="2"/>
  </si>
  <si>
    <t>その他留意事項</t>
    <rPh sb="2" eb="3">
      <t>タ</t>
    </rPh>
    <rPh sb="3" eb="5">
      <t>リュウイ</t>
    </rPh>
    <rPh sb="5" eb="7">
      <t>ジコウ</t>
    </rPh>
    <phoneticPr fontId="2"/>
  </si>
  <si>
    <t>野外施設(キャンプ場等）に宿泊する場合の宿泊料相当額は，従来どおり，2400円。</t>
    <rPh sb="0" eb="2">
      <t>ヤガイ</t>
    </rPh>
    <rPh sb="2" eb="4">
      <t>シセツ</t>
    </rPh>
    <rPh sb="9" eb="10">
      <t>バ</t>
    </rPh>
    <rPh sb="10" eb="11">
      <t>トウ</t>
    </rPh>
    <rPh sb="13" eb="15">
      <t>シュクハク</t>
    </rPh>
    <rPh sb="17" eb="19">
      <t>バアイ</t>
    </rPh>
    <rPh sb="20" eb="23">
      <t>シュクハクリョウ</t>
    </rPh>
    <rPh sb="23" eb="26">
      <t>ソウトウガク</t>
    </rPh>
    <rPh sb="28" eb="30">
      <t>ジュウライ</t>
    </rPh>
    <rPh sb="38" eb="39">
      <t>エン</t>
    </rPh>
    <phoneticPr fontId="2"/>
  </si>
  <si>
    <t>摘  要</t>
    <rPh sb="0" eb="1">
      <t>テキ</t>
    </rPh>
    <rPh sb="3" eb="4">
      <t>ヨウ</t>
    </rPh>
    <phoneticPr fontId="14"/>
  </si>
  <si>
    <t>旅行月日</t>
    <rPh sb="0" eb="2">
      <t>リョコウ</t>
    </rPh>
    <rPh sb="2" eb="4">
      <t>ガッピ</t>
    </rPh>
    <phoneticPr fontId="14"/>
  </si>
  <si>
    <t>出張地（経由地）</t>
    <rPh sb="0" eb="2">
      <t>シュッチョウ</t>
    </rPh>
    <rPh sb="2" eb="3">
      <t>チ</t>
    </rPh>
    <rPh sb="4" eb="7">
      <t>ケイユチ</t>
    </rPh>
    <phoneticPr fontId="14"/>
  </si>
  <si>
    <t>鉄道賃</t>
    <rPh sb="0" eb="2">
      <t>テツドウ</t>
    </rPh>
    <rPh sb="2" eb="3">
      <t>チン</t>
    </rPh>
    <phoneticPr fontId="14"/>
  </si>
  <si>
    <t>急行料</t>
    <rPh sb="0" eb="2">
      <t>キュウコウ</t>
    </rPh>
    <rPh sb="2" eb="3">
      <t>リョウ</t>
    </rPh>
    <phoneticPr fontId="14"/>
  </si>
  <si>
    <t>航空賃</t>
    <rPh sb="0" eb="2">
      <t>コウクウ</t>
    </rPh>
    <rPh sb="2" eb="3">
      <t>チン</t>
    </rPh>
    <phoneticPr fontId="14"/>
  </si>
  <si>
    <t>船 賃</t>
    <rPh sb="0" eb="1">
      <t>フネ</t>
    </rPh>
    <rPh sb="2" eb="3">
      <t>チン</t>
    </rPh>
    <phoneticPr fontId="14"/>
  </si>
  <si>
    <t>車 賃</t>
    <rPh sb="0" eb="1">
      <t>クルマ</t>
    </rPh>
    <rPh sb="2" eb="3">
      <t>チン</t>
    </rPh>
    <phoneticPr fontId="14"/>
  </si>
  <si>
    <t>旅行諸雑費</t>
    <rPh sb="0" eb="2">
      <t>リョコウ</t>
    </rPh>
    <rPh sb="2" eb="5">
      <t>ショザッピ</t>
    </rPh>
    <phoneticPr fontId="14"/>
  </si>
  <si>
    <t>宿泊料</t>
    <rPh sb="0" eb="3">
      <t>シュクハクリョウ</t>
    </rPh>
    <phoneticPr fontId="14"/>
  </si>
  <si>
    <t>食卓料</t>
    <rPh sb="0" eb="3">
      <t>ショクタクリョウ</t>
    </rPh>
    <phoneticPr fontId="14"/>
  </si>
  <si>
    <t>その他</t>
    <rPh sb="2" eb="3">
      <t>タ</t>
    </rPh>
    <phoneticPr fontId="14"/>
  </si>
  <si>
    <t>ＪＲ</t>
    <phoneticPr fontId="14"/>
  </si>
  <si>
    <t>新幹線</t>
    <rPh sb="0" eb="3">
      <t>シンカンセン</t>
    </rPh>
    <phoneticPr fontId="14"/>
  </si>
  <si>
    <t>県内</t>
    <rPh sb="0" eb="2">
      <t>ケンナイ</t>
    </rPh>
    <phoneticPr fontId="14"/>
  </si>
  <si>
    <t>甲</t>
    <rPh sb="0" eb="1">
      <t>キノエ</t>
    </rPh>
    <phoneticPr fontId="14"/>
  </si>
  <si>
    <t>泊</t>
    <rPh sb="0" eb="1">
      <t>ハク</t>
    </rPh>
    <phoneticPr fontId="14"/>
  </si>
  <si>
    <t>内訳</t>
    <rPh sb="0" eb="2">
      <t>ウチワケ</t>
    </rPh>
    <phoneticPr fontId="14"/>
  </si>
  <si>
    <t>他鉄道</t>
    <rPh sb="0" eb="1">
      <t>ホカ</t>
    </rPh>
    <rPh sb="1" eb="3">
      <t>テツドウ</t>
    </rPh>
    <phoneticPr fontId="14"/>
  </si>
  <si>
    <t>特急</t>
    <rPh sb="0" eb="2">
      <t>トッキュウ</t>
    </rPh>
    <phoneticPr fontId="14"/>
  </si>
  <si>
    <t>県外</t>
    <rPh sb="0" eb="2">
      <t>ケンガイ</t>
    </rPh>
    <phoneticPr fontId="14"/>
  </si>
  <si>
    <t>日</t>
    <rPh sb="0" eb="1">
      <t>ニチ</t>
    </rPh>
    <phoneticPr fontId="14"/>
  </si>
  <si>
    <t>乙</t>
    <rPh sb="0" eb="1">
      <t>オツ</t>
    </rPh>
    <phoneticPr fontId="14"/>
  </si>
  <si>
    <t>空港バス</t>
    <rPh sb="0" eb="2">
      <t>クウコウ</t>
    </rPh>
    <phoneticPr fontId="14"/>
  </si>
  <si>
    <t>急行</t>
    <rPh sb="0" eb="2">
      <t>キュウコウ</t>
    </rPh>
    <phoneticPr fontId="14"/>
  </si>
  <si>
    <t>公用車キロ数</t>
    <rPh sb="0" eb="3">
      <t>コウヨウシャ</t>
    </rPh>
    <rPh sb="5" eb="6">
      <t>スウ</t>
    </rPh>
    <phoneticPr fontId="14"/>
  </si>
  <si>
    <t>加給</t>
    <rPh sb="0" eb="2">
      <t>カキュウ</t>
    </rPh>
    <phoneticPr fontId="14"/>
  </si>
  <si>
    <t>km</t>
    <phoneticPr fontId="14"/>
  </si>
  <si>
    <t>計</t>
    <rPh sb="0" eb="1">
      <t>ケイ</t>
    </rPh>
    <phoneticPr fontId="14"/>
  </si>
  <si>
    <t>指宿</t>
    <rPh sb="0" eb="2">
      <t>イブスキ</t>
    </rPh>
    <phoneticPr fontId="2"/>
  </si>
  <si>
    <t>金峰</t>
    <rPh sb="0" eb="2">
      <t>キンポウ</t>
    </rPh>
    <phoneticPr fontId="2"/>
  </si>
  <si>
    <t>到着地</t>
    <rPh sb="0" eb="3">
      <t>トウチャクチ</t>
    </rPh>
    <phoneticPr fontId="2"/>
  </si>
  <si>
    <t>(117.8km)</t>
    <phoneticPr fontId="2"/>
  </si>
  <si>
    <t>3日</t>
    <rPh sb="1" eb="2">
      <t>ニチ</t>
    </rPh>
    <phoneticPr fontId="2"/>
  </si>
  <si>
    <t>の書き方</t>
    <rPh sb="1" eb="2">
      <t>カ</t>
    </rPh>
    <rPh sb="3" eb="4">
      <t>カタ</t>
    </rPh>
    <phoneticPr fontId="2"/>
  </si>
  <si>
    <t>借上車使用</t>
    <rPh sb="0" eb="1">
      <t>カ</t>
    </rPh>
    <rPh sb="1" eb="2">
      <t>ア</t>
    </rPh>
    <rPh sb="2" eb="3">
      <t>シャ</t>
    </rPh>
    <rPh sb="3" eb="5">
      <t>シヨウ</t>
    </rPh>
    <phoneticPr fontId="2"/>
  </si>
  <si>
    <t>(キャンプ場施設宿泊による宿泊料の定額支給(2400円））</t>
    <rPh sb="5" eb="6">
      <t>ジョウ</t>
    </rPh>
    <rPh sb="6" eb="8">
      <t>シセツ</t>
    </rPh>
    <rPh sb="8" eb="10">
      <t>シュクハク</t>
    </rPh>
    <rPh sb="13" eb="15">
      <t>シュクハク</t>
    </rPh>
    <rPh sb="15" eb="16">
      <t>リョウ</t>
    </rPh>
    <rPh sb="17" eb="19">
      <t>テイガク</t>
    </rPh>
    <rPh sb="19" eb="21">
      <t>シキュウ</t>
    </rPh>
    <rPh sb="26" eb="27">
      <t>エン</t>
    </rPh>
    <phoneticPr fontId="2"/>
  </si>
  <si>
    <t>南薩少年自然の家</t>
    <rPh sb="0" eb="2">
      <t>ナンサツ</t>
    </rPh>
    <rPh sb="2" eb="4">
      <t>ショウネン</t>
    </rPh>
    <rPh sb="4" eb="6">
      <t>シゼン</t>
    </rPh>
    <rPh sb="7" eb="8">
      <t>イエ</t>
    </rPh>
    <phoneticPr fontId="2"/>
  </si>
  <si>
    <t>霧島自然ふれあいセンター</t>
    <rPh sb="0" eb="2">
      <t>キリシマ</t>
    </rPh>
    <rPh sb="2" eb="4">
      <t>シゼン</t>
    </rPh>
    <phoneticPr fontId="2"/>
  </si>
  <si>
    <t>大隅少年自然の家</t>
    <rPh sb="0" eb="2">
      <t>オオスミ</t>
    </rPh>
    <rPh sb="2" eb="4">
      <t>ショウネン</t>
    </rPh>
    <rPh sb="4" eb="6">
      <t>シゼン</t>
    </rPh>
    <rPh sb="7" eb="8">
      <t>イエ</t>
    </rPh>
    <phoneticPr fontId="2"/>
  </si>
  <si>
    <t>※研修宿泊施設に宿泊する際の宿泊料</t>
    <rPh sb="1" eb="3">
      <t>ケンシュウ</t>
    </rPh>
    <rPh sb="3" eb="5">
      <t>シュクハク</t>
    </rPh>
    <rPh sb="5" eb="7">
      <t>シセツ</t>
    </rPh>
    <rPh sb="8" eb="10">
      <t>シュクハク</t>
    </rPh>
    <rPh sb="12" eb="13">
      <t>サイ</t>
    </rPh>
    <rPh sb="14" eb="17">
      <t>シュクハクリョウ</t>
    </rPh>
    <phoneticPr fontId="2"/>
  </si>
  <si>
    <t>※研修施設において野外キャンプする際の宿泊料→いずれの施設においても，一律2400円</t>
    <rPh sb="1" eb="3">
      <t>ケンシュウ</t>
    </rPh>
    <rPh sb="3" eb="5">
      <t>シセツ</t>
    </rPh>
    <rPh sb="9" eb="11">
      <t>ヤガイ</t>
    </rPh>
    <rPh sb="17" eb="18">
      <t>サイ</t>
    </rPh>
    <rPh sb="19" eb="22">
      <t>シュクハクリョウ</t>
    </rPh>
    <rPh sb="27" eb="29">
      <t>シセツ</t>
    </rPh>
    <rPh sb="35" eb="37">
      <t>イチリツ</t>
    </rPh>
    <rPh sb="41" eb="42">
      <t>エン</t>
    </rPh>
    <phoneticPr fontId="2"/>
  </si>
  <si>
    <t>出発地</t>
    <rPh sb="0" eb="3">
      <t>シュッパツチ</t>
    </rPh>
    <phoneticPr fontId="2"/>
  </si>
  <si>
    <t>日</t>
    <rPh sb="0" eb="1">
      <t>ニチ</t>
    </rPh>
    <phoneticPr fontId="2"/>
  </si>
  <si>
    <t>ｋｍ</t>
    <phoneticPr fontId="2"/>
  </si>
  <si>
    <t>１日目宿泊棟に宿泊，２日目はキャンプ場施設に宿泊する場合</t>
    <rPh sb="1" eb="3">
      <t>ニチメ</t>
    </rPh>
    <rPh sb="3" eb="6">
      <t>シュクハクトウ</t>
    </rPh>
    <rPh sb="7" eb="9">
      <t>シュクハク</t>
    </rPh>
    <rPh sb="11" eb="13">
      <t>ニチメ</t>
    </rPh>
    <rPh sb="18" eb="19">
      <t>ジョウ</t>
    </rPh>
    <rPh sb="19" eb="21">
      <t>シセツ</t>
    </rPh>
    <rPh sb="22" eb="24">
      <t>シュクハク</t>
    </rPh>
    <rPh sb="26" eb="28">
      <t>バアイ</t>
    </rPh>
    <phoneticPr fontId="2"/>
  </si>
  <si>
    <t>１日目キャンプ場施設に宿泊する場合</t>
    <rPh sb="1" eb="3">
      <t>ニチメ</t>
    </rPh>
    <rPh sb="7" eb="8">
      <t>ジョウ</t>
    </rPh>
    <rPh sb="8" eb="10">
      <t>シセツ</t>
    </rPh>
    <rPh sb="11" eb="13">
      <t>シュクハク</t>
    </rPh>
    <rPh sb="15" eb="17">
      <t>バアイ</t>
    </rPh>
    <phoneticPr fontId="2"/>
  </si>
  <si>
    <t>水成川</t>
    <rPh sb="0" eb="3">
      <t>ミズナリガワ</t>
    </rPh>
    <phoneticPr fontId="2"/>
  </si>
  <si>
    <t>２ｋｍ以上</t>
    <rPh sb="3" eb="5">
      <t>イジョウ</t>
    </rPh>
    <phoneticPr fontId="2"/>
  </si>
  <si>
    <t>水成川</t>
    <rPh sb="0" eb="3">
      <t>ミズナリガワ</t>
    </rPh>
    <phoneticPr fontId="2"/>
  </si>
  <si>
    <t>頴娃大川</t>
    <rPh sb="0" eb="2">
      <t>エイ</t>
    </rPh>
    <rPh sb="2" eb="4">
      <t>オオカワ</t>
    </rPh>
    <phoneticPr fontId="2"/>
  </si>
  <si>
    <t>←1.9km→</t>
    <phoneticPr fontId="2"/>
  </si>
  <si>
    <t>私有車</t>
    <rPh sb="0" eb="3">
      <t>シユウシャ</t>
    </rPh>
    <phoneticPr fontId="2"/>
  </si>
  <si>
    <t>私有車の公務使用</t>
    <rPh sb="0" eb="3">
      <t>シユウシャ</t>
    </rPh>
    <rPh sb="4" eb="6">
      <t>コウム</t>
    </rPh>
    <rPh sb="6" eb="8">
      <t>シヨウ</t>
    </rPh>
    <phoneticPr fontId="2"/>
  </si>
  <si>
    <t>旅行諸雑費(指定区域内減額）</t>
    <rPh sb="0" eb="2">
      <t>リョコウ</t>
    </rPh>
    <rPh sb="2" eb="5">
      <t>ショザッピ</t>
    </rPh>
    <rPh sb="6" eb="8">
      <t>シテイ</t>
    </rPh>
    <rPh sb="8" eb="11">
      <t>クイキナイ</t>
    </rPh>
    <rPh sb="11" eb="13">
      <t>ゲンガク</t>
    </rPh>
    <phoneticPr fontId="2"/>
  </si>
  <si>
    <t>3.8km</t>
    <phoneticPr fontId="2"/>
  </si>
  <si>
    <t>(起点）</t>
    <rPh sb="1" eb="3">
      <t>キテン</t>
    </rPh>
    <phoneticPr fontId="2"/>
  </si>
  <si>
    <t>２ｋｍ以上</t>
    <rPh sb="3" eb="5">
      <t>イジョウ</t>
    </rPh>
    <phoneticPr fontId="2"/>
  </si>
  <si>
    <t>※旅行地が2km以上の所だったら</t>
    <rPh sb="1" eb="4">
      <t>リョコウチ</t>
    </rPh>
    <rPh sb="8" eb="10">
      <t>イジョウ</t>
    </rPh>
    <rPh sb="11" eb="12">
      <t>トコロ</t>
    </rPh>
    <phoneticPr fontId="2"/>
  </si>
  <si>
    <t>出張地</t>
    <rPh sb="0" eb="2">
      <t>シュッチョウ</t>
    </rPh>
    <rPh sb="2" eb="3">
      <t>チ</t>
    </rPh>
    <phoneticPr fontId="2"/>
  </si>
  <si>
    <t>(起点:頴娃大川）</t>
    <rPh sb="1" eb="3">
      <t>キテン</t>
    </rPh>
    <rPh sb="4" eb="6">
      <t>エイ</t>
    </rPh>
    <rPh sb="6" eb="8">
      <t>オオカワ</t>
    </rPh>
    <phoneticPr fontId="2"/>
  </si>
  <si>
    <t>←1.7km→</t>
    <phoneticPr fontId="2"/>
  </si>
  <si>
    <t>石垣</t>
    <rPh sb="0" eb="2">
      <t>イシガキ</t>
    </rPh>
    <phoneticPr fontId="2"/>
  </si>
  <si>
    <t>(起点:石垣）</t>
    <rPh sb="1" eb="3">
      <t>キテン</t>
    </rPh>
    <rPh sb="4" eb="6">
      <t>イシガキ</t>
    </rPh>
    <phoneticPr fontId="2"/>
  </si>
  <si>
    <t>私有車の公務使用に伴う同乗者減額</t>
    <rPh sb="0" eb="3">
      <t>シユウシャ</t>
    </rPh>
    <rPh sb="4" eb="6">
      <t>コウム</t>
    </rPh>
    <rPh sb="6" eb="8">
      <t>シヨウ</t>
    </rPh>
    <rPh sb="9" eb="10">
      <t>トモナ</t>
    </rPh>
    <rPh sb="11" eb="14">
      <t>ドウジョウシャ</t>
    </rPh>
    <rPh sb="14" eb="16">
      <t>ゲンガク</t>
    </rPh>
    <phoneticPr fontId="2"/>
  </si>
  <si>
    <t>命令番号第2号</t>
    <rPh sb="0" eb="2">
      <t>メイレイ</t>
    </rPh>
    <rPh sb="2" eb="4">
      <t>バンゴウ</t>
    </rPh>
    <rPh sb="4" eb="5">
      <t>ダイ</t>
    </rPh>
    <rPh sb="6" eb="7">
      <t>ゴウ</t>
    </rPh>
    <phoneticPr fontId="2"/>
  </si>
  <si>
    <t>命令番号第3号</t>
    <rPh sb="0" eb="2">
      <t>メイレイ</t>
    </rPh>
    <rPh sb="2" eb="4">
      <t>バンゴウ</t>
    </rPh>
    <rPh sb="4" eb="5">
      <t>ダイ</t>
    </rPh>
    <rPh sb="6" eb="7">
      <t>ゴウ</t>
    </rPh>
    <phoneticPr fontId="2"/>
  </si>
  <si>
    <t>私有車公務使用の第2号は：　２６０円支給</t>
    <rPh sb="0" eb="3">
      <t>シユウシャ</t>
    </rPh>
    <rPh sb="3" eb="5">
      <t>コウム</t>
    </rPh>
    <rPh sb="5" eb="7">
      <t>シヨウ</t>
    </rPh>
    <rPh sb="8" eb="9">
      <t>ダイ</t>
    </rPh>
    <rPh sb="10" eb="11">
      <t>ゴウ</t>
    </rPh>
    <rPh sb="17" eb="18">
      <t>エン</t>
    </rPh>
    <rPh sb="18" eb="20">
      <t>シキュウ</t>
    </rPh>
    <phoneticPr fontId="2"/>
  </si>
  <si>
    <t>3.4km</t>
    <phoneticPr fontId="2"/>
  </si>
  <si>
    <t>私有車公務使用の第2号は：　６０円支給</t>
    <rPh sb="0" eb="3">
      <t>シユウシャ</t>
    </rPh>
    <rPh sb="3" eb="5">
      <t>コウム</t>
    </rPh>
    <rPh sb="5" eb="7">
      <t>シヨウ</t>
    </rPh>
    <rPh sb="8" eb="9">
      <t>ダイ</t>
    </rPh>
    <rPh sb="10" eb="11">
      <t>ゴウ</t>
    </rPh>
    <rPh sb="16" eb="17">
      <t>エン</t>
    </rPh>
    <rPh sb="17" eb="19">
      <t>シキュウ</t>
    </rPh>
    <phoneticPr fontId="2"/>
  </si>
  <si>
    <r>
      <rPr>
        <sz val="14"/>
        <color rgb="FFFF0000"/>
        <rFont val="ＭＳ 明朝"/>
        <family val="1"/>
        <charset val="128"/>
      </rPr>
      <t>2km以内で同乗</t>
    </r>
    <r>
      <rPr>
        <sz val="10"/>
        <color theme="1"/>
        <rFont val="ＭＳ 明朝"/>
        <family val="2"/>
        <charset val="128"/>
      </rPr>
      <t>の場合</t>
    </r>
    <rPh sb="3" eb="5">
      <t>イナイ</t>
    </rPh>
    <rPh sb="6" eb="8">
      <t>ドウジョウ</t>
    </rPh>
    <rPh sb="9" eb="11">
      <t>バアイ</t>
    </rPh>
    <phoneticPr fontId="2"/>
  </si>
  <si>
    <r>
      <rPr>
        <sz val="14"/>
        <color rgb="FFFF0000"/>
        <rFont val="ＭＳ 明朝"/>
        <family val="1"/>
        <charset val="128"/>
      </rPr>
      <t>2km以上で同乗</t>
    </r>
    <r>
      <rPr>
        <sz val="10"/>
        <color theme="1"/>
        <rFont val="ＭＳ 明朝"/>
        <family val="2"/>
        <charset val="128"/>
      </rPr>
      <t>の場合</t>
    </r>
    <rPh sb="3" eb="5">
      <t>イジョウ</t>
    </rPh>
    <rPh sb="6" eb="8">
      <t>ドウジョウ</t>
    </rPh>
    <rPh sb="9" eb="11">
      <t>バアイ</t>
    </rPh>
    <phoneticPr fontId="2"/>
  </si>
  <si>
    <t>２ｋｍ以上の異起点</t>
    <rPh sb="3" eb="5">
      <t>イジョウ</t>
    </rPh>
    <rPh sb="6" eb="7">
      <t>イ</t>
    </rPh>
    <rPh sb="7" eb="9">
      <t>キテン</t>
    </rPh>
    <phoneticPr fontId="2"/>
  </si>
  <si>
    <t>(3.4km)</t>
    <phoneticPr fontId="2"/>
  </si>
  <si>
    <t>2枚切符</t>
    <rPh sb="1" eb="2">
      <t>マイ</t>
    </rPh>
    <rPh sb="2" eb="4">
      <t>キップ</t>
    </rPh>
    <phoneticPr fontId="2"/>
  </si>
  <si>
    <t>7.8km</t>
    <phoneticPr fontId="2"/>
  </si>
  <si>
    <t>東大山</t>
    <rPh sb="0" eb="1">
      <t>ヒガシ</t>
    </rPh>
    <rPh sb="1" eb="3">
      <t>オオヤマ</t>
    </rPh>
    <phoneticPr fontId="2"/>
  </si>
  <si>
    <t>博多</t>
    <rPh sb="0" eb="2">
      <t>ハカタ</t>
    </rPh>
    <phoneticPr fontId="2"/>
  </si>
  <si>
    <t>(鹿児島中央）</t>
    <rPh sb="1" eb="4">
      <t>カゴシマ</t>
    </rPh>
    <rPh sb="4" eb="6">
      <t>チュウオウ</t>
    </rPh>
    <phoneticPr fontId="2"/>
  </si>
  <si>
    <t>2枚切符,新幹線</t>
    <rPh sb="1" eb="2">
      <t>マイ</t>
    </rPh>
    <rPh sb="2" eb="4">
      <t>キップ</t>
    </rPh>
    <rPh sb="5" eb="8">
      <t>シンカンセン</t>
    </rPh>
    <phoneticPr fontId="2"/>
  </si>
  <si>
    <t>出水</t>
    <rPh sb="0" eb="2">
      <t>イズミ</t>
    </rPh>
    <phoneticPr fontId="2"/>
  </si>
  <si>
    <t>特急承認(鹿児島中央⇔出水）</t>
    <rPh sb="0" eb="2">
      <t>トッキュウ</t>
    </rPh>
    <rPh sb="2" eb="4">
      <t>ショウニン</t>
    </rPh>
    <rPh sb="5" eb="8">
      <t>カゴシマ</t>
    </rPh>
    <rPh sb="8" eb="10">
      <t>チュウオウ</t>
    </rPh>
    <rPh sb="11" eb="13">
      <t>イズミ</t>
    </rPh>
    <phoneticPr fontId="2"/>
  </si>
  <si>
    <t>※１００ｋｍ未満は自由席料金</t>
    <rPh sb="6" eb="8">
      <t>ミマン</t>
    </rPh>
    <rPh sb="9" eb="12">
      <t>ジユウセキ</t>
    </rPh>
    <rPh sb="12" eb="14">
      <t>リョウキン</t>
    </rPh>
    <phoneticPr fontId="2"/>
  </si>
  <si>
    <t>鉄道を使った児童生徒引率</t>
    <rPh sb="0" eb="2">
      <t>テツドウ</t>
    </rPh>
    <rPh sb="3" eb="4">
      <t>ツカ</t>
    </rPh>
    <rPh sb="6" eb="8">
      <t>ジドウ</t>
    </rPh>
    <rPh sb="8" eb="10">
      <t>セイト</t>
    </rPh>
    <rPh sb="10" eb="12">
      <t>インソツ</t>
    </rPh>
    <phoneticPr fontId="2"/>
  </si>
  <si>
    <t>H17.3.30教育長通知に基づく調整</t>
    <rPh sb="8" eb="11">
      <t>キョウイクチョウ</t>
    </rPh>
    <rPh sb="11" eb="13">
      <t>ツウチ</t>
    </rPh>
    <rPh sb="14" eb="15">
      <t>モト</t>
    </rPh>
    <rPh sb="17" eb="19">
      <t>チョウセイ</t>
    </rPh>
    <phoneticPr fontId="2"/>
  </si>
  <si>
    <t>(団体割引による鉄道賃の減額）</t>
    <rPh sb="1" eb="3">
      <t>ダンタイ</t>
    </rPh>
    <rPh sb="3" eb="5">
      <t>ワリビキ</t>
    </rPh>
    <rPh sb="8" eb="10">
      <t>テツドウ</t>
    </rPh>
    <rPh sb="10" eb="11">
      <t>チン</t>
    </rPh>
    <rPh sb="12" eb="14">
      <t>ゲンガク</t>
    </rPh>
    <phoneticPr fontId="2"/>
  </si>
  <si>
    <t>割引額(片道)970円×３０％＝290円(10円未満の端数切り捨て）</t>
    <rPh sb="0" eb="3">
      <t>ワリビキガク</t>
    </rPh>
    <rPh sb="4" eb="6">
      <t>カタミチ</t>
    </rPh>
    <rPh sb="10" eb="11">
      <t>エン</t>
    </rPh>
    <rPh sb="19" eb="20">
      <t>エン</t>
    </rPh>
    <rPh sb="23" eb="24">
      <t>エン</t>
    </rPh>
    <rPh sb="24" eb="26">
      <t>ミマン</t>
    </rPh>
    <rPh sb="27" eb="29">
      <t>ハスウ</t>
    </rPh>
    <rPh sb="29" eb="30">
      <t>キ</t>
    </rPh>
    <rPh sb="31" eb="32">
      <t>ス</t>
    </rPh>
    <phoneticPr fontId="2"/>
  </si>
  <si>
    <t>※料金表等，職員の負担額を確認できる書類(ＪＲ時刻表記載の運賃案案内等）</t>
    <rPh sb="1" eb="4">
      <t>リョウキンヒョウ</t>
    </rPh>
    <rPh sb="4" eb="5">
      <t>トウ</t>
    </rPh>
    <rPh sb="6" eb="8">
      <t>ショクイン</t>
    </rPh>
    <rPh sb="9" eb="12">
      <t>フタンガク</t>
    </rPh>
    <rPh sb="13" eb="15">
      <t>カクニン</t>
    </rPh>
    <rPh sb="18" eb="20">
      <t>ショルイ</t>
    </rPh>
    <rPh sb="23" eb="26">
      <t>ジコクヒョウ</t>
    </rPh>
    <rPh sb="26" eb="28">
      <t>キサイ</t>
    </rPh>
    <rPh sb="29" eb="31">
      <t>ウンチン</t>
    </rPh>
    <rPh sb="31" eb="32">
      <t>アン</t>
    </rPh>
    <rPh sb="32" eb="34">
      <t>アンナイ</t>
    </rPh>
    <rPh sb="34" eb="35">
      <t>トウ</t>
    </rPh>
    <phoneticPr fontId="2"/>
  </si>
  <si>
    <t>「団体割引乗車券」の頁のコピー</t>
    <rPh sb="1" eb="3">
      <t>ダンタイ</t>
    </rPh>
    <rPh sb="3" eb="5">
      <t>ワリビキ</t>
    </rPh>
    <rPh sb="5" eb="8">
      <t>ジョウシャケン</t>
    </rPh>
    <rPh sb="10" eb="11">
      <t>ページ</t>
    </rPh>
    <phoneticPr fontId="2"/>
  </si>
  <si>
    <t>指宿</t>
    <rPh sb="0" eb="2">
      <t>イブスキ</t>
    </rPh>
    <phoneticPr fontId="2"/>
  </si>
  <si>
    <t>鹿児島中央</t>
    <rPh sb="0" eb="3">
      <t>カゴシマ</t>
    </rPh>
    <rPh sb="3" eb="5">
      <t>チュウオウ</t>
    </rPh>
    <phoneticPr fontId="2"/>
  </si>
  <si>
    <t>91.4km</t>
    <phoneticPr fontId="2"/>
  </si>
  <si>
    <t>※　（970円-290円）×2(往復）＝1360円</t>
    <rPh sb="6" eb="7">
      <t>エン</t>
    </rPh>
    <rPh sb="11" eb="12">
      <t>エン</t>
    </rPh>
    <rPh sb="16" eb="18">
      <t>オウフク</t>
    </rPh>
    <rPh sb="24" eb="25">
      <t>エン</t>
    </rPh>
    <phoneticPr fontId="2"/>
  </si>
  <si>
    <t>添付書類</t>
    <rPh sb="0" eb="2">
      <t>テンプ</t>
    </rPh>
    <rPh sb="2" eb="4">
      <t>ショルイ</t>
    </rPh>
    <phoneticPr fontId="2"/>
  </si>
  <si>
    <t>鉄道割引</t>
    <rPh sb="0" eb="2">
      <t>テツドウ</t>
    </rPh>
    <rPh sb="2" eb="4">
      <t>ワリビキ</t>
    </rPh>
    <phoneticPr fontId="2"/>
  </si>
  <si>
    <t>鴨池フェリー団体割引</t>
    <rPh sb="0" eb="2">
      <t>カモイケ</t>
    </rPh>
    <rPh sb="6" eb="8">
      <t>ダンタイ</t>
    </rPh>
    <rPh sb="8" eb="10">
      <t>ワリビキ</t>
    </rPh>
    <phoneticPr fontId="2"/>
  </si>
  <si>
    <t>(船賃の減額）</t>
    <rPh sb="1" eb="3">
      <t>フナチン</t>
    </rPh>
    <rPh sb="4" eb="6">
      <t>ゲンガク</t>
    </rPh>
    <phoneticPr fontId="2"/>
  </si>
  <si>
    <t>割引額(片道)３６０円×１０％＝３６円</t>
    <rPh sb="0" eb="3">
      <t>ワリビキガク</t>
    </rPh>
    <rPh sb="4" eb="6">
      <t>カタミチ</t>
    </rPh>
    <rPh sb="10" eb="11">
      <t>エン</t>
    </rPh>
    <rPh sb="18" eb="19">
      <t>エン</t>
    </rPh>
    <phoneticPr fontId="2"/>
  </si>
  <si>
    <t>垂水</t>
    <rPh sb="0" eb="2">
      <t>タルミズ</t>
    </rPh>
    <phoneticPr fontId="2"/>
  </si>
  <si>
    <t>84.4km</t>
    <phoneticPr fontId="2"/>
  </si>
  <si>
    <t>8.2km</t>
    <phoneticPr fontId="2"/>
  </si>
  <si>
    <t>※料金表等,職員の負担額を確認できる書類</t>
    <rPh sb="1" eb="4">
      <t>リョウキンヒョウ</t>
    </rPh>
    <rPh sb="4" eb="5">
      <t>トウ</t>
    </rPh>
    <rPh sb="6" eb="8">
      <t>ショクイン</t>
    </rPh>
    <rPh sb="9" eb="12">
      <t>フタンガク</t>
    </rPh>
    <rPh sb="13" eb="15">
      <t>カクニン</t>
    </rPh>
    <rPh sb="18" eb="20">
      <t>ショルイ</t>
    </rPh>
    <phoneticPr fontId="2"/>
  </si>
  <si>
    <t>「鴨池～垂水航路料金表」をホームページからダウンロードしたもの等</t>
    <rPh sb="1" eb="3">
      <t>カモイケ</t>
    </rPh>
    <rPh sb="4" eb="6">
      <t>タルミズ</t>
    </rPh>
    <rPh sb="6" eb="8">
      <t>コウロ</t>
    </rPh>
    <rPh sb="8" eb="11">
      <t>リョウキンヒョウ</t>
    </rPh>
    <rPh sb="31" eb="32">
      <t>トウ</t>
    </rPh>
    <phoneticPr fontId="2"/>
  </si>
  <si>
    <t>※　（３６０円-３６円）×２(往復）＝６４８円</t>
    <rPh sb="6" eb="7">
      <t>エン</t>
    </rPh>
    <rPh sb="10" eb="11">
      <t>エン</t>
    </rPh>
    <rPh sb="15" eb="17">
      <t>オウフク</t>
    </rPh>
    <rPh sb="22" eb="23">
      <t>エン</t>
    </rPh>
    <phoneticPr fontId="2"/>
  </si>
  <si>
    <t>貸切バスで引率</t>
    <rPh sb="0" eb="2">
      <t>カシキリ</t>
    </rPh>
    <rPh sb="5" eb="7">
      <t>インソツ</t>
    </rPh>
    <phoneticPr fontId="2"/>
  </si>
  <si>
    <t>(貸切バス等利用による車賃の実費）</t>
    <rPh sb="1" eb="3">
      <t>カシキリ</t>
    </rPh>
    <rPh sb="5" eb="6">
      <t>トウ</t>
    </rPh>
    <rPh sb="6" eb="8">
      <t>リヨウ</t>
    </rPh>
    <rPh sb="11" eb="12">
      <t>シャ</t>
    </rPh>
    <rPh sb="12" eb="13">
      <t>チン</t>
    </rPh>
    <rPh sb="14" eb="16">
      <t>ジッピ</t>
    </rPh>
    <phoneticPr fontId="2"/>
  </si>
  <si>
    <t>(施設入場料等加算）</t>
    <rPh sb="1" eb="3">
      <t>シセツ</t>
    </rPh>
    <rPh sb="3" eb="6">
      <t>ニュウジョウリョウ</t>
    </rPh>
    <rPh sb="6" eb="7">
      <t>トウ</t>
    </rPh>
    <rPh sb="7" eb="9">
      <t>カサン</t>
    </rPh>
    <phoneticPr fontId="2"/>
  </si>
  <si>
    <t>領収書等により確認済　㊞</t>
    <rPh sb="0" eb="3">
      <t>リョウシュウショ</t>
    </rPh>
    <rPh sb="3" eb="4">
      <t>トウ</t>
    </rPh>
    <rPh sb="7" eb="9">
      <t>カクニン</t>
    </rPh>
    <rPh sb="9" eb="10">
      <t>ズ</t>
    </rPh>
    <phoneticPr fontId="2"/>
  </si>
  <si>
    <t>五位野</t>
    <rPh sb="0" eb="2">
      <t>ゴイ</t>
    </rPh>
    <rPh sb="2" eb="3">
      <t>ノ</t>
    </rPh>
    <phoneticPr fontId="2"/>
  </si>
  <si>
    <t>貸切バス</t>
    <rPh sb="0" eb="2">
      <t>カシキリ</t>
    </rPh>
    <phoneticPr fontId="2"/>
  </si>
  <si>
    <t>施設入場料</t>
    <rPh sb="0" eb="2">
      <t>シセツ</t>
    </rPh>
    <rPh sb="2" eb="5">
      <t>ニュウジョウリョウ</t>
    </rPh>
    <phoneticPr fontId="2"/>
  </si>
  <si>
    <t>貸切バス等料金積算</t>
    <rPh sb="0" eb="2">
      <t>カシキリ</t>
    </rPh>
    <rPh sb="4" eb="5">
      <t>トウ</t>
    </rPh>
    <rPh sb="5" eb="7">
      <t>リョウキン</t>
    </rPh>
    <rPh sb="7" eb="9">
      <t>セキサン</t>
    </rPh>
    <phoneticPr fontId="2"/>
  </si>
  <si>
    <t>バス借上料74990円</t>
    <rPh sb="2" eb="3">
      <t>カ</t>
    </rPh>
    <rPh sb="3" eb="4">
      <t>ア</t>
    </rPh>
    <rPh sb="4" eb="5">
      <t>リョウ</t>
    </rPh>
    <rPh sb="10" eb="11">
      <t>エン</t>
    </rPh>
    <phoneticPr fontId="2"/>
  </si>
  <si>
    <t>乗車人員30人</t>
    <rPh sb="0" eb="2">
      <t>ジョウシャ</t>
    </rPh>
    <rPh sb="2" eb="4">
      <t>ジンイン</t>
    </rPh>
    <rPh sb="6" eb="7">
      <t>ニン</t>
    </rPh>
    <phoneticPr fontId="2"/>
  </si>
  <si>
    <t>≒</t>
    <phoneticPr fontId="2"/>
  </si>
  <si>
    <t>2500円</t>
    <rPh sb="4" eb="5">
      <t>エン</t>
    </rPh>
    <phoneticPr fontId="2"/>
  </si>
  <si>
    <t>添付書類</t>
    <rPh sb="0" eb="2">
      <t>テンプ</t>
    </rPh>
    <rPh sb="2" eb="4">
      <t>ショルイ</t>
    </rPh>
    <phoneticPr fontId="2"/>
  </si>
  <si>
    <t>※行程表(日程表）</t>
    <rPh sb="1" eb="4">
      <t>コウテイヒョウ</t>
    </rPh>
    <rPh sb="5" eb="7">
      <t>ニッテイ</t>
    </rPh>
    <rPh sb="7" eb="8">
      <t>ヒョウ</t>
    </rPh>
    <phoneticPr fontId="2"/>
  </si>
  <si>
    <t>※貸切バスの請求書，領収書など職員の負担額を証明できる書類（旅行会社の発行したもの）</t>
    <rPh sb="1" eb="3">
      <t>カシキリ</t>
    </rPh>
    <rPh sb="6" eb="9">
      <t>セイキュウショ</t>
    </rPh>
    <rPh sb="10" eb="13">
      <t>リョウシュウショ</t>
    </rPh>
    <rPh sb="15" eb="17">
      <t>ショクイン</t>
    </rPh>
    <rPh sb="18" eb="21">
      <t>フタンガク</t>
    </rPh>
    <rPh sb="22" eb="24">
      <t>ショウメイ</t>
    </rPh>
    <rPh sb="27" eb="29">
      <t>ショルイ</t>
    </rPh>
    <rPh sb="30" eb="32">
      <t>リョコウ</t>
    </rPh>
    <rPh sb="32" eb="34">
      <t>カイシャ</t>
    </rPh>
    <rPh sb="35" eb="37">
      <t>ハッコウ</t>
    </rPh>
    <phoneticPr fontId="2"/>
  </si>
  <si>
    <t>※施設入場料の領収書の写し</t>
    <rPh sb="1" eb="3">
      <t>シセツ</t>
    </rPh>
    <rPh sb="3" eb="6">
      <t>ニュウジョウリョウ</t>
    </rPh>
    <rPh sb="7" eb="10">
      <t>リョウシュウショ</t>
    </rPh>
    <rPh sb="11" eb="12">
      <t>ウツ</t>
    </rPh>
    <phoneticPr fontId="2"/>
  </si>
  <si>
    <t>(徒歩旅行）</t>
    <rPh sb="1" eb="3">
      <t>トホ</t>
    </rPh>
    <rPh sb="3" eb="5">
      <t>リョコウ</t>
    </rPh>
    <phoneticPr fontId="2"/>
  </si>
  <si>
    <t>二月田</t>
    <rPh sb="0" eb="3">
      <t>ニガツデン</t>
    </rPh>
    <phoneticPr fontId="2"/>
  </si>
  <si>
    <t>（３２０）</t>
    <phoneticPr fontId="2"/>
  </si>
  <si>
    <t>※２ｋｍ以上の場合は，「２００」円</t>
    <rPh sb="4" eb="6">
      <t>イジョウ</t>
    </rPh>
    <rPh sb="7" eb="9">
      <t>バアイ</t>
    </rPh>
    <rPh sb="16" eb="17">
      <t>エン</t>
    </rPh>
    <phoneticPr fontId="2"/>
  </si>
  <si>
    <t>※２ｋｍ未満の場合は，旅行諸雑費の支給がないので，「別勤」</t>
    <rPh sb="4" eb="6">
      <t>ミマン</t>
    </rPh>
    <rPh sb="7" eb="9">
      <t>バアイ</t>
    </rPh>
    <rPh sb="11" eb="13">
      <t>リョコウ</t>
    </rPh>
    <rPh sb="13" eb="16">
      <t>ショザッピ</t>
    </rPh>
    <rPh sb="17" eb="19">
      <t>シキュウ</t>
    </rPh>
    <rPh sb="26" eb="27">
      <t>ベツ</t>
    </rPh>
    <rPh sb="27" eb="28">
      <t>キン</t>
    </rPh>
    <phoneticPr fontId="2"/>
  </si>
  <si>
    <t>徒歩</t>
    <rPh sb="0" eb="2">
      <t>トホ</t>
    </rPh>
    <phoneticPr fontId="2"/>
  </si>
  <si>
    <t>金峰</t>
    <rPh sb="0" eb="2">
      <t>キンポウ</t>
    </rPh>
    <phoneticPr fontId="2"/>
  </si>
  <si>
    <t>指宿</t>
    <rPh sb="0" eb="2">
      <t>イブスキ</t>
    </rPh>
    <phoneticPr fontId="2"/>
  </si>
  <si>
    <t>H17.3.30教育長通知に基づく調整</t>
    <rPh sb="8" eb="11">
      <t>キョウイクチョウ</t>
    </rPh>
    <rPh sb="11" eb="13">
      <t>ツウチ</t>
    </rPh>
    <rPh sb="14" eb="15">
      <t>モト</t>
    </rPh>
    <rPh sb="17" eb="19">
      <t>チョウセイ</t>
    </rPh>
    <phoneticPr fontId="2"/>
  </si>
  <si>
    <t>(キャンプ場等施設宿泊による宿泊料の定額支給(2，400円））</t>
    <rPh sb="5" eb="6">
      <t>ジョウ</t>
    </rPh>
    <rPh sb="6" eb="7">
      <t>トウ</t>
    </rPh>
    <rPh sb="7" eb="9">
      <t>シセツ</t>
    </rPh>
    <rPh sb="9" eb="11">
      <t>シュクハク</t>
    </rPh>
    <rPh sb="14" eb="17">
      <t>シュクハクリョウ</t>
    </rPh>
    <rPh sb="18" eb="20">
      <t>テイガク</t>
    </rPh>
    <rPh sb="20" eb="22">
      <t>シキュウ</t>
    </rPh>
    <rPh sb="28" eb="29">
      <t>エン</t>
    </rPh>
    <phoneticPr fontId="2"/>
  </si>
  <si>
    <t>53.0km</t>
    <phoneticPr fontId="2"/>
  </si>
  <si>
    <t>68.8km</t>
    <phoneticPr fontId="2"/>
  </si>
  <si>
    <t>泊</t>
    <rPh sb="0" eb="1">
      <t>ハク</t>
    </rPh>
    <phoneticPr fontId="2"/>
  </si>
  <si>
    <t>添付書類</t>
    <rPh sb="0" eb="2">
      <t>テンプ</t>
    </rPh>
    <rPh sb="2" eb="4">
      <t>ショルイ</t>
    </rPh>
    <phoneticPr fontId="2"/>
  </si>
  <si>
    <t>※宿泊料が1泊2400円の定額支給の場合→添付書類不要</t>
    <rPh sb="1" eb="4">
      <t>シュクハクリョウ</t>
    </rPh>
    <rPh sb="6" eb="7">
      <t>パク</t>
    </rPh>
    <rPh sb="11" eb="12">
      <t>エン</t>
    </rPh>
    <rPh sb="13" eb="15">
      <t>テイガク</t>
    </rPh>
    <rPh sb="15" eb="17">
      <t>シキュウ</t>
    </rPh>
    <rPh sb="18" eb="20">
      <t>バアイ</t>
    </rPh>
    <rPh sb="21" eb="23">
      <t>テンプ</t>
    </rPh>
    <rPh sb="23" eb="25">
      <t>ショルイ</t>
    </rPh>
    <rPh sb="25" eb="27">
      <t>フヨウ</t>
    </rPh>
    <phoneticPr fontId="2"/>
  </si>
  <si>
    <t>※宿泊料が1泊2400円を超える場合→領収書，請求書，施設のパンフレット等，職員の負担額を証明できる書類が必要</t>
    <rPh sb="1" eb="4">
      <t>シュクハクリョウ</t>
    </rPh>
    <rPh sb="6" eb="7">
      <t>パク</t>
    </rPh>
    <rPh sb="11" eb="12">
      <t>エン</t>
    </rPh>
    <rPh sb="13" eb="14">
      <t>コ</t>
    </rPh>
    <rPh sb="16" eb="18">
      <t>バアイ</t>
    </rPh>
    <rPh sb="19" eb="22">
      <t>リョウシュウショ</t>
    </rPh>
    <rPh sb="23" eb="26">
      <t>セイキュウショ</t>
    </rPh>
    <rPh sb="27" eb="29">
      <t>シセツ</t>
    </rPh>
    <rPh sb="36" eb="37">
      <t>トウ</t>
    </rPh>
    <rPh sb="38" eb="40">
      <t>ショクイン</t>
    </rPh>
    <rPh sb="41" eb="44">
      <t>フタンガク</t>
    </rPh>
    <rPh sb="45" eb="47">
      <t>ショウメイ</t>
    </rPh>
    <rPh sb="50" eb="52">
      <t>ショルイ</t>
    </rPh>
    <rPh sb="53" eb="55">
      <t>ヒツヨウ</t>
    </rPh>
    <phoneticPr fontId="2"/>
  </si>
  <si>
    <t>※宿泊料が1泊12000円(甲地方)，10800円(乙地方）を超える場合→「宿泊料増額調整協議書」が事前に必要</t>
    <rPh sb="1" eb="4">
      <t>シュクハクリョウ</t>
    </rPh>
    <rPh sb="6" eb="7">
      <t>パク</t>
    </rPh>
    <rPh sb="12" eb="13">
      <t>エン</t>
    </rPh>
    <rPh sb="14" eb="15">
      <t>キノエ</t>
    </rPh>
    <rPh sb="15" eb="17">
      <t>チホウ</t>
    </rPh>
    <rPh sb="24" eb="25">
      <t>エン</t>
    </rPh>
    <rPh sb="26" eb="27">
      <t>オツ</t>
    </rPh>
    <rPh sb="27" eb="29">
      <t>チホウ</t>
    </rPh>
    <rPh sb="31" eb="32">
      <t>コ</t>
    </rPh>
    <rPh sb="34" eb="36">
      <t>バアイ</t>
    </rPh>
    <rPh sb="38" eb="41">
      <t>シュクハクリョウ</t>
    </rPh>
    <rPh sb="41" eb="43">
      <t>ゾウガク</t>
    </rPh>
    <rPh sb="43" eb="45">
      <t>チョウセイ</t>
    </rPh>
    <rPh sb="45" eb="48">
      <t>キョウギショ</t>
    </rPh>
    <rPh sb="50" eb="52">
      <t>ジゼン</t>
    </rPh>
    <rPh sb="53" eb="55">
      <t>ヒツヨウ</t>
    </rPh>
    <phoneticPr fontId="2"/>
  </si>
  <si>
    <t>※</t>
    <phoneticPr fontId="2"/>
  </si>
  <si>
    <t>(117.8km)</t>
    <phoneticPr fontId="2"/>
  </si>
  <si>
    <t>キャンプ1泊</t>
    <rPh sb="5" eb="6">
      <t>パク</t>
    </rPh>
    <phoneticPr fontId="2"/>
  </si>
  <si>
    <t>伊敷</t>
    <rPh sb="0" eb="2">
      <t>イシキ</t>
    </rPh>
    <phoneticPr fontId="2"/>
  </si>
  <si>
    <t>伊敷</t>
    <rPh sb="0" eb="2">
      <t>イシキ</t>
    </rPh>
    <phoneticPr fontId="2"/>
  </si>
  <si>
    <t>(居住地起点）</t>
    <rPh sb="1" eb="4">
      <t>キョジュウチ</t>
    </rPh>
    <rPh sb="4" eb="6">
      <t>キテン</t>
    </rPh>
    <phoneticPr fontId="2"/>
  </si>
  <si>
    <t>(出張地）</t>
    <rPh sb="1" eb="3">
      <t>シュッチョウ</t>
    </rPh>
    <rPh sb="3" eb="4">
      <t>チ</t>
    </rPh>
    <phoneticPr fontId="2"/>
  </si>
  <si>
    <t>※伊敷から動いていなくても，学校を中心とした半径２ｋｍを超えているので旅行諸雑費200円支給</t>
    <rPh sb="1" eb="3">
      <t>イシキ</t>
    </rPh>
    <rPh sb="5" eb="6">
      <t>ウゴ</t>
    </rPh>
    <rPh sb="14" eb="16">
      <t>ガッコウ</t>
    </rPh>
    <rPh sb="17" eb="19">
      <t>チュウシン</t>
    </rPh>
    <rPh sb="22" eb="24">
      <t>ハンケイ</t>
    </rPh>
    <rPh sb="28" eb="29">
      <t>コ</t>
    </rPh>
    <rPh sb="35" eb="37">
      <t>リョコウ</t>
    </rPh>
    <rPh sb="37" eb="40">
      <t>ショザッピ</t>
    </rPh>
    <rPh sb="43" eb="44">
      <t>エン</t>
    </rPh>
    <rPh sb="44" eb="46">
      <t>シキュウ</t>
    </rPh>
    <phoneticPr fontId="2"/>
  </si>
  <si>
    <t>在勤地外の居住地と同一起点への出張</t>
    <rPh sb="0" eb="3">
      <t>ザイキンチ</t>
    </rPh>
    <rPh sb="3" eb="4">
      <t>ガイ</t>
    </rPh>
    <rPh sb="5" eb="8">
      <t>キョジュウチ</t>
    </rPh>
    <rPh sb="9" eb="11">
      <t>ドウイツ</t>
    </rPh>
    <rPh sb="11" eb="13">
      <t>キテン</t>
    </rPh>
    <rPh sb="15" eb="17">
      <t>シュッチョウ</t>
    </rPh>
    <phoneticPr fontId="2"/>
  </si>
  <si>
    <t>摘 要</t>
    <rPh sb="0" eb="1">
      <t>テキ</t>
    </rPh>
    <rPh sb="2" eb="3">
      <t>ヨウ</t>
    </rPh>
    <phoneticPr fontId="14"/>
  </si>
  <si>
    <t>西頴娃</t>
    <rPh sb="0" eb="3">
      <t>ニシエイ</t>
    </rPh>
    <phoneticPr fontId="2"/>
  </si>
  <si>
    <t>教育ｾﾝﾀｰ</t>
    <rPh sb="0" eb="2">
      <t>キョウイク</t>
    </rPh>
    <phoneticPr fontId="2"/>
  </si>
  <si>
    <t>教育ｾﾝﾀｰ</t>
    <rPh sb="0" eb="2">
      <t>キョウイク</t>
    </rPh>
    <phoneticPr fontId="2"/>
  </si>
  <si>
    <t>西頴娃</t>
    <rPh sb="0" eb="3">
      <t>ニシエイ</t>
    </rPh>
    <phoneticPr fontId="2"/>
  </si>
  <si>
    <t>教育ｾﾝﾀｰへ公共交通機関</t>
    <rPh sb="0" eb="2">
      <t>キョウイク</t>
    </rPh>
    <rPh sb="7" eb="9">
      <t>コウキョウ</t>
    </rPh>
    <rPh sb="9" eb="11">
      <t>コウツウ</t>
    </rPh>
    <rPh sb="11" eb="13">
      <t>キカン</t>
    </rPh>
    <phoneticPr fontId="2"/>
  </si>
  <si>
    <t>6.4km</t>
    <phoneticPr fontId="2"/>
  </si>
  <si>
    <t>144.8km</t>
    <phoneticPr fontId="2"/>
  </si>
  <si>
    <t>1泊2日</t>
    <rPh sb="1" eb="2">
      <t>ハク</t>
    </rPh>
    <rPh sb="3" eb="4">
      <t>ニチ</t>
    </rPh>
    <phoneticPr fontId="2"/>
  </si>
  <si>
    <t>(10800)</t>
    <phoneticPr fontId="2"/>
  </si>
  <si>
    <t>要領に基づく調整(宿泊料の減額）</t>
    <rPh sb="0" eb="2">
      <t>ヨウリョウ</t>
    </rPh>
    <rPh sb="3" eb="4">
      <t>モト</t>
    </rPh>
    <rPh sb="6" eb="8">
      <t>チョウセイ</t>
    </rPh>
    <rPh sb="9" eb="12">
      <t>シュクハクリョウ</t>
    </rPh>
    <rPh sb="13" eb="15">
      <t>ゲンガク</t>
    </rPh>
    <phoneticPr fontId="2"/>
  </si>
  <si>
    <t>※表現は未確定</t>
    <rPh sb="1" eb="3">
      <t>ヒョウゲン</t>
    </rPh>
    <rPh sb="4" eb="7">
      <t>ミカクテイ</t>
    </rPh>
    <phoneticPr fontId="2"/>
  </si>
  <si>
    <t>教育ｾﾝﾀｰへ私有車の公務使用</t>
    <rPh sb="0" eb="2">
      <t>キョウイク</t>
    </rPh>
    <rPh sb="7" eb="10">
      <t>シユウシャ</t>
    </rPh>
    <rPh sb="11" eb="13">
      <t>コウム</t>
    </rPh>
    <rPh sb="13" eb="15">
      <t>シヨウ</t>
    </rPh>
    <phoneticPr fontId="2"/>
  </si>
  <si>
    <t>私有車の公務使用</t>
    <rPh sb="0" eb="3">
      <t>シユウシャ</t>
    </rPh>
    <rPh sb="4" eb="6">
      <t>コウム</t>
    </rPh>
    <rPh sb="6" eb="8">
      <t>シヨウ</t>
    </rPh>
    <phoneticPr fontId="2"/>
  </si>
  <si>
    <t>149.4km</t>
    <phoneticPr fontId="2"/>
  </si>
  <si>
    <t>※朝食代と夕食代の金額(870円）</t>
    <rPh sb="1" eb="4">
      <t>チョウショクダイ</t>
    </rPh>
    <rPh sb="5" eb="8">
      <t>ユウショクダイ</t>
    </rPh>
    <rPh sb="9" eb="11">
      <t>キンガク</t>
    </rPh>
    <rPh sb="15" eb="16">
      <t>エン</t>
    </rPh>
    <phoneticPr fontId="2"/>
  </si>
  <si>
    <t>※満室で入れなかった人は連絡がくるので，10800円支給</t>
    <rPh sb="1" eb="3">
      <t>マンシツ</t>
    </rPh>
    <rPh sb="4" eb="5">
      <t>ハイ</t>
    </rPh>
    <rPh sb="10" eb="11">
      <t>ヒト</t>
    </rPh>
    <rPh sb="12" eb="14">
      <t>レンラク</t>
    </rPh>
    <rPh sb="25" eb="26">
      <t>エン</t>
    </rPh>
    <rPh sb="26" eb="28">
      <t>シキュウ</t>
    </rPh>
    <phoneticPr fontId="2"/>
  </si>
  <si>
    <t>※勝手にホテルに宿泊した場合は，８７０円</t>
    <rPh sb="1" eb="3">
      <t>カッテ</t>
    </rPh>
    <rPh sb="8" eb="10">
      <t>シュクハク</t>
    </rPh>
    <rPh sb="12" eb="14">
      <t>バアイ</t>
    </rPh>
    <rPh sb="19" eb="20">
      <t>エン</t>
    </rPh>
    <phoneticPr fontId="2"/>
  </si>
  <si>
    <t>出水</t>
    <rPh sb="0" eb="2">
      <t>イズミ</t>
    </rPh>
    <phoneticPr fontId="2"/>
  </si>
  <si>
    <t>指宿</t>
    <rPh sb="0" eb="2">
      <t>イブスキ</t>
    </rPh>
    <phoneticPr fontId="2"/>
  </si>
  <si>
    <t>4.6km</t>
    <phoneticPr fontId="2"/>
  </si>
  <si>
    <t>鉄道賃の割引切符</t>
    <rPh sb="0" eb="2">
      <t>テツドウ</t>
    </rPh>
    <rPh sb="2" eb="3">
      <t>チン</t>
    </rPh>
    <rPh sb="4" eb="6">
      <t>ワリビキ</t>
    </rPh>
    <rPh sb="6" eb="8">
      <t>キップ</t>
    </rPh>
    <phoneticPr fontId="2"/>
  </si>
  <si>
    <t>２・４枚等の割引切符が利用可能な場合は，仮に旅行者が当該割引切符を購入していなくても，割引運賃を支給することとなる。(ＪＲ九州管内のみ）</t>
    <rPh sb="3" eb="4">
      <t>マイ</t>
    </rPh>
    <rPh sb="4" eb="5">
      <t>トウ</t>
    </rPh>
    <rPh sb="6" eb="8">
      <t>ワリビキ</t>
    </rPh>
    <rPh sb="8" eb="10">
      <t>キップ</t>
    </rPh>
    <rPh sb="11" eb="13">
      <t>リヨウ</t>
    </rPh>
    <rPh sb="13" eb="15">
      <t>カノウ</t>
    </rPh>
    <rPh sb="16" eb="18">
      <t>バアイ</t>
    </rPh>
    <rPh sb="20" eb="21">
      <t>カリ</t>
    </rPh>
    <rPh sb="22" eb="25">
      <t>リョコウシャ</t>
    </rPh>
    <rPh sb="26" eb="28">
      <t>トウガイ</t>
    </rPh>
    <rPh sb="28" eb="30">
      <t>ワリビキ</t>
    </rPh>
    <rPh sb="30" eb="32">
      <t>キップ</t>
    </rPh>
    <rPh sb="33" eb="35">
      <t>コウニュウ</t>
    </rPh>
    <rPh sb="43" eb="45">
      <t>ワリビキ</t>
    </rPh>
    <rPh sb="45" eb="47">
      <t>ウンチン</t>
    </rPh>
    <rPh sb="48" eb="50">
      <t>シキュウ</t>
    </rPh>
    <rPh sb="61" eb="63">
      <t>キュウシュウ</t>
    </rPh>
    <rPh sb="63" eb="65">
      <t>カンナイ</t>
    </rPh>
    <phoneticPr fontId="2"/>
  </si>
  <si>
    <t>○</t>
    <phoneticPr fontId="2"/>
  </si>
  <si>
    <t>特急料金</t>
    <rPh sb="0" eb="2">
      <t>トッキュウ</t>
    </rPh>
    <rPh sb="2" eb="4">
      <t>リョウキン</t>
    </rPh>
    <phoneticPr fontId="2"/>
  </si>
  <si>
    <t>※</t>
    <phoneticPr fontId="2"/>
  </si>
  <si>
    <t>学校職員については，「出張におけるタクシー運賃に対する旅費の支給について（Ｈ１７．３．３０教育長通知）」があった。</t>
    <rPh sb="0" eb="2">
      <t>ガッコウ</t>
    </rPh>
    <rPh sb="2" eb="4">
      <t>ショクイン</t>
    </rPh>
    <rPh sb="11" eb="13">
      <t>シュッチョウ</t>
    </rPh>
    <rPh sb="21" eb="23">
      <t>ウンチン</t>
    </rPh>
    <rPh sb="24" eb="25">
      <t>タイ</t>
    </rPh>
    <rPh sb="27" eb="29">
      <t>リョヒ</t>
    </rPh>
    <rPh sb="30" eb="32">
      <t>シキュウ</t>
    </rPh>
    <rPh sb="45" eb="48">
      <t>キョウイクチョウ</t>
    </rPh>
    <rPh sb="48" eb="50">
      <t>ツウチ</t>
    </rPh>
    <phoneticPr fontId="2"/>
  </si>
  <si>
    <t>鹿教教第641号</t>
    <rPh sb="0" eb="1">
      <t>シカ</t>
    </rPh>
    <rPh sb="1" eb="2">
      <t>キョウ</t>
    </rPh>
    <rPh sb="2" eb="3">
      <t>キョウ</t>
    </rPh>
    <rPh sb="3" eb="4">
      <t>ダイ</t>
    </rPh>
    <rPh sb="7" eb="8">
      <t>ゴウ</t>
    </rPh>
    <phoneticPr fontId="2"/>
  </si>
  <si>
    <t>(教職員課扱い）</t>
    <rPh sb="1" eb="5">
      <t>キョウショクインカ</t>
    </rPh>
    <rPh sb="5" eb="6">
      <t>アツカ</t>
    </rPh>
    <phoneticPr fontId="2"/>
  </si>
  <si>
    <t>教育長</t>
    <rPh sb="0" eb="3">
      <t>キョウイクチョウ</t>
    </rPh>
    <phoneticPr fontId="2"/>
  </si>
  <si>
    <t>記</t>
    <rPh sb="0" eb="1">
      <t>キ</t>
    </rPh>
    <phoneticPr fontId="2"/>
  </si>
  <si>
    <t>調整の対象となる引率業務</t>
    <rPh sb="0" eb="2">
      <t>チョウセイ</t>
    </rPh>
    <rPh sb="3" eb="5">
      <t>タイショウ</t>
    </rPh>
    <rPh sb="8" eb="10">
      <t>インソツ</t>
    </rPh>
    <rPh sb="10" eb="12">
      <t>ギョウム</t>
    </rPh>
    <phoneticPr fontId="2"/>
  </si>
  <si>
    <t>(1)</t>
    <phoneticPr fontId="2"/>
  </si>
  <si>
    <t>修学旅行，林間・臨海学校等</t>
    <rPh sb="0" eb="2">
      <t>シュウガク</t>
    </rPh>
    <rPh sb="2" eb="4">
      <t>リョコウ</t>
    </rPh>
    <rPh sb="5" eb="7">
      <t>リンカン</t>
    </rPh>
    <rPh sb="8" eb="10">
      <t>リンカイ</t>
    </rPh>
    <rPh sb="10" eb="12">
      <t>ガッコウ</t>
    </rPh>
    <rPh sb="12" eb="13">
      <t>トウ</t>
    </rPh>
    <phoneticPr fontId="2"/>
  </si>
  <si>
    <t>遠足</t>
    <rPh sb="0" eb="2">
      <t>エンソク</t>
    </rPh>
    <phoneticPr fontId="2"/>
  </si>
  <si>
    <t>対外運動競技等</t>
    <rPh sb="0" eb="2">
      <t>タイガイ</t>
    </rPh>
    <rPh sb="2" eb="4">
      <t>ウンドウ</t>
    </rPh>
    <rPh sb="4" eb="6">
      <t>キョウギ</t>
    </rPh>
    <rPh sb="6" eb="7">
      <t>トウ</t>
    </rPh>
    <phoneticPr fontId="2"/>
  </si>
  <si>
    <t>その他前各号に類する学校行事</t>
    <rPh sb="2" eb="3">
      <t>タ</t>
    </rPh>
    <rPh sb="3" eb="4">
      <t>ゼン</t>
    </rPh>
    <rPh sb="4" eb="6">
      <t>カクゴウ</t>
    </rPh>
    <rPh sb="7" eb="8">
      <t>ルイ</t>
    </rPh>
    <rPh sb="10" eb="12">
      <t>ガッコウ</t>
    </rPh>
    <rPh sb="12" eb="14">
      <t>ギョウジ</t>
    </rPh>
    <phoneticPr fontId="2"/>
  </si>
  <si>
    <t>調整の対象となる旅費の種類及び支給額</t>
    <rPh sb="0" eb="2">
      <t>チョウセイ</t>
    </rPh>
    <rPh sb="3" eb="5">
      <t>タイショウ</t>
    </rPh>
    <rPh sb="8" eb="10">
      <t>リョヒ</t>
    </rPh>
    <rPh sb="11" eb="13">
      <t>シュルイ</t>
    </rPh>
    <rPh sb="13" eb="14">
      <t>オヨ</t>
    </rPh>
    <rPh sb="15" eb="18">
      <t>シキュウガク</t>
    </rPh>
    <phoneticPr fontId="2"/>
  </si>
  <si>
    <t>鉄道賃</t>
    <rPh sb="0" eb="2">
      <t>テツドウ</t>
    </rPh>
    <rPh sb="2" eb="3">
      <t>チン</t>
    </rPh>
    <phoneticPr fontId="2"/>
  </si>
  <si>
    <t>団体割引乗車券を利用した場合は，同乗車券の額を鉄道賃とする。</t>
    <rPh sb="0" eb="2">
      <t>ダンタイ</t>
    </rPh>
    <rPh sb="2" eb="4">
      <t>ワリビキ</t>
    </rPh>
    <rPh sb="4" eb="7">
      <t>ジョウシャケン</t>
    </rPh>
    <rPh sb="8" eb="10">
      <t>リヨウ</t>
    </rPh>
    <rPh sb="12" eb="14">
      <t>バアイ</t>
    </rPh>
    <rPh sb="16" eb="17">
      <t>ドウ</t>
    </rPh>
    <rPh sb="17" eb="20">
      <t>ジョウシャケン</t>
    </rPh>
    <rPh sb="21" eb="22">
      <t>ガク</t>
    </rPh>
    <rPh sb="23" eb="25">
      <t>テツドウ</t>
    </rPh>
    <rPh sb="25" eb="26">
      <t>チン</t>
    </rPh>
    <phoneticPr fontId="2"/>
  </si>
  <si>
    <t>船賃</t>
    <rPh sb="0" eb="2">
      <t>フナチン</t>
    </rPh>
    <phoneticPr fontId="2"/>
  </si>
  <si>
    <t>現に支払った額を船賃とする。但し，県職員旅費条例で規定されている額を上限とする。</t>
    <rPh sb="0" eb="1">
      <t>ゲン</t>
    </rPh>
    <rPh sb="2" eb="4">
      <t>シハラ</t>
    </rPh>
    <rPh sb="6" eb="7">
      <t>ガク</t>
    </rPh>
    <rPh sb="8" eb="10">
      <t>フナチン</t>
    </rPh>
    <rPh sb="14" eb="15">
      <t>タダ</t>
    </rPh>
    <rPh sb="17" eb="20">
      <t>ケンショクイン</t>
    </rPh>
    <rPh sb="20" eb="22">
      <t>リョヒ</t>
    </rPh>
    <rPh sb="22" eb="24">
      <t>ジョウレイ</t>
    </rPh>
    <rPh sb="25" eb="27">
      <t>キテイ</t>
    </rPh>
    <rPh sb="32" eb="33">
      <t>ガク</t>
    </rPh>
    <rPh sb="34" eb="36">
      <t>ジョウゲン</t>
    </rPh>
    <phoneticPr fontId="2"/>
  </si>
  <si>
    <t>車賃等</t>
    <rPh sb="0" eb="1">
      <t>シャ</t>
    </rPh>
    <rPh sb="1" eb="2">
      <t>チン</t>
    </rPh>
    <rPh sb="2" eb="3">
      <t>トウ</t>
    </rPh>
    <phoneticPr fontId="2"/>
  </si>
  <si>
    <t>ア</t>
    <phoneticPr fontId="2"/>
  </si>
  <si>
    <t>イ</t>
    <phoneticPr fontId="2"/>
  </si>
  <si>
    <t>宿泊料</t>
    <rPh sb="0" eb="3">
      <t>シュクハクリョウ</t>
    </rPh>
    <phoneticPr fontId="2"/>
  </si>
  <si>
    <t>ホテル，旅館等に宿泊する場合</t>
    <rPh sb="4" eb="6">
      <t>リョカン</t>
    </rPh>
    <rPh sb="6" eb="7">
      <t>トウ</t>
    </rPh>
    <rPh sb="8" eb="10">
      <t>シュクハク</t>
    </rPh>
    <rPh sb="12" eb="14">
      <t>バアイ</t>
    </rPh>
    <phoneticPr fontId="2"/>
  </si>
  <si>
    <t>(加算額は，平成10年3月31日付け鹿教教第720号通知(県立学校については，鹿教総第620号通知）の別表に定める区分に応じた額とする。）</t>
    <rPh sb="1" eb="4">
      <t>カサンガク</t>
    </rPh>
    <rPh sb="6" eb="8">
      <t>ヘイセイ</t>
    </rPh>
    <rPh sb="10" eb="11">
      <t>ネン</t>
    </rPh>
    <rPh sb="12" eb="13">
      <t>ガツ</t>
    </rPh>
    <rPh sb="15" eb="16">
      <t>ニチ</t>
    </rPh>
    <rPh sb="16" eb="17">
      <t>ツ</t>
    </rPh>
    <rPh sb="18" eb="19">
      <t>シカ</t>
    </rPh>
    <rPh sb="19" eb="20">
      <t>キョウ</t>
    </rPh>
    <rPh sb="20" eb="21">
      <t>キョウ</t>
    </rPh>
    <rPh sb="21" eb="22">
      <t>ダイ</t>
    </rPh>
    <rPh sb="25" eb="26">
      <t>ゴウ</t>
    </rPh>
    <rPh sb="26" eb="28">
      <t>ツウチ</t>
    </rPh>
    <rPh sb="29" eb="31">
      <t>ケンリツ</t>
    </rPh>
    <rPh sb="31" eb="33">
      <t>ガッコウ</t>
    </rPh>
    <rPh sb="39" eb="40">
      <t>シカ</t>
    </rPh>
    <rPh sb="40" eb="41">
      <t>キョウ</t>
    </rPh>
    <rPh sb="41" eb="42">
      <t>ソウ</t>
    </rPh>
    <rPh sb="42" eb="43">
      <t>ダイ</t>
    </rPh>
    <rPh sb="46" eb="47">
      <t>ゴウ</t>
    </rPh>
    <rPh sb="47" eb="49">
      <t>ツウチ</t>
    </rPh>
    <rPh sb="51" eb="53">
      <t>ベッピョウ</t>
    </rPh>
    <rPh sb="54" eb="55">
      <t>サダ</t>
    </rPh>
    <rPh sb="57" eb="59">
      <t>クブン</t>
    </rPh>
    <rPh sb="60" eb="61">
      <t>オウ</t>
    </rPh>
    <rPh sb="63" eb="64">
      <t>ガク</t>
    </rPh>
    <phoneticPr fontId="2"/>
  </si>
  <si>
    <t>ウ</t>
    <phoneticPr fontId="2"/>
  </si>
  <si>
    <t>　但し，当該施設における朝食代，夕食代，テント等借上料及び宿泊に要する経費(シーツ代等）の実費額の合計額が１泊につき２４００円を超える場合には，その実費額を宿泊料とする。</t>
    <rPh sb="1" eb="2">
      <t>タダ</t>
    </rPh>
    <rPh sb="4" eb="6">
      <t>トウガイ</t>
    </rPh>
    <rPh sb="6" eb="8">
      <t>シセツ</t>
    </rPh>
    <rPh sb="12" eb="15">
      <t>チョウショクダイ</t>
    </rPh>
    <rPh sb="16" eb="19">
      <t>ユウショクダイ</t>
    </rPh>
    <phoneticPr fontId="2"/>
  </si>
  <si>
    <t>ロッジ，バンガロー含む。</t>
    <rPh sb="9" eb="10">
      <t>フク</t>
    </rPh>
    <phoneticPr fontId="2"/>
  </si>
  <si>
    <r>
      <t>自炊等によって食事の調達を行う</t>
    </r>
    <r>
      <rPr>
        <sz val="10"/>
        <color rgb="FFFF0000"/>
        <rFont val="ＭＳ 明朝"/>
        <family val="1"/>
        <charset val="128"/>
      </rPr>
      <t>キャンプ等施設</t>
    </r>
    <r>
      <rPr>
        <sz val="10"/>
        <color theme="1"/>
        <rFont val="ＭＳ 明朝"/>
        <family val="2"/>
        <charset val="128"/>
      </rPr>
      <t>に宿泊する場合</t>
    </r>
    <rPh sb="0" eb="2">
      <t>ジスイ</t>
    </rPh>
    <rPh sb="2" eb="3">
      <t>トウ</t>
    </rPh>
    <rPh sb="7" eb="9">
      <t>ショクジ</t>
    </rPh>
    <rPh sb="10" eb="12">
      <t>チョウタツ</t>
    </rPh>
    <rPh sb="13" eb="14">
      <t>オコナ</t>
    </rPh>
    <rPh sb="19" eb="20">
      <t>トウ</t>
    </rPh>
    <rPh sb="20" eb="22">
      <t>シセツ</t>
    </rPh>
    <rPh sb="23" eb="25">
      <t>シュクハク</t>
    </rPh>
    <rPh sb="27" eb="29">
      <t>バアイ</t>
    </rPh>
    <phoneticPr fontId="2"/>
  </si>
  <si>
    <t>エ</t>
    <phoneticPr fontId="2"/>
  </si>
  <si>
    <t>オ</t>
    <phoneticPr fontId="2"/>
  </si>
  <si>
    <t>(5)</t>
    <phoneticPr fontId="2"/>
  </si>
  <si>
    <t>旅行諸雑費</t>
    <rPh sb="0" eb="2">
      <t>リョコウ</t>
    </rPh>
    <rPh sb="2" eb="5">
      <t>ショザッピ</t>
    </rPh>
    <phoneticPr fontId="2"/>
  </si>
  <si>
    <t>(6)</t>
    <phoneticPr fontId="2"/>
  </si>
  <si>
    <t>海外修学旅行に係る旅行雑費</t>
    <rPh sb="0" eb="2">
      <t>カイガイ</t>
    </rPh>
    <rPh sb="2" eb="4">
      <t>シュウガク</t>
    </rPh>
    <rPh sb="4" eb="6">
      <t>リョコウ</t>
    </rPh>
    <rPh sb="7" eb="8">
      <t>カカ</t>
    </rPh>
    <rPh sb="9" eb="11">
      <t>リョコウ</t>
    </rPh>
    <rPh sb="11" eb="13">
      <t>ザッピ</t>
    </rPh>
    <phoneticPr fontId="2"/>
  </si>
  <si>
    <t>海外修学旅行における旅券の交付手数料は，当該旅行に伴い，新たに旅券の交付を受けた者に対して支給する。</t>
    <rPh sb="0" eb="2">
      <t>カイガイ</t>
    </rPh>
    <rPh sb="2" eb="4">
      <t>シュウガク</t>
    </rPh>
    <rPh sb="4" eb="6">
      <t>リョコウ</t>
    </rPh>
    <rPh sb="10" eb="12">
      <t>リョケン</t>
    </rPh>
    <rPh sb="13" eb="15">
      <t>コウフ</t>
    </rPh>
    <rPh sb="15" eb="18">
      <t>テスウリョウ</t>
    </rPh>
    <rPh sb="20" eb="22">
      <t>トウガイ</t>
    </rPh>
    <rPh sb="22" eb="24">
      <t>リョコウ</t>
    </rPh>
    <rPh sb="25" eb="26">
      <t>トモナ</t>
    </rPh>
    <rPh sb="28" eb="29">
      <t>アラ</t>
    </rPh>
    <rPh sb="31" eb="33">
      <t>リョケン</t>
    </rPh>
    <rPh sb="34" eb="36">
      <t>コウフ</t>
    </rPh>
    <rPh sb="37" eb="38">
      <t>ウ</t>
    </rPh>
    <rPh sb="40" eb="41">
      <t>モノ</t>
    </rPh>
    <rPh sb="42" eb="43">
      <t>タイ</t>
    </rPh>
    <rPh sb="45" eb="47">
      <t>シキュウ</t>
    </rPh>
    <phoneticPr fontId="2"/>
  </si>
  <si>
    <t>校長の事前承認：渡船料，駐車料，入場料</t>
    <rPh sb="0" eb="2">
      <t>コウチョウ</t>
    </rPh>
    <rPh sb="3" eb="5">
      <t>ジゼン</t>
    </rPh>
    <rPh sb="5" eb="7">
      <t>ショウニン</t>
    </rPh>
    <rPh sb="8" eb="10">
      <t>トセン</t>
    </rPh>
    <rPh sb="10" eb="11">
      <t>リョウ</t>
    </rPh>
    <rPh sb="12" eb="15">
      <t>チュウシャリョウ</t>
    </rPh>
    <rPh sb="16" eb="19">
      <t>ニュウジョウリョウ</t>
    </rPh>
    <phoneticPr fontId="2"/>
  </si>
  <si>
    <t>旅費請求手続き等</t>
    <rPh sb="0" eb="2">
      <t>リョヒ</t>
    </rPh>
    <rPh sb="2" eb="4">
      <t>セイキュウ</t>
    </rPh>
    <rPh sb="4" eb="6">
      <t>テツヅ</t>
    </rPh>
    <rPh sb="7" eb="8">
      <t>トウ</t>
    </rPh>
    <phoneticPr fontId="2"/>
  </si>
  <si>
    <t>必要書類</t>
    <rPh sb="0" eb="2">
      <t>ヒツヨウ</t>
    </rPh>
    <rPh sb="2" eb="4">
      <t>ショルイ</t>
    </rPh>
    <phoneticPr fontId="2"/>
  </si>
  <si>
    <t>※</t>
    <phoneticPr fontId="2"/>
  </si>
  <si>
    <t>料金表等職員の負担額を確認できる書類</t>
    <rPh sb="0" eb="3">
      <t>リョウキンヒョウ</t>
    </rPh>
    <rPh sb="3" eb="4">
      <t>トウ</t>
    </rPh>
    <rPh sb="4" eb="6">
      <t>ショクイン</t>
    </rPh>
    <rPh sb="7" eb="10">
      <t>フタンガク</t>
    </rPh>
    <rPh sb="11" eb="13">
      <t>カクニン</t>
    </rPh>
    <rPh sb="16" eb="18">
      <t>ショルイ</t>
    </rPh>
    <phoneticPr fontId="2"/>
  </si>
  <si>
    <t>行程表(日程表）</t>
    <rPh sb="0" eb="3">
      <t>コウテイヒョウ</t>
    </rPh>
    <rPh sb="4" eb="7">
      <t>ニッテイヒョウ</t>
    </rPh>
    <phoneticPr fontId="2"/>
  </si>
  <si>
    <t>領収書，請求書など職員の負担額を証明できる書類</t>
    <rPh sb="0" eb="3">
      <t>リョウシュウショ</t>
    </rPh>
    <rPh sb="4" eb="7">
      <t>セイキュウショ</t>
    </rPh>
    <rPh sb="9" eb="11">
      <t>ショクイン</t>
    </rPh>
    <rPh sb="12" eb="15">
      <t>フタンガク</t>
    </rPh>
    <rPh sb="16" eb="18">
      <t>ショウメイ</t>
    </rPh>
    <rPh sb="21" eb="23">
      <t>ショルイ</t>
    </rPh>
    <phoneticPr fontId="2"/>
  </si>
  <si>
    <t>領収書，請求書，施設パンフレットなど職員の負担額を証明できる書類</t>
    <rPh sb="0" eb="3">
      <t>リョウシュウショ</t>
    </rPh>
    <rPh sb="4" eb="7">
      <t>セイキュウショ</t>
    </rPh>
    <rPh sb="8" eb="10">
      <t>シセツ</t>
    </rPh>
    <rPh sb="18" eb="20">
      <t>ショクイン</t>
    </rPh>
    <rPh sb="21" eb="24">
      <t>フタンガク</t>
    </rPh>
    <rPh sb="25" eb="27">
      <t>ショウメイ</t>
    </rPh>
    <rPh sb="30" eb="32">
      <t>ショルイ</t>
    </rPh>
    <phoneticPr fontId="2"/>
  </si>
  <si>
    <t>増額証明の場合，事前協議書及び承認通知書</t>
    <rPh sb="0" eb="2">
      <t>ゾウガク</t>
    </rPh>
    <rPh sb="2" eb="4">
      <t>ショウメイ</t>
    </rPh>
    <rPh sb="5" eb="7">
      <t>バアイ</t>
    </rPh>
    <rPh sb="8" eb="10">
      <t>ジゼン</t>
    </rPh>
    <rPh sb="10" eb="13">
      <t>キョウギショ</t>
    </rPh>
    <rPh sb="13" eb="14">
      <t>オヨ</t>
    </rPh>
    <rPh sb="15" eb="17">
      <t>ショウニン</t>
    </rPh>
    <rPh sb="17" eb="20">
      <t>ツウチショ</t>
    </rPh>
    <phoneticPr fontId="2"/>
  </si>
  <si>
    <t>２４００円/泊を超える場合，領収書，請求書，施設パンフレットなど職員の負担額を証明できる書類</t>
    <rPh sb="4" eb="5">
      <t>エン</t>
    </rPh>
    <rPh sb="6" eb="7">
      <t>ハク</t>
    </rPh>
    <rPh sb="8" eb="9">
      <t>コ</t>
    </rPh>
    <rPh sb="11" eb="13">
      <t>バアイ</t>
    </rPh>
    <rPh sb="14" eb="17">
      <t>リョウシュウショ</t>
    </rPh>
    <rPh sb="18" eb="21">
      <t>セイキュウショ</t>
    </rPh>
    <rPh sb="22" eb="24">
      <t>シセツ</t>
    </rPh>
    <rPh sb="32" eb="34">
      <t>ショクイン</t>
    </rPh>
    <rPh sb="35" eb="38">
      <t>フタンガク</t>
    </rPh>
    <rPh sb="39" eb="41">
      <t>ショウメイ</t>
    </rPh>
    <rPh sb="44" eb="46">
      <t>ショルイ</t>
    </rPh>
    <phoneticPr fontId="2"/>
  </si>
  <si>
    <t>増額調整の場合，事前協議書及び承認通知書</t>
    <rPh sb="0" eb="2">
      <t>ゾウガク</t>
    </rPh>
    <rPh sb="2" eb="4">
      <t>チョウセイ</t>
    </rPh>
    <rPh sb="5" eb="7">
      <t>バアイ</t>
    </rPh>
    <rPh sb="8" eb="10">
      <t>ジゼン</t>
    </rPh>
    <rPh sb="10" eb="13">
      <t>キョウギショ</t>
    </rPh>
    <rPh sb="13" eb="14">
      <t>オヨ</t>
    </rPh>
    <rPh sb="15" eb="17">
      <t>ショウニン</t>
    </rPh>
    <rPh sb="17" eb="20">
      <t>ツウチショ</t>
    </rPh>
    <phoneticPr fontId="2"/>
  </si>
  <si>
    <t>大会要項等宿泊料の確認できる書類</t>
    <rPh sb="0" eb="2">
      <t>タイカイ</t>
    </rPh>
    <rPh sb="2" eb="4">
      <t>ヨウコウ</t>
    </rPh>
    <rPh sb="4" eb="5">
      <t>トウ</t>
    </rPh>
    <rPh sb="5" eb="8">
      <t>シュクハクリョウ</t>
    </rPh>
    <rPh sb="9" eb="11">
      <t>カクニン</t>
    </rPh>
    <rPh sb="14" eb="16">
      <t>ショルイ</t>
    </rPh>
    <phoneticPr fontId="2"/>
  </si>
  <si>
    <t>領収書</t>
    <rPh sb="0" eb="3">
      <t>リョウシュウショ</t>
    </rPh>
    <phoneticPr fontId="2"/>
  </si>
  <si>
    <t>「領収書，請求書など職員の負担額を証明できる書類」は，旅行会社等の発行したものとする。</t>
    <rPh sb="1" eb="4">
      <t>リョウシュウショ</t>
    </rPh>
    <rPh sb="5" eb="8">
      <t>セイキュウショ</t>
    </rPh>
    <rPh sb="10" eb="12">
      <t>ショクイン</t>
    </rPh>
    <rPh sb="13" eb="16">
      <t>フタンガク</t>
    </rPh>
    <rPh sb="17" eb="19">
      <t>ショウメイ</t>
    </rPh>
    <rPh sb="22" eb="24">
      <t>ショルイ</t>
    </rPh>
    <rPh sb="27" eb="29">
      <t>リョコウ</t>
    </rPh>
    <rPh sb="29" eb="31">
      <t>カイシャ</t>
    </rPh>
    <rPh sb="31" eb="32">
      <t>トウ</t>
    </rPh>
    <rPh sb="33" eb="35">
      <t>ハッコウ</t>
    </rPh>
    <phoneticPr fontId="2"/>
  </si>
  <si>
    <t>注１</t>
    <rPh sb="0" eb="1">
      <t>チュウ</t>
    </rPh>
    <phoneticPr fontId="2"/>
  </si>
  <si>
    <t>注2</t>
    <rPh sb="0" eb="1">
      <t>チュウ</t>
    </rPh>
    <phoneticPr fontId="2"/>
  </si>
  <si>
    <t>注3</t>
    <rPh sb="0" eb="1">
      <t>チュウ</t>
    </rPh>
    <phoneticPr fontId="2"/>
  </si>
  <si>
    <t>航空賃についても「領収書，請求書など職員の負担額を証明できる書類」を必要とする。</t>
    <rPh sb="0" eb="2">
      <t>コウクウ</t>
    </rPh>
    <rPh sb="2" eb="3">
      <t>チン</t>
    </rPh>
    <rPh sb="9" eb="12">
      <t>リョウシュウショ</t>
    </rPh>
    <rPh sb="13" eb="16">
      <t>セイキュウショ</t>
    </rPh>
    <rPh sb="18" eb="20">
      <t>ショクイン</t>
    </rPh>
    <rPh sb="21" eb="24">
      <t>フタンガク</t>
    </rPh>
    <rPh sb="25" eb="27">
      <t>ショウメイ</t>
    </rPh>
    <rPh sb="30" eb="32">
      <t>ショルイ</t>
    </rPh>
    <rPh sb="34" eb="36">
      <t>ヒツヨウ</t>
    </rPh>
    <phoneticPr fontId="2"/>
  </si>
  <si>
    <t>注4</t>
    <rPh sb="0" eb="1">
      <t>チュウ</t>
    </rPh>
    <phoneticPr fontId="2"/>
  </si>
  <si>
    <r>
      <t>いずれの書類も</t>
    </r>
    <r>
      <rPr>
        <sz val="10"/>
        <color rgb="FFFF0000"/>
        <rFont val="ＭＳ 明朝"/>
        <family val="1"/>
        <charset val="128"/>
      </rPr>
      <t>５年間</t>
    </r>
    <r>
      <rPr>
        <sz val="10"/>
        <color theme="1"/>
        <rFont val="ＭＳ 明朝"/>
        <family val="2"/>
        <charset val="128"/>
      </rPr>
      <t>保存する。</t>
    </r>
    <rPh sb="4" eb="6">
      <t>ショルイ</t>
    </rPh>
    <rPh sb="8" eb="10">
      <t>ネンカン</t>
    </rPh>
    <rPh sb="10" eb="12">
      <t>ホゾン</t>
    </rPh>
    <phoneticPr fontId="2"/>
  </si>
  <si>
    <r>
      <t>小・中学校から，教育事務所等へ提出する「領収書，請求書など職員の負担額を証明できる書類」は，学校長の</t>
    </r>
    <r>
      <rPr>
        <sz val="10"/>
        <color rgb="FFFF0000"/>
        <rFont val="ＭＳ 明朝"/>
        <family val="1"/>
        <charset val="128"/>
      </rPr>
      <t>原本証明</t>
    </r>
    <r>
      <rPr>
        <sz val="10"/>
        <rFont val="ＭＳ 明朝"/>
        <family val="2"/>
        <charset val="128"/>
      </rPr>
      <t>による写しとし，原本は学校長が</t>
    </r>
    <r>
      <rPr>
        <sz val="10"/>
        <color rgb="FFFF0000"/>
        <rFont val="ＭＳ 明朝"/>
        <family val="1"/>
        <charset val="128"/>
      </rPr>
      <t>保存</t>
    </r>
    <r>
      <rPr>
        <sz val="10"/>
        <rFont val="ＭＳ 明朝"/>
        <family val="2"/>
        <charset val="128"/>
      </rPr>
      <t>する。</t>
    </r>
    <rPh sb="0" eb="1">
      <t>ショウ</t>
    </rPh>
    <rPh sb="2" eb="5">
      <t>チュウガッコウ</t>
    </rPh>
    <rPh sb="8" eb="10">
      <t>キョウイク</t>
    </rPh>
    <rPh sb="10" eb="13">
      <t>ジムショ</t>
    </rPh>
    <rPh sb="13" eb="14">
      <t>トウ</t>
    </rPh>
    <rPh sb="15" eb="17">
      <t>テイシュツ</t>
    </rPh>
    <rPh sb="20" eb="23">
      <t>リョウシュウショ</t>
    </rPh>
    <rPh sb="24" eb="27">
      <t>セイキュウショ</t>
    </rPh>
    <rPh sb="29" eb="31">
      <t>ショクイン</t>
    </rPh>
    <rPh sb="32" eb="35">
      <t>フタンガク</t>
    </rPh>
    <rPh sb="36" eb="38">
      <t>ショウメイ</t>
    </rPh>
    <rPh sb="41" eb="43">
      <t>ショルイ</t>
    </rPh>
    <rPh sb="46" eb="49">
      <t>ガッコウチョウ</t>
    </rPh>
    <rPh sb="50" eb="52">
      <t>ゲンポン</t>
    </rPh>
    <rPh sb="52" eb="54">
      <t>ショウメイ</t>
    </rPh>
    <rPh sb="57" eb="58">
      <t>ウツ</t>
    </rPh>
    <rPh sb="62" eb="64">
      <t>ゲンポン</t>
    </rPh>
    <rPh sb="65" eb="68">
      <t>ガッコウチョウ</t>
    </rPh>
    <rPh sb="69" eb="71">
      <t>ホゾン</t>
    </rPh>
    <phoneticPr fontId="2"/>
  </si>
  <si>
    <t>鹿児島給与支払事務所長ほか　殿</t>
    <rPh sb="0" eb="3">
      <t>カゴシマ</t>
    </rPh>
    <rPh sb="3" eb="5">
      <t>キュウヨ</t>
    </rPh>
    <rPh sb="5" eb="7">
      <t>シハライ</t>
    </rPh>
    <rPh sb="7" eb="10">
      <t>ジムショ</t>
    </rPh>
    <rPh sb="10" eb="11">
      <t>チョウ</t>
    </rPh>
    <rPh sb="14" eb="15">
      <t>ドノ</t>
    </rPh>
    <phoneticPr fontId="2"/>
  </si>
  <si>
    <t>(2)</t>
    <phoneticPr fontId="2"/>
  </si>
  <si>
    <t>旅行命令票(旅費請求書)等の摘要欄への表示等</t>
    <rPh sb="0" eb="2">
      <t>リョコウ</t>
    </rPh>
    <rPh sb="2" eb="4">
      <t>メイレイ</t>
    </rPh>
    <rPh sb="4" eb="5">
      <t>ヒョウ</t>
    </rPh>
    <rPh sb="6" eb="8">
      <t>リョヒ</t>
    </rPh>
    <rPh sb="8" eb="11">
      <t>セイキュウショ</t>
    </rPh>
    <rPh sb="12" eb="13">
      <t>トウ</t>
    </rPh>
    <rPh sb="14" eb="17">
      <t>テキヨウラン</t>
    </rPh>
    <rPh sb="19" eb="21">
      <t>ヒョウジ</t>
    </rPh>
    <rPh sb="21" eb="22">
      <t>トウ</t>
    </rPh>
    <phoneticPr fontId="2"/>
  </si>
  <si>
    <t>　学校職員の児童生徒の引率業務に係る旅費については，これまでも，鹿児島県職員等の旅費に関する条例(昭和26年鹿児島県条例第26号。以下「県職員旅費条例」という。）第30条の規定により必要に応じて調整支給していますが，今回の県職員旅費条例及び鹿児島県学校職員の旅費に関する条例(昭和32年鹿児島県条例第32号）の一部改正に伴い，下記のとおり取り扱うこととしますので，適切な事務処理をお願いします。</t>
    <rPh sb="1" eb="3">
      <t>ガッコウ</t>
    </rPh>
    <rPh sb="3" eb="5">
      <t>ショクイン</t>
    </rPh>
    <rPh sb="6" eb="8">
      <t>ジドウ</t>
    </rPh>
    <rPh sb="8" eb="10">
      <t>セイト</t>
    </rPh>
    <rPh sb="11" eb="13">
      <t>インソツ</t>
    </rPh>
    <rPh sb="13" eb="15">
      <t>ギョウム</t>
    </rPh>
    <rPh sb="16" eb="17">
      <t>カカ</t>
    </rPh>
    <rPh sb="18" eb="20">
      <t>リョヒ</t>
    </rPh>
    <rPh sb="32" eb="36">
      <t>カゴシマケン</t>
    </rPh>
    <rPh sb="36" eb="38">
      <t>ショクイン</t>
    </rPh>
    <rPh sb="38" eb="39">
      <t>トウ</t>
    </rPh>
    <rPh sb="40" eb="42">
      <t>リョヒ</t>
    </rPh>
    <rPh sb="43" eb="44">
      <t>カン</t>
    </rPh>
    <rPh sb="46" eb="48">
      <t>ジョウレイ</t>
    </rPh>
    <rPh sb="49" eb="51">
      <t>ショウワ</t>
    </rPh>
    <rPh sb="53" eb="54">
      <t>ネン</t>
    </rPh>
    <rPh sb="54" eb="58">
      <t>カゴシマケン</t>
    </rPh>
    <rPh sb="58" eb="60">
      <t>ジョウレイ</t>
    </rPh>
    <rPh sb="60" eb="61">
      <t>ダイ</t>
    </rPh>
    <rPh sb="63" eb="64">
      <t>ゴウ</t>
    </rPh>
    <rPh sb="65" eb="67">
      <t>イカ</t>
    </rPh>
    <rPh sb="68" eb="69">
      <t>ケン</t>
    </rPh>
    <rPh sb="69" eb="71">
      <t>ショクイン</t>
    </rPh>
    <rPh sb="71" eb="73">
      <t>リョヒ</t>
    </rPh>
    <rPh sb="73" eb="75">
      <t>ジョウレイ</t>
    </rPh>
    <rPh sb="81" eb="82">
      <t>ダイ</t>
    </rPh>
    <rPh sb="84" eb="85">
      <t>ジョウ</t>
    </rPh>
    <rPh sb="86" eb="88">
      <t>キテイ</t>
    </rPh>
    <rPh sb="91" eb="93">
      <t>ヒツヨウ</t>
    </rPh>
    <rPh sb="94" eb="95">
      <t>オウ</t>
    </rPh>
    <rPh sb="97" eb="99">
      <t>チョウセイ</t>
    </rPh>
    <rPh sb="99" eb="101">
      <t>シキュウ</t>
    </rPh>
    <rPh sb="108" eb="110">
      <t>コンカイ</t>
    </rPh>
    <rPh sb="111" eb="114">
      <t>ケンショクイン</t>
    </rPh>
    <rPh sb="114" eb="116">
      <t>リョヒ</t>
    </rPh>
    <rPh sb="116" eb="118">
      <t>ジョウレイ</t>
    </rPh>
    <rPh sb="118" eb="119">
      <t>オヨ</t>
    </rPh>
    <rPh sb="120" eb="124">
      <t>カゴシマケン</t>
    </rPh>
    <rPh sb="124" eb="126">
      <t>ガッコウ</t>
    </rPh>
    <rPh sb="126" eb="128">
      <t>ショクイン</t>
    </rPh>
    <rPh sb="129" eb="131">
      <t>リョヒ</t>
    </rPh>
    <rPh sb="132" eb="133">
      <t>カン</t>
    </rPh>
    <rPh sb="135" eb="137">
      <t>ジョウレイ</t>
    </rPh>
    <rPh sb="138" eb="140">
      <t>ショウワ</t>
    </rPh>
    <rPh sb="142" eb="143">
      <t>ネン</t>
    </rPh>
    <rPh sb="143" eb="147">
      <t>カゴシマケン</t>
    </rPh>
    <rPh sb="147" eb="149">
      <t>ジョウレイ</t>
    </rPh>
    <rPh sb="149" eb="150">
      <t>ダイ</t>
    </rPh>
    <rPh sb="152" eb="153">
      <t>ゴウ</t>
    </rPh>
    <rPh sb="155" eb="157">
      <t>イチブ</t>
    </rPh>
    <rPh sb="157" eb="159">
      <t>カイセイ</t>
    </rPh>
    <rPh sb="160" eb="161">
      <t>トモナ</t>
    </rPh>
    <rPh sb="163" eb="165">
      <t>カキ</t>
    </rPh>
    <rPh sb="169" eb="170">
      <t>ト</t>
    </rPh>
    <rPh sb="171" eb="172">
      <t>アツカ</t>
    </rPh>
    <rPh sb="182" eb="184">
      <t>テキセツ</t>
    </rPh>
    <rPh sb="185" eb="187">
      <t>ジム</t>
    </rPh>
    <rPh sb="187" eb="189">
      <t>ショリ</t>
    </rPh>
    <rPh sb="191" eb="192">
      <t>ネガ</t>
    </rPh>
    <phoneticPr fontId="2"/>
  </si>
  <si>
    <t>　また，鹿児島給与支払事務所長及び各教育事務所(局)長にあっては，このことを管内の市町村教育委員会教育長及び小・中学校長に周知してください。</t>
    <rPh sb="4" eb="7">
      <t>カゴシマ</t>
    </rPh>
    <rPh sb="7" eb="9">
      <t>キュウヨ</t>
    </rPh>
    <rPh sb="9" eb="11">
      <t>シハライ</t>
    </rPh>
    <rPh sb="11" eb="14">
      <t>ジムショ</t>
    </rPh>
    <rPh sb="14" eb="15">
      <t>チョウ</t>
    </rPh>
    <rPh sb="15" eb="16">
      <t>オヨ</t>
    </rPh>
    <rPh sb="17" eb="18">
      <t>カク</t>
    </rPh>
    <rPh sb="18" eb="20">
      <t>キョウイク</t>
    </rPh>
    <rPh sb="20" eb="23">
      <t>ジムショ</t>
    </rPh>
    <rPh sb="24" eb="25">
      <t>キョク</t>
    </rPh>
    <rPh sb="26" eb="27">
      <t>チョウ</t>
    </rPh>
    <rPh sb="38" eb="40">
      <t>カンナイ</t>
    </rPh>
    <rPh sb="41" eb="44">
      <t>シチョウソン</t>
    </rPh>
    <rPh sb="44" eb="46">
      <t>キョウイク</t>
    </rPh>
    <rPh sb="46" eb="49">
      <t>イインカイ</t>
    </rPh>
    <rPh sb="49" eb="52">
      <t>キョウイクチョウ</t>
    </rPh>
    <rPh sb="52" eb="53">
      <t>オヨ</t>
    </rPh>
    <rPh sb="54" eb="55">
      <t>ショウ</t>
    </rPh>
    <rPh sb="56" eb="59">
      <t>チュウガッコウ</t>
    </rPh>
    <rPh sb="59" eb="60">
      <t>チョウ</t>
    </rPh>
    <rPh sb="61" eb="63">
      <t>シュウチ</t>
    </rPh>
    <phoneticPr fontId="2"/>
  </si>
  <si>
    <r>
      <t>１泊につき</t>
    </r>
    <r>
      <rPr>
        <sz val="10"/>
        <color rgb="FFFF0000"/>
        <rFont val="ＭＳ 明朝"/>
        <family val="1"/>
        <charset val="128"/>
      </rPr>
      <t>２４００</t>
    </r>
    <r>
      <rPr>
        <sz val="10"/>
        <color theme="1"/>
        <rFont val="ＭＳ 明朝"/>
        <family val="2"/>
        <charset val="128"/>
      </rPr>
      <t>円を宿泊料とする。</t>
    </r>
    <rPh sb="1" eb="2">
      <t>パク</t>
    </rPh>
    <rPh sb="9" eb="10">
      <t>エン</t>
    </rPh>
    <rPh sb="11" eb="14">
      <t>シュクハクリョウ</t>
    </rPh>
    <phoneticPr fontId="2"/>
  </si>
  <si>
    <t>　なお，この場合，旅行命令権者の事前承認を受けているものとみなす。</t>
    <rPh sb="6" eb="8">
      <t>バアイ</t>
    </rPh>
    <rPh sb="9" eb="11">
      <t>リョコウ</t>
    </rPh>
    <rPh sb="11" eb="14">
      <t>メイレイケン</t>
    </rPh>
    <rPh sb="14" eb="15">
      <t>シャ</t>
    </rPh>
    <rPh sb="16" eb="18">
      <t>ジゼン</t>
    </rPh>
    <rPh sb="18" eb="20">
      <t>ショウニン</t>
    </rPh>
    <rPh sb="21" eb="22">
      <t>ウ</t>
    </rPh>
    <phoneticPr fontId="2"/>
  </si>
  <si>
    <t>　前記ア～ウによる宿泊料の額が，県職員旅費条例第２１条により定められた額(注:甲地方１２０００円，乙地方１０８００円）を超える場合，県立学校長教職員課長に，小・中学校長は管轄の教育事務所(局)長又は鹿児島給与支払事務所長に，別記様式によりあらかじめ協議を行うものとする。</t>
    <rPh sb="1" eb="3">
      <t>ゼンキ</t>
    </rPh>
    <rPh sb="9" eb="12">
      <t>シュクハクリョウ</t>
    </rPh>
    <rPh sb="13" eb="14">
      <t>ガク</t>
    </rPh>
    <rPh sb="16" eb="17">
      <t>ケン</t>
    </rPh>
    <rPh sb="17" eb="19">
      <t>ショクイン</t>
    </rPh>
    <rPh sb="19" eb="21">
      <t>リョヒ</t>
    </rPh>
    <rPh sb="21" eb="23">
      <t>ジョウレイ</t>
    </rPh>
    <rPh sb="23" eb="24">
      <t>ダイ</t>
    </rPh>
    <rPh sb="26" eb="27">
      <t>ジョウ</t>
    </rPh>
    <rPh sb="30" eb="31">
      <t>サダ</t>
    </rPh>
    <rPh sb="35" eb="36">
      <t>ガク</t>
    </rPh>
    <rPh sb="37" eb="38">
      <t>チュウ</t>
    </rPh>
    <rPh sb="39" eb="40">
      <t>キノエ</t>
    </rPh>
    <rPh sb="40" eb="42">
      <t>チホウ</t>
    </rPh>
    <rPh sb="47" eb="48">
      <t>エン</t>
    </rPh>
    <rPh sb="49" eb="50">
      <t>オツ</t>
    </rPh>
    <rPh sb="50" eb="52">
      <t>チホウ</t>
    </rPh>
    <rPh sb="57" eb="58">
      <t>エン</t>
    </rPh>
    <rPh sb="60" eb="61">
      <t>コ</t>
    </rPh>
    <rPh sb="63" eb="65">
      <t>バアイ</t>
    </rPh>
    <rPh sb="66" eb="68">
      <t>ケンリツ</t>
    </rPh>
    <rPh sb="68" eb="71">
      <t>ガッコウチョウ</t>
    </rPh>
    <rPh sb="71" eb="74">
      <t>キョウショクイン</t>
    </rPh>
    <rPh sb="74" eb="76">
      <t>カチョウ</t>
    </rPh>
    <rPh sb="78" eb="79">
      <t>ショウ</t>
    </rPh>
    <rPh sb="80" eb="83">
      <t>チュウガッコウ</t>
    </rPh>
    <rPh sb="83" eb="84">
      <t>チョウ</t>
    </rPh>
    <rPh sb="85" eb="87">
      <t>カンカツ</t>
    </rPh>
    <rPh sb="88" eb="90">
      <t>キョウイク</t>
    </rPh>
    <rPh sb="90" eb="93">
      <t>ジムショ</t>
    </rPh>
    <rPh sb="94" eb="95">
      <t>キョク</t>
    </rPh>
    <rPh sb="96" eb="97">
      <t>チョウ</t>
    </rPh>
    <rPh sb="97" eb="98">
      <t>マタ</t>
    </rPh>
    <rPh sb="99" eb="102">
      <t>カゴシマ</t>
    </rPh>
    <rPh sb="102" eb="104">
      <t>キュウヨ</t>
    </rPh>
    <rPh sb="104" eb="106">
      <t>シハライ</t>
    </rPh>
    <rPh sb="106" eb="109">
      <t>ジムショ</t>
    </rPh>
    <rPh sb="109" eb="110">
      <t>チョウ</t>
    </rPh>
    <rPh sb="112" eb="114">
      <t>ベッキ</t>
    </rPh>
    <rPh sb="114" eb="116">
      <t>ヨウシキ</t>
    </rPh>
    <rPh sb="124" eb="126">
      <t>キョウギ</t>
    </rPh>
    <rPh sb="127" eb="128">
      <t>オコナ</t>
    </rPh>
    <phoneticPr fontId="2"/>
  </si>
  <si>
    <r>
      <t>　当該施設における宿泊料，朝食代，夕食代及び宿泊に要する経費(</t>
    </r>
    <r>
      <rPr>
        <sz val="10"/>
        <color rgb="FFFF0000"/>
        <rFont val="ＭＳ 明朝"/>
        <family val="1"/>
        <charset val="128"/>
      </rPr>
      <t>シーツ代等</t>
    </r>
    <r>
      <rPr>
        <sz val="10"/>
        <color theme="1"/>
        <rFont val="ＭＳ 明朝"/>
        <family val="2"/>
        <charset val="128"/>
      </rPr>
      <t>）の実費額の合計額を宿泊料とする。（注：教育センターについては，別途通知による。）</t>
    </r>
    <rPh sb="1" eb="3">
      <t>トウガイ</t>
    </rPh>
    <rPh sb="3" eb="5">
      <t>シセツ</t>
    </rPh>
    <rPh sb="9" eb="12">
      <t>シュクハクリョウ</t>
    </rPh>
    <rPh sb="13" eb="16">
      <t>チョウショクダイ</t>
    </rPh>
    <rPh sb="17" eb="20">
      <t>ユウショクダイ</t>
    </rPh>
    <rPh sb="20" eb="21">
      <t>オヨ</t>
    </rPh>
    <rPh sb="22" eb="24">
      <t>シュクハク</t>
    </rPh>
    <rPh sb="25" eb="26">
      <t>ヨウ</t>
    </rPh>
    <rPh sb="28" eb="30">
      <t>ケイヒ</t>
    </rPh>
    <rPh sb="34" eb="35">
      <t>ダイ</t>
    </rPh>
    <rPh sb="35" eb="36">
      <t>トウ</t>
    </rPh>
    <rPh sb="38" eb="40">
      <t>ジッピ</t>
    </rPh>
    <rPh sb="40" eb="41">
      <t>ガク</t>
    </rPh>
    <rPh sb="42" eb="45">
      <t>ゴウケイガク</t>
    </rPh>
    <rPh sb="46" eb="49">
      <t>シュクハクリョウ</t>
    </rPh>
    <rPh sb="54" eb="55">
      <t>チュウ</t>
    </rPh>
    <rPh sb="56" eb="58">
      <t>キョウイク</t>
    </rPh>
    <rPh sb="68" eb="70">
      <t>ベット</t>
    </rPh>
    <rPh sb="70" eb="72">
      <t>ツウチ</t>
    </rPh>
    <phoneticPr fontId="2"/>
  </si>
  <si>
    <t>　公的な研修施設またはこれに準ずる研修施設に宿泊する場合</t>
    <rPh sb="1" eb="3">
      <t>コウテキ</t>
    </rPh>
    <rPh sb="4" eb="6">
      <t>ケンシュウ</t>
    </rPh>
    <rPh sb="6" eb="8">
      <t>シセツ</t>
    </rPh>
    <rPh sb="14" eb="15">
      <t>ジュン</t>
    </rPh>
    <rPh sb="17" eb="19">
      <t>ケンシュウ</t>
    </rPh>
    <rPh sb="19" eb="21">
      <t>シセツ</t>
    </rPh>
    <rPh sb="22" eb="24">
      <t>シュクハク</t>
    </rPh>
    <rPh sb="26" eb="28">
      <t>バアイ</t>
    </rPh>
    <phoneticPr fontId="2"/>
  </si>
  <si>
    <r>
      <t>　１夜につき，</t>
    </r>
    <r>
      <rPr>
        <sz val="10"/>
        <color rgb="FFFF0000"/>
        <rFont val="ＭＳ 明朝"/>
        <family val="1"/>
        <charset val="128"/>
      </rPr>
      <t>1泊2食</t>
    </r>
    <r>
      <rPr>
        <sz val="10"/>
        <color theme="1"/>
        <rFont val="ＭＳ 明朝"/>
        <family val="2"/>
        <charset val="128"/>
      </rPr>
      <t>を基準として支払う額を宿泊料とする。</t>
    </r>
    <rPh sb="2" eb="3">
      <t>ヤ</t>
    </rPh>
    <rPh sb="8" eb="9">
      <t>パク</t>
    </rPh>
    <rPh sb="10" eb="11">
      <t>ショク</t>
    </rPh>
    <rPh sb="12" eb="14">
      <t>キジュン</t>
    </rPh>
    <rPh sb="17" eb="19">
      <t>シハラ</t>
    </rPh>
    <rPh sb="20" eb="21">
      <t>ガク</t>
    </rPh>
    <rPh sb="22" eb="25">
      <t>シュクハクリョウ</t>
    </rPh>
    <phoneticPr fontId="2"/>
  </si>
  <si>
    <r>
      <t>　貸切バス(貸切バスより明らかに安価となり，公共交通機関を利用できない場合のタクシー借上を含む。）を利用し，職員が貸切バスの料金を負担した場合は，バス借上料(有料道路等通行料金等バス運行に必要な経費を含む。）を</t>
    </r>
    <r>
      <rPr>
        <sz val="10"/>
        <color rgb="FFFF0000"/>
        <rFont val="ＭＳ 明朝"/>
        <family val="1"/>
        <charset val="128"/>
      </rPr>
      <t>乗車人員</t>
    </r>
    <r>
      <rPr>
        <sz val="10"/>
        <color theme="1"/>
        <rFont val="ＭＳ 明朝"/>
        <family val="2"/>
        <charset val="128"/>
      </rPr>
      <t>で除した額を車賃とする。</t>
    </r>
    <rPh sb="1" eb="3">
      <t>カシキリ</t>
    </rPh>
    <rPh sb="6" eb="8">
      <t>カシキリ</t>
    </rPh>
    <rPh sb="12" eb="13">
      <t>アキ</t>
    </rPh>
    <rPh sb="16" eb="18">
      <t>アンカ</t>
    </rPh>
    <rPh sb="22" eb="24">
      <t>コウキョウ</t>
    </rPh>
    <rPh sb="24" eb="26">
      <t>コウツウ</t>
    </rPh>
    <rPh sb="26" eb="28">
      <t>キカン</t>
    </rPh>
    <rPh sb="29" eb="31">
      <t>リヨウ</t>
    </rPh>
    <rPh sb="35" eb="37">
      <t>バアイ</t>
    </rPh>
    <rPh sb="42" eb="43">
      <t>カ</t>
    </rPh>
    <rPh sb="43" eb="44">
      <t>ア</t>
    </rPh>
    <rPh sb="45" eb="46">
      <t>フク</t>
    </rPh>
    <rPh sb="50" eb="52">
      <t>リヨウ</t>
    </rPh>
    <rPh sb="54" eb="56">
      <t>ショクイン</t>
    </rPh>
    <rPh sb="57" eb="59">
      <t>カシキリ</t>
    </rPh>
    <rPh sb="62" eb="64">
      <t>リョウキン</t>
    </rPh>
    <rPh sb="65" eb="67">
      <t>フタン</t>
    </rPh>
    <rPh sb="69" eb="71">
      <t>バアイ</t>
    </rPh>
    <rPh sb="75" eb="76">
      <t>シャク</t>
    </rPh>
    <rPh sb="76" eb="77">
      <t>ジョウ</t>
    </rPh>
    <rPh sb="77" eb="78">
      <t>リョウ</t>
    </rPh>
    <rPh sb="79" eb="81">
      <t>ユウリョウ</t>
    </rPh>
    <rPh sb="81" eb="83">
      <t>ドウロ</t>
    </rPh>
    <rPh sb="83" eb="84">
      <t>トウ</t>
    </rPh>
    <rPh sb="84" eb="86">
      <t>ツウコウ</t>
    </rPh>
    <rPh sb="86" eb="88">
      <t>リョウキン</t>
    </rPh>
    <rPh sb="88" eb="89">
      <t>トウ</t>
    </rPh>
    <rPh sb="91" eb="93">
      <t>ウンコウ</t>
    </rPh>
    <rPh sb="94" eb="96">
      <t>ヒツヨウ</t>
    </rPh>
    <rPh sb="97" eb="99">
      <t>ケイヒ</t>
    </rPh>
    <rPh sb="100" eb="101">
      <t>フク</t>
    </rPh>
    <rPh sb="105" eb="107">
      <t>ジョウシャ</t>
    </rPh>
    <rPh sb="107" eb="109">
      <t>ジンイン</t>
    </rPh>
    <rPh sb="110" eb="111">
      <t>ジョ</t>
    </rPh>
    <rPh sb="113" eb="114">
      <t>ガク</t>
    </rPh>
    <rPh sb="115" eb="116">
      <t>シャ</t>
    </rPh>
    <rPh sb="116" eb="117">
      <t>チン</t>
    </rPh>
    <phoneticPr fontId="2"/>
  </si>
  <si>
    <t>キャンプ1泊　+　施設1泊</t>
    <rPh sb="5" eb="6">
      <t>パク</t>
    </rPh>
    <rPh sb="9" eb="11">
      <t>シセツ</t>
    </rPh>
    <rPh sb="12" eb="13">
      <t>パク</t>
    </rPh>
    <phoneticPr fontId="2"/>
  </si>
  <si>
    <t>　国内旅行において，学校行事による生徒引率の際に必要となる施設入場料等については，鹿児島県職員等の旅費支給規則に基づき支給する。</t>
    <rPh sb="1" eb="3">
      <t>コクナイ</t>
    </rPh>
    <rPh sb="3" eb="5">
      <t>リョコウ</t>
    </rPh>
    <rPh sb="10" eb="12">
      <t>ガッコウ</t>
    </rPh>
    <rPh sb="12" eb="14">
      <t>ギョウジ</t>
    </rPh>
    <rPh sb="17" eb="19">
      <t>セイト</t>
    </rPh>
    <rPh sb="19" eb="21">
      <t>インソツ</t>
    </rPh>
    <rPh sb="22" eb="23">
      <t>サイ</t>
    </rPh>
    <rPh sb="24" eb="26">
      <t>ヒツヨウ</t>
    </rPh>
    <rPh sb="29" eb="31">
      <t>シセツ</t>
    </rPh>
    <rPh sb="31" eb="34">
      <t>ニュウジョウリョウ</t>
    </rPh>
    <rPh sb="34" eb="35">
      <t>トウ</t>
    </rPh>
    <rPh sb="41" eb="45">
      <t>カゴシマケン</t>
    </rPh>
    <rPh sb="45" eb="47">
      <t>ショクイン</t>
    </rPh>
    <rPh sb="47" eb="48">
      <t>トウ</t>
    </rPh>
    <rPh sb="49" eb="51">
      <t>リョヒ</t>
    </rPh>
    <rPh sb="51" eb="53">
      <t>シキュウ</t>
    </rPh>
    <rPh sb="53" eb="55">
      <t>キソク</t>
    </rPh>
    <rPh sb="56" eb="57">
      <t>モト</t>
    </rPh>
    <rPh sb="59" eb="61">
      <t>シキュウ</t>
    </rPh>
    <phoneticPr fontId="2"/>
  </si>
  <si>
    <t>※</t>
    <phoneticPr fontId="2"/>
  </si>
  <si>
    <t>※研修施設において野外キャンプする際の宿泊料　→　いずれの施設においても，一律2400円</t>
    <rPh sb="1" eb="3">
      <t>ケンシュウ</t>
    </rPh>
    <rPh sb="3" eb="5">
      <t>シセツ</t>
    </rPh>
    <rPh sb="9" eb="11">
      <t>ヤガイ</t>
    </rPh>
    <rPh sb="17" eb="18">
      <t>サイ</t>
    </rPh>
    <rPh sb="19" eb="22">
      <t>シュクハクリョウ</t>
    </rPh>
    <rPh sb="29" eb="31">
      <t>シセツ</t>
    </rPh>
    <rPh sb="37" eb="39">
      <t>イチリツ</t>
    </rPh>
    <rPh sb="43" eb="44">
      <t>エン</t>
    </rPh>
    <phoneticPr fontId="2"/>
  </si>
  <si>
    <t>自転車</t>
    <rPh sb="0" eb="3">
      <t>ジテンシャ</t>
    </rPh>
    <phoneticPr fontId="2"/>
  </si>
  <si>
    <t>※自転車でも「(徒歩旅行）」</t>
    <rPh sb="1" eb="4">
      <t>ジテンシャ</t>
    </rPh>
    <rPh sb="8" eb="10">
      <t>トホ</t>
    </rPh>
    <rPh sb="10" eb="12">
      <t>リョコウ</t>
    </rPh>
    <phoneticPr fontId="2"/>
  </si>
  <si>
    <t>旅行命令票(旅費請求書)等の摘要欄へは，次のとおり表示すること。</t>
    <rPh sb="0" eb="2">
      <t>リョコウ</t>
    </rPh>
    <rPh sb="2" eb="4">
      <t>メイレイ</t>
    </rPh>
    <rPh sb="4" eb="5">
      <t>ヒョウ</t>
    </rPh>
    <rPh sb="6" eb="8">
      <t>リョヒ</t>
    </rPh>
    <rPh sb="8" eb="11">
      <t>セイキュウショ</t>
    </rPh>
    <rPh sb="12" eb="13">
      <t>トウ</t>
    </rPh>
    <rPh sb="14" eb="17">
      <t>テキヨウラン</t>
    </rPh>
    <rPh sb="20" eb="21">
      <t>ツギ</t>
    </rPh>
    <rPh sb="25" eb="27">
      <t>ヒョウジ</t>
    </rPh>
    <phoneticPr fontId="2"/>
  </si>
  <si>
    <t>鉄道賃</t>
    <rPh sb="0" eb="2">
      <t>テツドウ</t>
    </rPh>
    <rPh sb="2" eb="3">
      <t>チン</t>
    </rPh>
    <phoneticPr fontId="2"/>
  </si>
  <si>
    <t>船賃</t>
    <rPh sb="0" eb="2">
      <t>フナチン</t>
    </rPh>
    <phoneticPr fontId="2"/>
  </si>
  <si>
    <t>車賃等</t>
    <rPh sb="0" eb="1">
      <t>シャ</t>
    </rPh>
    <rPh sb="1" eb="2">
      <t>チン</t>
    </rPh>
    <rPh sb="2" eb="3">
      <t>トウ</t>
    </rPh>
    <phoneticPr fontId="2"/>
  </si>
  <si>
    <t>宿泊料</t>
    <rPh sb="0" eb="3">
      <t>シュクハクリョウ</t>
    </rPh>
    <phoneticPr fontId="2"/>
  </si>
  <si>
    <t>旅行諸雑費</t>
    <rPh sb="0" eb="2">
      <t>リョコウ</t>
    </rPh>
    <rPh sb="2" eb="5">
      <t>ショザッピ</t>
    </rPh>
    <phoneticPr fontId="2"/>
  </si>
  <si>
    <t>旅行雑費</t>
    <rPh sb="0" eb="2">
      <t>リョコウ</t>
    </rPh>
    <rPh sb="2" eb="4">
      <t>ザッピ</t>
    </rPh>
    <phoneticPr fontId="2"/>
  </si>
  <si>
    <t>２－（１）</t>
    <phoneticPr fontId="2"/>
  </si>
  <si>
    <t>２－（２）</t>
    <phoneticPr fontId="2"/>
  </si>
  <si>
    <t>２－（３）－ア</t>
    <phoneticPr fontId="2"/>
  </si>
  <si>
    <t>２－（３）－イ</t>
    <phoneticPr fontId="2"/>
  </si>
  <si>
    <t>２－（４）－ア</t>
    <phoneticPr fontId="2"/>
  </si>
  <si>
    <t>２－（４）－イ</t>
    <phoneticPr fontId="2"/>
  </si>
  <si>
    <t>２－（４）－ウ</t>
    <phoneticPr fontId="2"/>
  </si>
  <si>
    <t>２－（５）</t>
    <phoneticPr fontId="2"/>
  </si>
  <si>
    <t>２－（６）</t>
    <phoneticPr fontId="2"/>
  </si>
  <si>
    <t>Ｈ１７．３．３０教育長通知に基づく調整（　　　　　　　　　）</t>
    <rPh sb="8" eb="11">
      <t>キョウイクチョウ</t>
    </rPh>
    <rPh sb="11" eb="13">
      <t>ツウチ</t>
    </rPh>
    <rPh sb="14" eb="15">
      <t>モト</t>
    </rPh>
    <rPh sb="17" eb="19">
      <t>チョウセイ</t>
    </rPh>
    <phoneticPr fontId="2"/>
  </si>
  <si>
    <t>調整項目</t>
    <rPh sb="0" eb="2">
      <t>チョウセイ</t>
    </rPh>
    <rPh sb="2" eb="4">
      <t>コウモク</t>
    </rPh>
    <phoneticPr fontId="2"/>
  </si>
  <si>
    <t>団体割引による鉄道賃の減額</t>
    <rPh sb="0" eb="2">
      <t>ダンタイ</t>
    </rPh>
    <rPh sb="2" eb="4">
      <t>ワリビキ</t>
    </rPh>
    <rPh sb="7" eb="9">
      <t>テツドウ</t>
    </rPh>
    <rPh sb="9" eb="10">
      <t>チン</t>
    </rPh>
    <rPh sb="11" eb="13">
      <t>ゲンガク</t>
    </rPh>
    <phoneticPr fontId="2"/>
  </si>
  <si>
    <t>船賃の減額</t>
    <rPh sb="0" eb="2">
      <t>フナチン</t>
    </rPh>
    <rPh sb="3" eb="5">
      <t>ゲンガク</t>
    </rPh>
    <phoneticPr fontId="2"/>
  </si>
  <si>
    <t>貸切バス等利用による車賃の実費</t>
    <rPh sb="0" eb="2">
      <t>カシキリ</t>
    </rPh>
    <rPh sb="4" eb="5">
      <t>トウ</t>
    </rPh>
    <rPh sb="5" eb="7">
      <t>リヨウ</t>
    </rPh>
    <rPh sb="10" eb="11">
      <t>シャ</t>
    </rPh>
    <rPh sb="11" eb="12">
      <t>チン</t>
    </rPh>
    <rPh sb="13" eb="15">
      <t>ジッピ</t>
    </rPh>
    <phoneticPr fontId="2"/>
  </si>
  <si>
    <t>徒歩旅行</t>
    <rPh sb="0" eb="2">
      <t>トホ</t>
    </rPh>
    <rPh sb="2" eb="4">
      <t>リョコウ</t>
    </rPh>
    <phoneticPr fontId="2"/>
  </si>
  <si>
    <t>旅館等宿泊による宿泊料の○○</t>
    <rPh sb="0" eb="2">
      <t>リョカン</t>
    </rPh>
    <rPh sb="2" eb="3">
      <t>トウ</t>
    </rPh>
    <rPh sb="3" eb="5">
      <t>シュクハク</t>
    </rPh>
    <rPh sb="8" eb="10">
      <t>シュクハク</t>
    </rPh>
    <rPh sb="10" eb="11">
      <t>リョウ</t>
    </rPh>
    <phoneticPr fontId="2"/>
  </si>
  <si>
    <t>研修施設等宿泊による宿泊料の○○</t>
    <rPh sb="0" eb="2">
      <t>ケンシュウ</t>
    </rPh>
    <rPh sb="2" eb="4">
      <t>シセツ</t>
    </rPh>
    <rPh sb="4" eb="5">
      <t>トウ</t>
    </rPh>
    <rPh sb="5" eb="7">
      <t>シュクハク</t>
    </rPh>
    <rPh sb="10" eb="12">
      <t>シュクハク</t>
    </rPh>
    <rPh sb="12" eb="13">
      <t>リョウ</t>
    </rPh>
    <phoneticPr fontId="2"/>
  </si>
  <si>
    <t>（定額支給の場合）</t>
    <rPh sb="1" eb="3">
      <t>テイガク</t>
    </rPh>
    <rPh sb="3" eb="5">
      <t>シキュウ</t>
    </rPh>
    <rPh sb="6" eb="8">
      <t>バアイ</t>
    </rPh>
    <phoneticPr fontId="2"/>
  </si>
  <si>
    <t>・</t>
    <phoneticPr fontId="2"/>
  </si>
  <si>
    <t>キャンプ等施設宿泊による宿泊料の定額支給（2，400円）</t>
    <rPh sb="4" eb="5">
      <t>トウ</t>
    </rPh>
    <rPh sb="5" eb="7">
      <t>シセツ</t>
    </rPh>
    <rPh sb="7" eb="9">
      <t>シュクハク</t>
    </rPh>
    <rPh sb="12" eb="14">
      <t>シュクハク</t>
    </rPh>
    <rPh sb="14" eb="15">
      <t>リョウ</t>
    </rPh>
    <rPh sb="16" eb="18">
      <t>テイガク</t>
    </rPh>
    <rPh sb="18" eb="20">
      <t>シキュウ</t>
    </rPh>
    <rPh sb="26" eb="27">
      <t>エン</t>
    </rPh>
    <phoneticPr fontId="2"/>
  </si>
  <si>
    <t>（実費支給の場合）</t>
    <rPh sb="1" eb="3">
      <t>ジッピ</t>
    </rPh>
    <rPh sb="3" eb="5">
      <t>シキュウ</t>
    </rPh>
    <rPh sb="6" eb="8">
      <t>バアイ</t>
    </rPh>
    <phoneticPr fontId="2"/>
  </si>
  <si>
    <t>キャンプ等施設宿泊による宿泊料の○○</t>
    <rPh sb="4" eb="5">
      <t>トウ</t>
    </rPh>
    <rPh sb="5" eb="7">
      <t>シセツ</t>
    </rPh>
    <rPh sb="7" eb="9">
      <t>シュクハク</t>
    </rPh>
    <rPh sb="12" eb="14">
      <t>シュクハク</t>
    </rPh>
    <rPh sb="14" eb="15">
      <t>リョウ</t>
    </rPh>
    <phoneticPr fontId="2"/>
  </si>
  <si>
    <t>施設入場料等加算</t>
    <rPh sb="0" eb="2">
      <t>シセツ</t>
    </rPh>
    <rPh sb="2" eb="5">
      <t>ニュウジョウリョウ</t>
    </rPh>
    <rPh sb="5" eb="6">
      <t>トウ</t>
    </rPh>
    <rPh sb="6" eb="8">
      <t>カサン</t>
    </rPh>
    <phoneticPr fontId="2"/>
  </si>
  <si>
    <t>旅券保有</t>
    <rPh sb="0" eb="2">
      <t>リョケン</t>
    </rPh>
    <rPh sb="2" eb="4">
      <t>ホユウ</t>
    </rPh>
    <phoneticPr fontId="2"/>
  </si>
  <si>
    <t>所属長確認</t>
    <rPh sb="0" eb="3">
      <t>ショゾクチョウ</t>
    </rPh>
    <rPh sb="3" eb="5">
      <t>カクニン</t>
    </rPh>
    <phoneticPr fontId="2"/>
  </si>
  <si>
    <t>○</t>
    <phoneticPr fontId="2"/>
  </si>
  <si>
    <r>
      <t>　また，下表の「所属長確認」欄に○表示のある項目については，校長は領収書等により額の確認を行い，「</t>
    </r>
    <r>
      <rPr>
        <sz val="10"/>
        <color rgb="FFFF0000"/>
        <rFont val="ＭＳ 明朝"/>
        <family val="1"/>
        <charset val="128"/>
      </rPr>
      <t>領収書等により確認済</t>
    </r>
    <r>
      <rPr>
        <sz val="10"/>
        <color theme="1"/>
        <rFont val="ＭＳ 明朝"/>
        <family val="2"/>
        <charset val="128"/>
      </rPr>
      <t>」と摘要欄に表示の上，私印を押印すること。</t>
    </r>
    <rPh sb="4" eb="6">
      <t>カヒョウ</t>
    </rPh>
    <rPh sb="8" eb="11">
      <t>ショゾクチョウ</t>
    </rPh>
    <rPh sb="11" eb="13">
      <t>カクニン</t>
    </rPh>
    <rPh sb="14" eb="15">
      <t>ラン</t>
    </rPh>
    <rPh sb="17" eb="19">
      <t>ヒョウジ</t>
    </rPh>
    <rPh sb="22" eb="24">
      <t>コウモク</t>
    </rPh>
    <rPh sb="30" eb="32">
      <t>コウチョウ</t>
    </rPh>
    <rPh sb="33" eb="36">
      <t>リョウシュウショ</t>
    </rPh>
    <rPh sb="36" eb="37">
      <t>トウ</t>
    </rPh>
    <rPh sb="40" eb="41">
      <t>ガク</t>
    </rPh>
    <rPh sb="42" eb="44">
      <t>カクニン</t>
    </rPh>
    <rPh sb="45" eb="46">
      <t>オコナ</t>
    </rPh>
    <rPh sb="49" eb="52">
      <t>リョウシュウショ</t>
    </rPh>
    <rPh sb="52" eb="53">
      <t>トウ</t>
    </rPh>
    <rPh sb="56" eb="58">
      <t>カクニン</t>
    </rPh>
    <rPh sb="58" eb="59">
      <t>ズ</t>
    </rPh>
    <rPh sb="61" eb="64">
      <t>テキヨウラン</t>
    </rPh>
    <rPh sb="65" eb="67">
      <t>ヒョウジ</t>
    </rPh>
    <rPh sb="68" eb="69">
      <t>ウエ</t>
    </rPh>
    <rPh sb="70" eb="72">
      <t>シイン</t>
    </rPh>
    <rPh sb="73" eb="75">
      <t>オウイン</t>
    </rPh>
    <phoneticPr fontId="2"/>
  </si>
  <si>
    <t>　なお，（　　）内には，調整項目に応じて，下記の適用事項を記入すること。</t>
    <rPh sb="8" eb="9">
      <t>ナイ</t>
    </rPh>
    <rPh sb="12" eb="14">
      <t>チョウセイ</t>
    </rPh>
    <rPh sb="14" eb="16">
      <t>コウモク</t>
    </rPh>
    <rPh sb="17" eb="18">
      <t>オウ</t>
    </rPh>
    <rPh sb="21" eb="23">
      <t>カキ</t>
    </rPh>
    <rPh sb="24" eb="26">
      <t>テキヨウ</t>
    </rPh>
    <rPh sb="26" eb="28">
      <t>ジコウ</t>
    </rPh>
    <rPh sb="29" eb="31">
      <t>キニュウ</t>
    </rPh>
    <phoneticPr fontId="2"/>
  </si>
  <si>
    <t>Ｈ１７．３．３０教育長通知に基づく調整（団体割引による鉄道賃の減額）</t>
    <rPh sb="8" eb="11">
      <t>キョウイクチョウ</t>
    </rPh>
    <rPh sb="11" eb="13">
      <t>ツウチ</t>
    </rPh>
    <rPh sb="14" eb="15">
      <t>モト</t>
    </rPh>
    <rPh sb="17" eb="19">
      <t>チョウセイ</t>
    </rPh>
    <rPh sb="20" eb="22">
      <t>ダンタイ</t>
    </rPh>
    <rPh sb="22" eb="24">
      <t>ワリビキ</t>
    </rPh>
    <rPh sb="27" eb="29">
      <t>テツドウ</t>
    </rPh>
    <rPh sb="29" eb="30">
      <t>チン</t>
    </rPh>
    <rPh sb="31" eb="33">
      <t>ゲンガク</t>
    </rPh>
    <phoneticPr fontId="2"/>
  </si>
  <si>
    <t>Ｈ１７．３．３０教育長通知に基づく調整（船賃の減額）</t>
    <rPh sb="8" eb="11">
      <t>キョウイクチョウ</t>
    </rPh>
    <rPh sb="11" eb="13">
      <t>ツウチ</t>
    </rPh>
    <rPh sb="14" eb="15">
      <t>モト</t>
    </rPh>
    <rPh sb="17" eb="19">
      <t>チョウセイ</t>
    </rPh>
    <rPh sb="20" eb="22">
      <t>フナチン</t>
    </rPh>
    <rPh sb="23" eb="25">
      <t>ゲンガク</t>
    </rPh>
    <phoneticPr fontId="2"/>
  </si>
  <si>
    <t>Ｈ１７．３．３０教育長通知に基づく調整（貸切バス等利用による車賃の実費</t>
    <rPh sb="8" eb="11">
      <t>キョウイクチョウ</t>
    </rPh>
    <rPh sb="11" eb="13">
      <t>ツウチ</t>
    </rPh>
    <rPh sb="14" eb="15">
      <t>モト</t>
    </rPh>
    <rPh sb="17" eb="19">
      <t>チョウセイ</t>
    </rPh>
    <rPh sb="20" eb="22">
      <t>カシキリ</t>
    </rPh>
    <rPh sb="24" eb="25">
      <t>トウ</t>
    </rPh>
    <rPh sb="25" eb="27">
      <t>リヨウ</t>
    </rPh>
    <rPh sb="30" eb="31">
      <t>シャ</t>
    </rPh>
    <rPh sb="31" eb="32">
      <t>チン</t>
    </rPh>
    <rPh sb="33" eb="35">
      <t>ジッピ</t>
    </rPh>
    <phoneticPr fontId="2"/>
  </si>
  <si>
    <t>Ｈ１７．３．３０教育長通知に基づく調整（徒歩旅行）</t>
    <rPh sb="8" eb="11">
      <t>キョウイクチョウ</t>
    </rPh>
    <rPh sb="11" eb="13">
      <t>ツウチ</t>
    </rPh>
    <rPh sb="14" eb="15">
      <t>モト</t>
    </rPh>
    <rPh sb="17" eb="19">
      <t>チョウセイ</t>
    </rPh>
    <rPh sb="20" eb="22">
      <t>トホ</t>
    </rPh>
    <rPh sb="22" eb="24">
      <t>リョコウ</t>
    </rPh>
    <phoneticPr fontId="2"/>
  </si>
  <si>
    <t>Ｈ１７．３．３０教育長通知に基づく調整（キャンプ等施設宿泊による宿泊料の定額支給（2，400円））</t>
    <rPh sb="8" eb="11">
      <t>キョウイクチョウ</t>
    </rPh>
    <rPh sb="11" eb="13">
      <t>ツウチ</t>
    </rPh>
    <rPh sb="14" eb="15">
      <t>モト</t>
    </rPh>
    <rPh sb="17" eb="19">
      <t>チョウセイ</t>
    </rPh>
    <rPh sb="24" eb="25">
      <t>トウ</t>
    </rPh>
    <rPh sb="25" eb="27">
      <t>シセツ</t>
    </rPh>
    <rPh sb="27" eb="29">
      <t>シュクハク</t>
    </rPh>
    <rPh sb="32" eb="35">
      <t>シュクハクリョウ</t>
    </rPh>
    <rPh sb="36" eb="38">
      <t>テイガク</t>
    </rPh>
    <rPh sb="38" eb="40">
      <t>シキュウ</t>
    </rPh>
    <rPh sb="46" eb="47">
      <t>エン</t>
    </rPh>
    <phoneticPr fontId="2"/>
  </si>
  <si>
    <t>Ｈ１７．３．３０教育長通知に基づく調整（施設入場料等加算）</t>
    <rPh sb="8" eb="11">
      <t>キョウイクチョウ</t>
    </rPh>
    <rPh sb="11" eb="13">
      <t>ツウチ</t>
    </rPh>
    <rPh sb="14" eb="15">
      <t>モト</t>
    </rPh>
    <rPh sb="17" eb="19">
      <t>チョウセイ</t>
    </rPh>
    <rPh sb="20" eb="22">
      <t>シセツ</t>
    </rPh>
    <rPh sb="22" eb="25">
      <t>ニュウジョウリョウ</t>
    </rPh>
    <rPh sb="25" eb="26">
      <t>トウ</t>
    </rPh>
    <rPh sb="26" eb="28">
      <t>カサン</t>
    </rPh>
    <phoneticPr fontId="2"/>
  </si>
  <si>
    <t>Ｈ１７．３．３０教育長通知に基づく調整（旅券保有）</t>
    <rPh sb="8" eb="11">
      <t>キョウイクチョウ</t>
    </rPh>
    <rPh sb="11" eb="13">
      <t>ツウチ</t>
    </rPh>
    <rPh sb="14" eb="15">
      <t>モト</t>
    </rPh>
    <rPh sb="17" eb="19">
      <t>チョウセイ</t>
    </rPh>
    <rPh sb="20" eb="22">
      <t>リョケン</t>
    </rPh>
    <rPh sb="22" eb="24">
      <t>ホユウ</t>
    </rPh>
    <phoneticPr fontId="2"/>
  </si>
  <si>
    <t>Ｈ１７．３．３０教育長通知に基づく調整（キャンプ等施設宿泊による宿泊料の増額）</t>
    <rPh sb="8" eb="11">
      <t>キョウイクチョウ</t>
    </rPh>
    <rPh sb="11" eb="13">
      <t>ツウチ</t>
    </rPh>
    <rPh sb="14" eb="15">
      <t>モト</t>
    </rPh>
    <rPh sb="17" eb="19">
      <t>チョウセイ</t>
    </rPh>
    <rPh sb="24" eb="25">
      <t>トウ</t>
    </rPh>
    <rPh sb="25" eb="27">
      <t>シセツ</t>
    </rPh>
    <rPh sb="27" eb="29">
      <t>シュクハク</t>
    </rPh>
    <rPh sb="32" eb="35">
      <t>シュクハクリョウ</t>
    </rPh>
    <rPh sb="36" eb="38">
      <t>ゾウガク</t>
    </rPh>
    <phoneticPr fontId="2"/>
  </si>
  <si>
    <t>Ｈ１７．３．３０教育長通知に基づく調整（キャンプ等施設宿泊による宿泊料の減額）</t>
    <rPh sb="8" eb="11">
      <t>キョウイクチョウ</t>
    </rPh>
    <rPh sb="11" eb="13">
      <t>ツウチ</t>
    </rPh>
    <rPh sb="14" eb="15">
      <t>モト</t>
    </rPh>
    <rPh sb="17" eb="19">
      <t>チョウセイ</t>
    </rPh>
    <rPh sb="24" eb="25">
      <t>トウ</t>
    </rPh>
    <rPh sb="25" eb="27">
      <t>シセツ</t>
    </rPh>
    <rPh sb="27" eb="29">
      <t>シュクハク</t>
    </rPh>
    <rPh sb="32" eb="35">
      <t>シュクハクリョウ</t>
    </rPh>
    <rPh sb="36" eb="38">
      <t>ゲンガク</t>
    </rPh>
    <phoneticPr fontId="2"/>
  </si>
  <si>
    <t>Ｈ１７．３．３０教育長通知に基づく調整（旅館等宿泊による宿泊料の増額）</t>
    <rPh sb="8" eb="11">
      <t>キョウイクチョウ</t>
    </rPh>
    <rPh sb="11" eb="13">
      <t>ツウチ</t>
    </rPh>
    <rPh sb="14" eb="15">
      <t>モト</t>
    </rPh>
    <rPh sb="17" eb="19">
      <t>チョウセイ</t>
    </rPh>
    <rPh sb="20" eb="22">
      <t>リョカン</t>
    </rPh>
    <rPh sb="22" eb="23">
      <t>トウ</t>
    </rPh>
    <rPh sb="23" eb="25">
      <t>シュクハク</t>
    </rPh>
    <rPh sb="28" eb="31">
      <t>シュクハクリョウ</t>
    </rPh>
    <rPh sb="32" eb="34">
      <t>ゾウガク</t>
    </rPh>
    <phoneticPr fontId="2"/>
  </si>
  <si>
    <t>Ｈ１７．３．３０教育長通知に基づく調整（旅館等宿泊による宿泊料の減額）</t>
    <rPh sb="8" eb="11">
      <t>キョウイクチョウ</t>
    </rPh>
    <rPh sb="11" eb="13">
      <t>ツウチ</t>
    </rPh>
    <rPh sb="14" eb="15">
      <t>モト</t>
    </rPh>
    <rPh sb="17" eb="19">
      <t>チョウセイ</t>
    </rPh>
    <rPh sb="20" eb="22">
      <t>リョカン</t>
    </rPh>
    <rPh sb="22" eb="23">
      <t>トウ</t>
    </rPh>
    <rPh sb="23" eb="25">
      <t>シュクハク</t>
    </rPh>
    <rPh sb="28" eb="31">
      <t>シュクハクリョウ</t>
    </rPh>
    <rPh sb="32" eb="34">
      <t>ゲンガク</t>
    </rPh>
    <phoneticPr fontId="2"/>
  </si>
  <si>
    <t>Ｈ１７．３．３０教育長通知に基づく調整（研修施設等宿泊による宿泊料の増額）</t>
    <rPh sb="8" eb="11">
      <t>キョウイクチョウ</t>
    </rPh>
    <rPh sb="11" eb="13">
      <t>ツウチ</t>
    </rPh>
    <rPh sb="14" eb="15">
      <t>モト</t>
    </rPh>
    <rPh sb="17" eb="19">
      <t>チョウセイ</t>
    </rPh>
    <rPh sb="20" eb="22">
      <t>ケンシュウ</t>
    </rPh>
    <rPh sb="22" eb="24">
      <t>シセツ</t>
    </rPh>
    <rPh sb="24" eb="25">
      <t>トウ</t>
    </rPh>
    <rPh sb="25" eb="27">
      <t>シュクハク</t>
    </rPh>
    <rPh sb="30" eb="33">
      <t>シュクハクリョウ</t>
    </rPh>
    <rPh sb="34" eb="36">
      <t>ゾウガク</t>
    </rPh>
    <phoneticPr fontId="2"/>
  </si>
  <si>
    <t>Ｈ１７．３．３０教育長通知に基づく調整（研修施設等宿泊による宿泊料の減額）</t>
    <rPh sb="8" eb="11">
      <t>キョウイクチョウ</t>
    </rPh>
    <rPh sb="11" eb="13">
      <t>ツウチ</t>
    </rPh>
    <rPh sb="14" eb="15">
      <t>モト</t>
    </rPh>
    <rPh sb="17" eb="19">
      <t>チョウセイ</t>
    </rPh>
    <rPh sb="20" eb="22">
      <t>ケンシュウ</t>
    </rPh>
    <rPh sb="22" eb="24">
      <t>シセツ</t>
    </rPh>
    <rPh sb="24" eb="25">
      <t>トウ</t>
    </rPh>
    <rPh sb="25" eb="27">
      <t>シュクハク</t>
    </rPh>
    <rPh sb="30" eb="33">
      <t>シュクハクリョウ</t>
    </rPh>
    <rPh sb="34" eb="36">
      <t>ゲンガク</t>
    </rPh>
    <phoneticPr fontId="2"/>
  </si>
  <si>
    <t>注1</t>
    <rPh sb="0" eb="1">
      <t>チュウ</t>
    </rPh>
    <phoneticPr fontId="2"/>
  </si>
  <si>
    <t>注2</t>
    <rPh sb="0" eb="1">
      <t>チュウ</t>
    </rPh>
    <phoneticPr fontId="2"/>
  </si>
  <si>
    <t>注3</t>
    <rPh sb="0" eb="1">
      <t>チュウ</t>
    </rPh>
    <phoneticPr fontId="2"/>
  </si>
  <si>
    <t>貸切バス等利用による実費支給の場合，摘要欄に積算根拠を次のように表示すること。</t>
    <rPh sb="0" eb="2">
      <t>カシキリ</t>
    </rPh>
    <rPh sb="4" eb="5">
      <t>トウ</t>
    </rPh>
    <rPh sb="5" eb="7">
      <t>リヨウ</t>
    </rPh>
    <rPh sb="10" eb="12">
      <t>ジッピ</t>
    </rPh>
    <rPh sb="12" eb="14">
      <t>シキュウ</t>
    </rPh>
    <rPh sb="15" eb="17">
      <t>バアイ</t>
    </rPh>
    <rPh sb="18" eb="21">
      <t>テキヨウラン</t>
    </rPh>
    <rPh sb="22" eb="24">
      <t>セキサン</t>
    </rPh>
    <rPh sb="24" eb="26">
      <t>コンキョ</t>
    </rPh>
    <rPh sb="27" eb="28">
      <t>ツ</t>
    </rPh>
    <rPh sb="32" eb="34">
      <t>ヒョウジ</t>
    </rPh>
    <phoneticPr fontId="2"/>
  </si>
  <si>
    <t>貸切バス等積算</t>
    <rPh sb="0" eb="2">
      <t>カシキリ</t>
    </rPh>
    <rPh sb="4" eb="5">
      <t>トウ</t>
    </rPh>
    <rPh sb="5" eb="7">
      <t>セキサン</t>
    </rPh>
    <phoneticPr fontId="2"/>
  </si>
  <si>
    <t>バス借上料（全借上台数分）</t>
    <rPh sb="2" eb="4">
      <t>シャクジョウ</t>
    </rPh>
    <rPh sb="4" eb="5">
      <t>リョウ</t>
    </rPh>
    <rPh sb="6" eb="7">
      <t>ゼン</t>
    </rPh>
    <rPh sb="7" eb="9">
      <t>シャクジョウ</t>
    </rPh>
    <rPh sb="9" eb="11">
      <t>ダイスウ</t>
    </rPh>
    <rPh sb="11" eb="12">
      <t>フン</t>
    </rPh>
    <phoneticPr fontId="2"/>
  </si>
  <si>
    <t>乗車人員（全乗車人員）</t>
    <rPh sb="0" eb="2">
      <t>ジョウシャ</t>
    </rPh>
    <rPh sb="2" eb="4">
      <t>ジンイン</t>
    </rPh>
    <rPh sb="5" eb="6">
      <t>ゼン</t>
    </rPh>
    <rPh sb="6" eb="8">
      <t>ジョウシャ</t>
    </rPh>
    <rPh sb="8" eb="10">
      <t>ジンイン</t>
    </rPh>
    <phoneticPr fontId="2"/>
  </si>
  <si>
    <t>＝</t>
    <phoneticPr fontId="2"/>
  </si>
  <si>
    <r>
      <t>車賃（円未満は</t>
    </r>
    <r>
      <rPr>
        <sz val="10"/>
        <color rgb="FFFF0000"/>
        <rFont val="ＭＳ 明朝"/>
        <family val="1"/>
        <charset val="128"/>
      </rPr>
      <t>切り上げ</t>
    </r>
    <r>
      <rPr>
        <sz val="10"/>
        <color theme="1"/>
        <rFont val="ＭＳ 明朝"/>
        <family val="2"/>
        <charset val="128"/>
      </rPr>
      <t>）</t>
    </r>
    <rPh sb="0" eb="1">
      <t>シャ</t>
    </rPh>
    <rPh sb="1" eb="2">
      <t>チン</t>
    </rPh>
    <rPh sb="3" eb="4">
      <t>エン</t>
    </rPh>
    <rPh sb="4" eb="6">
      <t>ミマン</t>
    </rPh>
    <rPh sb="7" eb="8">
      <t>キ</t>
    </rPh>
    <rPh sb="9" eb="10">
      <t>ア</t>
    </rPh>
    <phoneticPr fontId="2"/>
  </si>
  <si>
    <t>(3)</t>
    <phoneticPr fontId="2"/>
  </si>
  <si>
    <t>支出命令</t>
    <rPh sb="0" eb="2">
      <t>シシュツ</t>
    </rPh>
    <rPh sb="2" eb="4">
      <t>メイレイ</t>
    </rPh>
    <phoneticPr fontId="2"/>
  </si>
  <si>
    <t>支出命令においては，前記（２）により所属長するものについては，出納機関等への書類の提出は要しない。</t>
    <rPh sb="0" eb="2">
      <t>シシュツ</t>
    </rPh>
    <rPh sb="2" eb="4">
      <t>メイレイ</t>
    </rPh>
    <rPh sb="10" eb="12">
      <t>ゼンキ</t>
    </rPh>
    <rPh sb="18" eb="21">
      <t>ショゾクチョウ</t>
    </rPh>
    <rPh sb="31" eb="33">
      <t>スイトウ</t>
    </rPh>
    <rPh sb="33" eb="35">
      <t>キカン</t>
    </rPh>
    <rPh sb="35" eb="36">
      <t>トウ</t>
    </rPh>
    <rPh sb="38" eb="40">
      <t>ショルイ</t>
    </rPh>
    <rPh sb="41" eb="43">
      <t>テイシュツ</t>
    </rPh>
    <rPh sb="44" eb="45">
      <t>ヨウ</t>
    </rPh>
    <phoneticPr fontId="2"/>
  </si>
  <si>
    <t>施行時期</t>
    <rPh sb="0" eb="2">
      <t>シコウ</t>
    </rPh>
    <rPh sb="2" eb="4">
      <t>ジキ</t>
    </rPh>
    <phoneticPr fontId="2"/>
  </si>
  <si>
    <t>平成17年4月1日以後に出発する旅行について適用するものとする。</t>
    <rPh sb="0" eb="2">
      <t>ヘイセイ</t>
    </rPh>
    <rPh sb="4" eb="5">
      <t>ネン</t>
    </rPh>
    <rPh sb="6" eb="7">
      <t>ガツ</t>
    </rPh>
    <rPh sb="8" eb="9">
      <t>ニチ</t>
    </rPh>
    <rPh sb="9" eb="11">
      <t>イゴ</t>
    </rPh>
    <rPh sb="12" eb="14">
      <t>シュッパツ</t>
    </rPh>
    <rPh sb="16" eb="18">
      <t>リョコウ</t>
    </rPh>
    <rPh sb="22" eb="24">
      <t>テキヨウ</t>
    </rPh>
    <phoneticPr fontId="2"/>
  </si>
  <si>
    <t>鹿教教第643号</t>
    <rPh sb="0" eb="1">
      <t>シカ</t>
    </rPh>
    <rPh sb="1" eb="2">
      <t>キョウ</t>
    </rPh>
    <rPh sb="2" eb="3">
      <t>キョウ</t>
    </rPh>
    <rPh sb="3" eb="4">
      <t>ダイ</t>
    </rPh>
    <rPh sb="7" eb="8">
      <t>ゴウ</t>
    </rPh>
    <phoneticPr fontId="2"/>
  </si>
  <si>
    <t>鹿児島給与支払事務所長ほか殿</t>
    <rPh sb="0" eb="3">
      <t>カゴシマ</t>
    </rPh>
    <rPh sb="3" eb="5">
      <t>キュウヨ</t>
    </rPh>
    <rPh sb="5" eb="7">
      <t>シハライ</t>
    </rPh>
    <rPh sb="7" eb="10">
      <t>ジムショ</t>
    </rPh>
    <rPh sb="10" eb="11">
      <t>チョウ</t>
    </rPh>
    <rPh sb="13" eb="14">
      <t>ドノ</t>
    </rPh>
    <phoneticPr fontId="2"/>
  </si>
  <si>
    <t>　ついては，下記のとおり取り扱うこととしますので，適切に処理してください。</t>
    <rPh sb="6" eb="8">
      <t>カキ</t>
    </rPh>
    <rPh sb="12" eb="13">
      <t>ト</t>
    </rPh>
    <rPh sb="14" eb="15">
      <t>アツカ</t>
    </rPh>
    <rPh sb="25" eb="27">
      <t>テキセツ</t>
    </rPh>
    <rPh sb="28" eb="30">
      <t>ショリ</t>
    </rPh>
    <phoneticPr fontId="2"/>
  </si>
  <si>
    <t>記</t>
    <rPh sb="0" eb="1">
      <t>キ</t>
    </rPh>
    <phoneticPr fontId="2"/>
  </si>
  <si>
    <t>(1)</t>
    <phoneticPr fontId="2"/>
  </si>
  <si>
    <t>私有車の公務使用承認を受けた私有車による旅行における利用</t>
    <rPh sb="0" eb="3">
      <t>シユウシャ</t>
    </rPh>
    <rPh sb="4" eb="6">
      <t>コウム</t>
    </rPh>
    <rPh sb="6" eb="8">
      <t>シヨウ</t>
    </rPh>
    <rPh sb="8" eb="10">
      <t>ショウニン</t>
    </rPh>
    <rPh sb="11" eb="12">
      <t>ウ</t>
    </rPh>
    <rPh sb="14" eb="17">
      <t>シユウシャ</t>
    </rPh>
    <rPh sb="20" eb="22">
      <t>リョコウ</t>
    </rPh>
    <rPh sb="26" eb="28">
      <t>リヨウ</t>
    </rPh>
    <phoneticPr fontId="2"/>
  </si>
  <si>
    <t>緊急又はその他やむを得ない事情による利用</t>
    <rPh sb="0" eb="2">
      <t>キンキュウ</t>
    </rPh>
    <rPh sb="2" eb="3">
      <t>マタ</t>
    </rPh>
    <rPh sb="6" eb="7">
      <t>タ</t>
    </rPh>
    <rPh sb="10" eb="11">
      <t>エ</t>
    </rPh>
    <rPh sb="13" eb="15">
      <t>ジジョウ</t>
    </rPh>
    <rPh sb="18" eb="20">
      <t>リヨウ</t>
    </rPh>
    <phoneticPr fontId="2"/>
  </si>
  <si>
    <t>校長の事前承認を受けた利用</t>
    <rPh sb="0" eb="2">
      <t>コウチョウ</t>
    </rPh>
    <rPh sb="3" eb="5">
      <t>ジゼン</t>
    </rPh>
    <rPh sb="5" eb="7">
      <t>ショウニン</t>
    </rPh>
    <rPh sb="8" eb="9">
      <t>ウ</t>
    </rPh>
    <rPh sb="11" eb="13">
      <t>リヨウ</t>
    </rPh>
    <phoneticPr fontId="2"/>
  </si>
  <si>
    <t>校長の事前承認等について</t>
    <rPh sb="0" eb="2">
      <t>コウチョウ</t>
    </rPh>
    <rPh sb="3" eb="5">
      <t>ジゼン</t>
    </rPh>
    <rPh sb="5" eb="7">
      <t>ショウニン</t>
    </rPh>
    <rPh sb="7" eb="8">
      <t>トウ</t>
    </rPh>
    <phoneticPr fontId="2"/>
  </si>
  <si>
    <t>(2)</t>
    <phoneticPr fontId="2"/>
  </si>
  <si>
    <t>判断基準等</t>
    <rPh sb="0" eb="2">
      <t>ハンダン</t>
    </rPh>
    <rPh sb="2" eb="4">
      <t>キジュン</t>
    </rPh>
    <rPh sb="4" eb="5">
      <t>トウ</t>
    </rPh>
    <phoneticPr fontId="2"/>
  </si>
  <si>
    <t>緊急な場合以外のその他やむを得ない事情の判断基準等は，おおむね次のとおりとする。</t>
    <rPh sb="0" eb="2">
      <t>キンキュウ</t>
    </rPh>
    <rPh sb="3" eb="5">
      <t>バアイ</t>
    </rPh>
    <rPh sb="5" eb="7">
      <t>イガイ</t>
    </rPh>
    <rPh sb="10" eb="11">
      <t>タ</t>
    </rPh>
    <rPh sb="14" eb="15">
      <t>エ</t>
    </rPh>
    <rPh sb="17" eb="19">
      <t>ジジョウ</t>
    </rPh>
    <rPh sb="20" eb="22">
      <t>ハンダン</t>
    </rPh>
    <rPh sb="22" eb="24">
      <t>キジュン</t>
    </rPh>
    <rPh sb="24" eb="25">
      <t>トウ</t>
    </rPh>
    <rPh sb="31" eb="32">
      <t>ツギ</t>
    </rPh>
    <phoneticPr fontId="2"/>
  </si>
  <si>
    <t>ア</t>
    <phoneticPr fontId="2"/>
  </si>
  <si>
    <t>有料駐車場の利用基準</t>
    <rPh sb="0" eb="2">
      <t>ユウリョウ</t>
    </rPh>
    <rPh sb="2" eb="5">
      <t>チュウシャジョウ</t>
    </rPh>
    <rPh sb="6" eb="8">
      <t>リヨウ</t>
    </rPh>
    <rPh sb="8" eb="10">
      <t>キジュン</t>
    </rPh>
    <phoneticPr fontId="2"/>
  </si>
  <si>
    <t>(ｱ)</t>
    <phoneticPr fontId="2"/>
  </si>
  <si>
    <t>旅行時間及び旅行前後の業務等を考慮した場合，有料駐車場の利用が必要であること。</t>
    <rPh sb="0" eb="2">
      <t>リョコウ</t>
    </rPh>
    <rPh sb="2" eb="4">
      <t>ジカン</t>
    </rPh>
    <rPh sb="4" eb="5">
      <t>オヨ</t>
    </rPh>
    <rPh sb="6" eb="8">
      <t>リョコウ</t>
    </rPh>
    <rPh sb="8" eb="10">
      <t>ゼンゴ</t>
    </rPh>
    <rPh sb="11" eb="13">
      <t>ギョウム</t>
    </rPh>
    <rPh sb="13" eb="14">
      <t>トウ</t>
    </rPh>
    <rPh sb="15" eb="17">
      <t>コウリョ</t>
    </rPh>
    <rPh sb="19" eb="21">
      <t>バアイ</t>
    </rPh>
    <rPh sb="22" eb="24">
      <t>ユウリョウ</t>
    </rPh>
    <rPh sb="24" eb="27">
      <t>チュウシャジョウ</t>
    </rPh>
    <rPh sb="28" eb="30">
      <t>リヨウ</t>
    </rPh>
    <rPh sb="31" eb="33">
      <t>ヒツヨウ</t>
    </rPh>
    <phoneticPr fontId="2"/>
  </si>
  <si>
    <t>(ｲ)</t>
    <phoneticPr fontId="2"/>
  </si>
  <si>
    <t>出張地の近隣に無料の駐車場がないこと。</t>
    <rPh sb="0" eb="3">
      <t>シュッチョウチ</t>
    </rPh>
    <rPh sb="4" eb="6">
      <t>キンリン</t>
    </rPh>
    <rPh sb="7" eb="9">
      <t>ムリョウ</t>
    </rPh>
    <rPh sb="10" eb="13">
      <t>チュウシャジョウ</t>
    </rPh>
    <phoneticPr fontId="2"/>
  </si>
  <si>
    <t>イ</t>
    <phoneticPr fontId="2"/>
  </si>
  <si>
    <t>旅行時間及び旅行前後の業務等を考慮した場合，有料道路の利用が必要であること。</t>
    <rPh sb="0" eb="2">
      <t>リョコウ</t>
    </rPh>
    <rPh sb="2" eb="4">
      <t>ジカン</t>
    </rPh>
    <rPh sb="4" eb="5">
      <t>オヨ</t>
    </rPh>
    <rPh sb="6" eb="8">
      <t>リョコウ</t>
    </rPh>
    <rPh sb="8" eb="10">
      <t>ゼンゴ</t>
    </rPh>
    <rPh sb="11" eb="14">
      <t>ギョウムトウ</t>
    </rPh>
    <rPh sb="15" eb="17">
      <t>コウリョ</t>
    </rPh>
    <rPh sb="19" eb="21">
      <t>バアイ</t>
    </rPh>
    <rPh sb="22" eb="24">
      <t>ユウリョウ</t>
    </rPh>
    <rPh sb="24" eb="26">
      <t>ドウロ</t>
    </rPh>
    <rPh sb="27" eb="29">
      <t>リヨウ</t>
    </rPh>
    <rPh sb="30" eb="32">
      <t>ヒツヨウ</t>
    </rPh>
    <phoneticPr fontId="2"/>
  </si>
  <si>
    <t>災害等により一般の道路が走行できない状況にあること。</t>
    <rPh sb="0" eb="2">
      <t>サイガイ</t>
    </rPh>
    <rPh sb="2" eb="3">
      <t>トウ</t>
    </rPh>
    <rPh sb="6" eb="8">
      <t>イッパン</t>
    </rPh>
    <rPh sb="9" eb="11">
      <t>ドウロ</t>
    </rPh>
    <rPh sb="12" eb="14">
      <t>ソウコウ</t>
    </rPh>
    <rPh sb="18" eb="20">
      <t>ジョウキョウ</t>
    </rPh>
    <phoneticPr fontId="2"/>
  </si>
  <si>
    <t>ウ</t>
    <phoneticPr fontId="2"/>
  </si>
  <si>
    <t>旅行時間及び旅行前後の業務等を考慮した場合，渡船の利用が必要であること。</t>
    <rPh sb="0" eb="2">
      <t>リョコウ</t>
    </rPh>
    <rPh sb="2" eb="4">
      <t>ジカン</t>
    </rPh>
    <rPh sb="4" eb="5">
      <t>オヨ</t>
    </rPh>
    <rPh sb="6" eb="8">
      <t>リョコウ</t>
    </rPh>
    <rPh sb="8" eb="10">
      <t>ゼンゴ</t>
    </rPh>
    <rPh sb="11" eb="13">
      <t>ギョウム</t>
    </rPh>
    <rPh sb="13" eb="14">
      <t>トウ</t>
    </rPh>
    <rPh sb="15" eb="17">
      <t>コウリョ</t>
    </rPh>
    <rPh sb="19" eb="21">
      <t>バアイ</t>
    </rPh>
    <rPh sb="22" eb="24">
      <t>トセン</t>
    </rPh>
    <rPh sb="25" eb="27">
      <t>リヨウ</t>
    </rPh>
    <rPh sb="28" eb="30">
      <t>ヒツヨウ</t>
    </rPh>
    <phoneticPr fontId="2"/>
  </si>
  <si>
    <r>
      <rPr>
        <sz val="10"/>
        <color rgb="FFFF0000"/>
        <rFont val="ＭＳ 明朝"/>
        <family val="1"/>
        <charset val="128"/>
      </rPr>
      <t>渡船</t>
    </r>
    <r>
      <rPr>
        <sz val="10"/>
        <color theme="1"/>
        <rFont val="ＭＳ 明朝"/>
        <family val="2"/>
        <charset val="128"/>
      </rPr>
      <t>の利用基準</t>
    </r>
    <rPh sb="0" eb="2">
      <t>トセン</t>
    </rPh>
    <rPh sb="3" eb="5">
      <t>リヨウ</t>
    </rPh>
    <rPh sb="5" eb="7">
      <t>キジュン</t>
    </rPh>
    <phoneticPr fontId="2"/>
  </si>
  <si>
    <r>
      <rPr>
        <sz val="10"/>
        <color rgb="FFFF0000"/>
        <rFont val="ＭＳ 明朝"/>
        <family val="1"/>
        <charset val="128"/>
      </rPr>
      <t>有料道路</t>
    </r>
    <r>
      <rPr>
        <sz val="10"/>
        <color theme="1"/>
        <rFont val="ＭＳ 明朝"/>
        <family val="2"/>
        <charset val="128"/>
      </rPr>
      <t>の利用基準</t>
    </r>
    <rPh sb="0" eb="2">
      <t>ユウリョウ</t>
    </rPh>
    <rPh sb="2" eb="4">
      <t>ドウロ</t>
    </rPh>
    <rPh sb="5" eb="7">
      <t>リヨウ</t>
    </rPh>
    <rPh sb="7" eb="9">
      <t>キジュン</t>
    </rPh>
    <phoneticPr fontId="2"/>
  </si>
  <si>
    <r>
      <rPr>
        <sz val="10"/>
        <color rgb="FFFF0000"/>
        <rFont val="ＭＳ 明朝"/>
        <family val="1"/>
        <charset val="128"/>
      </rPr>
      <t>事前承認</t>
    </r>
    <r>
      <rPr>
        <sz val="10"/>
        <color theme="1"/>
        <rFont val="ＭＳ 明朝"/>
        <family val="2"/>
        <charset val="128"/>
      </rPr>
      <t>及び確認方法等について</t>
    </r>
    <rPh sb="0" eb="2">
      <t>ジゼン</t>
    </rPh>
    <rPh sb="2" eb="4">
      <t>ショウニン</t>
    </rPh>
    <rPh sb="4" eb="5">
      <t>オヨ</t>
    </rPh>
    <rPh sb="6" eb="8">
      <t>カクニン</t>
    </rPh>
    <rPh sb="8" eb="10">
      <t>ホウホウ</t>
    </rPh>
    <rPh sb="10" eb="11">
      <t>トウ</t>
    </rPh>
    <phoneticPr fontId="2"/>
  </si>
  <si>
    <r>
      <rPr>
        <sz val="10"/>
        <color rgb="FFFF0000"/>
        <rFont val="ＭＳ 明朝"/>
        <family val="1"/>
        <charset val="128"/>
      </rPr>
      <t>駐車場料等</t>
    </r>
    <r>
      <rPr>
        <sz val="10"/>
        <color theme="1"/>
        <rFont val="ＭＳ 明朝"/>
        <family val="2"/>
        <charset val="128"/>
      </rPr>
      <t>の支給要件について</t>
    </r>
    <rPh sb="0" eb="3">
      <t>チュウシャジョウ</t>
    </rPh>
    <rPh sb="3" eb="4">
      <t>リョウ</t>
    </rPh>
    <rPh sb="4" eb="5">
      <t>トウ</t>
    </rPh>
    <rPh sb="6" eb="8">
      <t>シキュウ</t>
    </rPh>
    <rPh sb="8" eb="10">
      <t>ヨウケン</t>
    </rPh>
    <phoneticPr fontId="2"/>
  </si>
  <si>
    <r>
      <t>　校長は，有料駐車場等の利用が必要となる職員から，</t>
    </r>
    <r>
      <rPr>
        <sz val="10"/>
        <color rgb="FFFF0000"/>
        <rFont val="ＭＳ 明朝"/>
        <family val="1"/>
        <charset val="128"/>
      </rPr>
      <t>あらかじめ</t>
    </r>
    <r>
      <rPr>
        <sz val="10"/>
        <color theme="1"/>
        <rFont val="ＭＳ 明朝"/>
        <family val="2"/>
        <charset val="128"/>
      </rPr>
      <t>駐車場利用承認簿(別記第1号様式)，有料道路利用承認簿(別記第2号様式)及び渡船利用承認簿(別記第3号様式）が提出されたときは，必要性を総合的に判断の上承認することとし，旅行完了後は1週間以内に領収書を提出させ，確認を行うこと。</t>
    </r>
    <rPh sb="1" eb="3">
      <t>コウチョウ</t>
    </rPh>
    <rPh sb="5" eb="7">
      <t>ユウリョウ</t>
    </rPh>
    <rPh sb="7" eb="10">
      <t>チュウシャジョウ</t>
    </rPh>
    <rPh sb="10" eb="11">
      <t>トウ</t>
    </rPh>
    <rPh sb="12" eb="14">
      <t>リヨウ</t>
    </rPh>
    <rPh sb="15" eb="17">
      <t>ヒツヨウ</t>
    </rPh>
    <rPh sb="20" eb="22">
      <t>ショクイン</t>
    </rPh>
    <rPh sb="30" eb="33">
      <t>チュウシャジョウ</t>
    </rPh>
    <rPh sb="33" eb="35">
      <t>リヨウ</t>
    </rPh>
    <rPh sb="35" eb="37">
      <t>ショウニン</t>
    </rPh>
    <rPh sb="37" eb="38">
      <t>ボ</t>
    </rPh>
    <rPh sb="39" eb="41">
      <t>ベッキ</t>
    </rPh>
    <rPh sb="41" eb="42">
      <t>ダイ</t>
    </rPh>
    <rPh sb="43" eb="44">
      <t>ゴウ</t>
    </rPh>
    <rPh sb="44" eb="46">
      <t>ヨウシキ</t>
    </rPh>
    <rPh sb="48" eb="50">
      <t>ユウリョウ</t>
    </rPh>
    <rPh sb="50" eb="52">
      <t>ドウロ</t>
    </rPh>
    <rPh sb="52" eb="54">
      <t>リヨウ</t>
    </rPh>
    <rPh sb="54" eb="56">
      <t>ショウニン</t>
    </rPh>
    <rPh sb="56" eb="57">
      <t>ボ</t>
    </rPh>
    <rPh sb="58" eb="60">
      <t>ベッキ</t>
    </rPh>
    <rPh sb="60" eb="61">
      <t>ダイ</t>
    </rPh>
    <rPh sb="62" eb="63">
      <t>ゴウ</t>
    </rPh>
    <rPh sb="63" eb="65">
      <t>ヨウシキ</t>
    </rPh>
    <rPh sb="66" eb="67">
      <t>オヨ</t>
    </rPh>
    <rPh sb="68" eb="70">
      <t>トセン</t>
    </rPh>
    <rPh sb="70" eb="72">
      <t>リヨウ</t>
    </rPh>
    <rPh sb="72" eb="74">
      <t>ショウニン</t>
    </rPh>
    <rPh sb="74" eb="75">
      <t>ボ</t>
    </rPh>
    <rPh sb="76" eb="78">
      <t>ベッキ</t>
    </rPh>
    <rPh sb="78" eb="79">
      <t>ダイ</t>
    </rPh>
    <rPh sb="80" eb="81">
      <t>ゴウ</t>
    </rPh>
    <rPh sb="81" eb="83">
      <t>ヨウシキ</t>
    </rPh>
    <rPh sb="85" eb="87">
      <t>テイシュツ</t>
    </rPh>
    <rPh sb="94" eb="97">
      <t>ヒツヨウセイ</t>
    </rPh>
    <rPh sb="98" eb="101">
      <t>ソウゴウテキ</t>
    </rPh>
    <rPh sb="102" eb="104">
      <t>ハンダン</t>
    </rPh>
    <rPh sb="105" eb="106">
      <t>ウエ</t>
    </rPh>
    <rPh sb="106" eb="108">
      <t>ショウニン</t>
    </rPh>
    <rPh sb="115" eb="117">
      <t>リョコウ</t>
    </rPh>
    <rPh sb="117" eb="120">
      <t>カンリョウゴ</t>
    </rPh>
    <rPh sb="122" eb="124">
      <t>シュウカン</t>
    </rPh>
    <rPh sb="124" eb="126">
      <t>イナイ</t>
    </rPh>
    <rPh sb="127" eb="130">
      <t>リョウシュウショ</t>
    </rPh>
    <rPh sb="131" eb="133">
      <t>テイシュツ</t>
    </rPh>
    <rPh sb="136" eb="138">
      <t>カクニン</t>
    </rPh>
    <rPh sb="139" eb="140">
      <t>オコナ</t>
    </rPh>
    <phoneticPr fontId="2"/>
  </si>
  <si>
    <t>旅行命令及び精算等</t>
    <rPh sb="0" eb="2">
      <t>リョコウ</t>
    </rPh>
    <rPh sb="2" eb="4">
      <t>メイレイ</t>
    </rPh>
    <rPh sb="4" eb="5">
      <t>オヨ</t>
    </rPh>
    <rPh sb="6" eb="8">
      <t>セイサン</t>
    </rPh>
    <rPh sb="8" eb="9">
      <t>トウ</t>
    </rPh>
    <phoneticPr fontId="2"/>
  </si>
  <si>
    <t>支給方法</t>
    <rPh sb="0" eb="2">
      <t>シキュウ</t>
    </rPh>
    <rPh sb="2" eb="4">
      <t>ホウホウ</t>
    </rPh>
    <phoneticPr fontId="2"/>
  </si>
  <si>
    <t>旅行命令等</t>
    <rPh sb="0" eb="2">
      <t>リョコウ</t>
    </rPh>
    <rPh sb="2" eb="4">
      <t>メイレイ</t>
    </rPh>
    <rPh sb="4" eb="5">
      <t>トウ</t>
    </rPh>
    <phoneticPr fontId="2"/>
  </si>
  <si>
    <t>　校長が有料駐車場，有料道路，渡船の利用を承認した場合は，旅行命令票及び旅費請求書の摘要欄に「駐車場承認」，「有料道路承認」及び「渡船承認」の旨を表示するものとし，精算においては，領収書により額の確認を行い，「領収書により確認済」と表示の上，校長の私印を押印するものとする。</t>
    <rPh sb="1" eb="3">
      <t>コウチョウ</t>
    </rPh>
    <rPh sb="4" eb="6">
      <t>ユウリョウ</t>
    </rPh>
    <rPh sb="6" eb="9">
      <t>チュウシャジョウ</t>
    </rPh>
    <rPh sb="10" eb="12">
      <t>ユウリョウ</t>
    </rPh>
    <rPh sb="12" eb="14">
      <t>ドウロ</t>
    </rPh>
    <rPh sb="15" eb="17">
      <t>トセン</t>
    </rPh>
    <rPh sb="18" eb="20">
      <t>リヨウ</t>
    </rPh>
    <rPh sb="21" eb="23">
      <t>ショウニン</t>
    </rPh>
    <rPh sb="25" eb="27">
      <t>バアイ</t>
    </rPh>
    <rPh sb="29" eb="31">
      <t>リョコウ</t>
    </rPh>
    <rPh sb="31" eb="33">
      <t>メイレイ</t>
    </rPh>
    <rPh sb="33" eb="34">
      <t>ヒョウ</t>
    </rPh>
    <rPh sb="34" eb="35">
      <t>オヨ</t>
    </rPh>
    <rPh sb="36" eb="38">
      <t>リョヒ</t>
    </rPh>
    <rPh sb="38" eb="41">
      <t>セイキュウショ</t>
    </rPh>
    <rPh sb="42" eb="45">
      <t>テキヨウラン</t>
    </rPh>
    <rPh sb="47" eb="50">
      <t>チュウシャジョウ</t>
    </rPh>
    <rPh sb="50" eb="52">
      <t>ショウニン</t>
    </rPh>
    <rPh sb="55" eb="57">
      <t>ユウリョウ</t>
    </rPh>
    <rPh sb="57" eb="59">
      <t>ドウロ</t>
    </rPh>
    <rPh sb="59" eb="61">
      <t>ショウニン</t>
    </rPh>
    <rPh sb="62" eb="63">
      <t>オヨ</t>
    </rPh>
    <rPh sb="65" eb="67">
      <t>トセン</t>
    </rPh>
    <rPh sb="67" eb="69">
      <t>ショウニン</t>
    </rPh>
    <rPh sb="71" eb="72">
      <t>ムネ</t>
    </rPh>
    <rPh sb="73" eb="75">
      <t>ヒョウジ</t>
    </rPh>
    <rPh sb="82" eb="84">
      <t>セイサン</t>
    </rPh>
    <rPh sb="90" eb="93">
      <t>リョウシュウショ</t>
    </rPh>
    <rPh sb="96" eb="97">
      <t>ガク</t>
    </rPh>
    <rPh sb="98" eb="100">
      <t>カクニン</t>
    </rPh>
    <rPh sb="101" eb="102">
      <t>オコナ</t>
    </rPh>
    <rPh sb="105" eb="108">
      <t>リョウシュウショ</t>
    </rPh>
    <rPh sb="111" eb="113">
      <t>カクニン</t>
    </rPh>
    <rPh sb="113" eb="114">
      <t>ズ</t>
    </rPh>
    <rPh sb="116" eb="118">
      <t>ヒョウジ</t>
    </rPh>
    <rPh sb="119" eb="120">
      <t>ウエ</t>
    </rPh>
    <rPh sb="121" eb="123">
      <t>コウチョウ</t>
    </rPh>
    <rPh sb="124" eb="126">
      <t>シイン</t>
    </rPh>
    <rPh sb="127" eb="129">
      <t>オウイン</t>
    </rPh>
    <phoneticPr fontId="2"/>
  </si>
  <si>
    <t>承認簿及び領収書等の保存</t>
    <rPh sb="0" eb="2">
      <t>ショウニン</t>
    </rPh>
    <rPh sb="2" eb="3">
      <t>ボ</t>
    </rPh>
    <rPh sb="3" eb="4">
      <t>オヨ</t>
    </rPh>
    <rPh sb="5" eb="8">
      <t>リョウシュウショ</t>
    </rPh>
    <rPh sb="8" eb="9">
      <t>トウ</t>
    </rPh>
    <rPh sb="10" eb="12">
      <t>ホゾン</t>
    </rPh>
    <phoneticPr fontId="2"/>
  </si>
  <si>
    <t>所属区分</t>
    <rPh sb="0" eb="2">
      <t>ショゾク</t>
    </rPh>
    <rPh sb="2" eb="4">
      <t>クブン</t>
    </rPh>
    <phoneticPr fontId="2"/>
  </si>
  <si>
    <t>小・中学校及び県立学校</t>
    <rPh sb="0" eb="1">
      <t>ショウ</t>
    </rPh>
    <rPh sb="2" eb="5">
      <t>チュウガッコウ</t>
    </rPh>
    <rPh sb="5" eb="6">
      <t>オヨ</t>
    </rPh>
    <rPh sb="7" eb="9">
      <t>ケンリツ</t>
    </rPh>
    <rPh sb="9" eb="11">
      <t>ガッコウ</t>
    </rPh>
    <phoneticPr fontId="2"/>
  </si>
  <si>
    <t>教育事務所等</t>
    <rPh sb="0" eb="2">
      <t>キョウイク</t>
    </rPh>
    <rPh sb="2" eb="5">
      <t>ジムショ</t>
    </rPh>
    <rPh sb="5" eb="6">
      <t>トウ</t>
    </rPh>
    <phoneticPr fontId="2"/>
  </si>
  <si>
    <t>保存する書類</t>
    <rPh sb="0" eb="2">
      <t>ホゾン</t>
    </rPh>
    <rPh sb="4" eb="6">
      <t>ショルイ</t>
    </rPh>
    <phoneticPr fontId="2"/>
  </si>
  <si>
    <t>承認簿，領収書</t>
    <rPh sb="0" eb="2">
      <t>ショウニン</t>
    </rPh>
    <rPh sb="2" eb="3">
      <t>ボ</t>
    </rPh>
    <rPh sb="4" eb="7">
      <t>リョウシュウショ</t>
    </rPh>
    <phoneticPr fontId="2"/>
  </si>
  <si>
    <t>領収書の写し</t>
    <rPh sb="0" eb="3">
      <t>リョウシュウショ</t>
    </rPh>
    <rPh sb="4" eb="5">
      <t>ウツ</t>
    </rPh>
    <phoneticPr fontId="2"/>
  </si>
  <si>
    <r>
      <t>次の所属区分に応じ，該当する書類を</t>
    </r>
    <r>
      <rPr>
        <sz val="10"/>
        <color rgb="FFFF0000"/>
        <rFont val="ＭＳ 明朝"/>
        <family val="1"/>
        <charset val="128"/>
      </rPr>
      <t>5年間</t>
    </r>
    <r>
      <rPr>
        <sz val="10"/>
        <color theme="1"/>
        <rFont val="ＭＳ 明朝"/>
        <family val="2"/>
        <charset val="128"/>
      </rPr>
      <t>保存するものとする。</t>
    </r>
    <rPh sb="0" eb="1">
      <t>ツギ</t>
    </rPh>
    <rPh sb="2" eb="4">
      <t>ショゾク</t>
    </rPh>
    <rPh sb="4" eb="6">
      <t>クブン</t>
    </rPh>
    <rPh sb="7" eb="8">
      <t>オウ</t>
    </rPh>
    <rPh sb="10" eb="12">
      <t>ガイトウ</t>
    </rPh>
    <rPh sb="14" eb="16">
      <t>ショルイ</t>
    </rPh>
    <rPh sb="18" eb="20">
      <t>ネンカン</t>
    </rPh>
    <rPh sb="20" eb="22">
      <t>ホゾン</t>
    </rPh>
    <phoneticPr fontId="2"/>
  </si>
  <si>
    <r>
      <t>駐車場料等については，その利用に係る実費額を</t>
    </r>
    <r>
      <rPr>
        <sz val="10"/>
        <color rgb="FFFF0000"/>
        <rFont val="ＭＳ 明朝"/>
        <family val="1"/>
        <charset val="128"/>
      </rPr>
      <t>精算払</t>
    </r>
    <r>
      <rPr>
        <sz val="10"/>
        <color theme="1"/>
        <rFont val="ＭＳ 明朝"/>
        <family val="2"/>
        <charset val="128"/>
      </rPr>
      <t>(旅費として一括して支給）により支給する。</t>
    </r>
    <rPh sb="0" eb="3">
      <t>チュウシャジョウ</t>
    </rPh>
    <rPh sb="3" eb="4">
      <t>リョウ</t>
    </rPh>
    <rPh sb="4" eb="5">
      <t>トウ</t>
    </rPh>
    <rPh sb="13" eb="15">
      <t>リヨウ</t>
    </rPh>
    <rPh sb="16" eb="17">
      <t>カカ</t>
    </rPh>
    <rPh sb="18" eb="20">
      <t>ジッピ</t>
    </rPh>
    <rPh sb="20" eb="21">
      <t>ガク</t>
    </rPh>
    <rPh sb="22" eb="24">
      <t>セイサン</t>
    </rPh>
    <rPh sb="24" eb="25">
      <t>ハラ</t>
    </rPh>
    <rPh sb="26" eb="28">
      <t>リョヒ</t>
    </rPh>
    <rPh sb="31" eb="33">
      <t>イッカツ</t>
    </rPh>
    <rPh sb="35" eb="37">
      <t>シキュウ</t>
    </rPh>
    <rPh sb="41" eb="43">
      <t>シキュウ</t>
    </rPh>
    <phoneticPr fontId="2"/>
  </si>
  <si>
    <r>
      <t>　なお，旅費請求においては，小・中学校長は旅費請求書に</t>
    </r>
    <r>
      <rPr>
        <sz val="10"/>
        <color rgb="FFFF0000"/>
        <rFont val="ＭＳ 明朝"/>
        <family val="1"/>
        <charset val="128"/>
      </rPr>
      <t>領収書写</t>
    </r>
    <r>
      <rPr>
        <sz val="10"/>
        <color theme="1"/>
        <rFont val="ＭＳ 明朝"/>
        <family val="2"/>
        <charset val="128"/>
      </rPr>
      <t>しを添付の上，教育事務所長等へ提出すること。</t>
    </r>
    <rPh sb="4" eb="6">
      <t>リョヒ</t>
    </rPh>
    <rPh sb="6" eb="8">
      <t>セイキュウ</t>
    </rPh>
    <rPh sb="14" eb="15">
      <t>ショウ</t>
    </rPh>
    <rPh sb="16" eb="19">
      <t>チュウガッコウ</t>
    </rPh>
    <rPh sb="19" eb="20">
      <t>チョウ</t>
    </rPh>
    <rPh sb="21" eb="23">
      <t>リョヒ</t>
    </rPh>
    <rPh sb="23" eb="26">
      <t>セイキュウショ</t>
    </rPh>
    <rPh sb="27" eb="30">
      <t>リョウシュウショ</t>
    </rPh>
    <rPh sb="30" eb="31">
      <t>ウツ</t>
    </rPh>
    <rPh sb="33" eb="35">
      <t>テンプ</t>
    </rPh>
    <rPh sb="36" eb="37">
      <t>ウエ</t>
    </rPh>
    <rPh sb="38" eb="40">
      <t>キョウイク</t>
    </rPh>
    <rPh sb="40" eb="42">
      <t>ジム</t>
    </rPh>
    <rPh sb="42" eb="44">
      <t>ショチョウ</t>
    </rPh>
    <rPh sb="44" eb="45">
      <t>トウ</t>
    </rPh>
    <rPh sb="46" eb="48">
      <t>テイシュツ</t>
    </rPh>
    <phoneticPr fontId="2"/>
  </si>
  <si>
    <t>※</t>
    <phoneticPr fontId="2"/>
  </si>
  <si>
    <t>駐車場承認</t>
    <rPh sb="0" eb="3">
      <t>チュウシャジョウ</t>
    </rPh>
    <rPh sb="3" eb="5">
      <t>ショウニン</t>
    </rPh>
    <phoneticPr fontId="2"/>
  </si>
  <si>
    <t>有料道路承認</t>
    <rPh sb="0" eb="2">
      <t>ユウリョウ</t>
    </rPh>
    <rPh sb="2" eb="4">
      <t>ドウロ</t>
    </rPh>
    <rPh sb="4" eb="6">
      <t>ショウニン</t>
    </rPh>
    <phoneticPr fontId="2"/>
  </si>
  <si>
    <t>渡船承認</t>
    <rPh sb="0" eb="2">
      <t>トセン</t>
    </rPh>
    <rPh sb="2" eb="4">
      <t>ショウニン</t>
    </rPh>
    <phoneticPr fontId="2"/>
  </si>
  <si>
    <t>表示</t>
    <rPh sb="0" eb="2">
      <t>ヒョウジ</t>
    </rPh>
    <phoneticPr fontId="2"/>
  </si>
  <si>
    <t>領収書により確認済</t>
    <rPh sb="0" eb="3">
      <t>リョウシュウショ</t>
    </rPh>
    <rPh sb="6" eb="8">
      <t>カクニン</t>
    </rPh>
    <rPh sb="8" eb="9">
      <t>ズミ</t>
    </rPh>
    <phoneticPr fontId="2"/>
  </si>
  <si>
    <r>
      <t>　なお，渡船料に運転者の運賃が</t>
    </r>
    <r>
      <rPr>
        <sz val="10"/>
        <color rgb="FFFF0000"/>
        <rFont val="ＭＳ 明朝"/>
        <family val="1"/>
        <charset val="128"/>
      </rPr>
      <t>含</t>
    </r>
    <r>
      <rPr>
        <sz val="10"/>
        <color theme="1"/>
        <rFont val="ＭＳ 明朝"/>
        <family val="2"/>
        <charset val="128"/>
      </rPr>
      <t>まれている場合は，運転者となる職員に対しては，それ相当額の旅費(船賃）は支給しないものとする。</t>
    </r>
    <rPh sb="4" eb="6">
      <t>トセン</t>
    </rPh>
    <rPh sb="6" eb="7">
      <t>リョウ</t>
    </rPh>
    <rPh sb="8" eb="11">
      <t>ウンテンシャ</t>
    </rPh>
    <rPh sb="12" eb="14">
      <t>ウンチン</t>
    </rPh>
    <rPh sb="15" eb="16">
      <t>フク</t>
    </rPh>
    <rPh sb="21" eb="23">
      <t>バアイ</t>
    </rPh>
    <rPh sb="25" eb="28">
      <t>ウンテンシャ</t>
    </rPh>
    <rPh sb="31" eb="33">
      <t>ショクイン</t>
    </rPh>
    <rPh sb="34" eb="35">
      <t>タイ</t>
    </rPh>
    <rPh sb="41" eb="44">
      <t>ソウトウガク</t>
    </rPh>
    <rPh sb="45" eb="47">
      <t>リョヒ</t>
    </rPh>
    <rPh sb="48" eb="50">
      <t>フナチン</t>
    </rPh>
    <rPh sb="52" eb="54">
      <t>シキュウ</t>
    </rPh>
    <phoneticPr fontId="2"/>
  </si>
  <si>
    <r>
      <t>駐車場料等を支給できるものについては，原則として次の要件を</t>
    </r>
    <r>
      <rPr>
        <sz val="10"/>
        <color rgb="FFFF0000"/>
        <rFont val="ＭＳ 明朝"/>
        <family val="1"/>
        <charset val="128"/>
      </rPr>
      <t>すべて</t>
    </r>
    <r>
      <rPr>
        <sz val="10"/>
        <color theme="1"/>
        <rFont val="ＭＳ 明朝"/>
        <family val="2"/>
        <charset val="128"/>
      </rPr>
      <t>満たす場合とする。</t>
    </r>
    <rPh sb="0" eb="3">
      <t>チュウシャジョウ</t>
    </rPh>
    <rPh sb="3" eb="4">
      <t>リョウ</t>
    </rPh>
    <rPh sb="4" eb="5">
      <t>トウ</t>
    </rPh>
    <rPh sb="6" eb="8">
      <t>シキュウ</t>
    </rPh>
    <rPh sb="19" eb="21">
      <t>ゲンソク</t>
    </rPh>
    <rPh sb="24" eb="25">
      <t>ツ</t>
    </rPh>
    <rPh sb="26" eb="28">
      <t>ヨウケン</t>
    </rPh>
    <rPh sb="32" eb="33">
      <t>ミ</t>
    </rPh>
    <rPh sb="35" eb="37">
      <t>バアイ</t>
    </rPh>
    <phoneticPr fontId="2"/>
  </si>
  <si>
    <t>とするときは，鹿児島県職員等の旅費に関する条例(昭和26年鹿児島県条例第26号)第20条により，旅費(旅行諸雑費）として支給することができることになります。</t>
    <rPh sb="7" eb="11">
      <t>カゴシマケン</t>
    </rPh>
    <rPh sb="11" eb="13">
      <t>ショクイン</t>
    </rPh>
    <rPh sb="13" eb="14">
      <t>トウ</t>
    </rPh>
    <rPh sb="15" eb="17">
      <t>リョヒ</t>
    </rPh>
    <rPh sb="18" eb="19">
      <t>カン</t>
    </rPh>
    <rPh sb="21" eb="23">
      <t>ジョウレイ</t>
    </rPh>
    <rPh sb="24" eb="26">
      <t>ショウワ</t>
    </rPh>
    <rPh sb="28" eb="29">
      <t>ネン</t>
    </rPh>
    <rPh sb="29" eb="33">
      <t>カゴシマケン</t>
    </rPh>
    <rPh sb="33" eb="35">
      <t>ジョウレイ</t>
    </rPh>
    <rPh sb="35" eb="36">
      <t>ダイ</t>
    </rPh>
    <rPh sb="38" eb="39">
      <t>ゴウ</t>
    </rPh>
    <rPh sb="40" eb="41">
      <t>ダイ</t>
    </rPh>
    <rPh sb="43" eb="44">
      <t>ジョウ</t>
    </rPh>
    <rPh sb="48" eb="50">
      <t>リョヒ</t>
    </rPh>
    <rPh sb="51" eb="53">
      <t>リョコウ</t>
    </rPh>
    <rPh sb="53" eb="56">
      <t>ショザッピ</t>
    </rPh>
    <rPh sb="60" eb="62">
      <t>シキュウ</t>
    </rPh>
    <phoneticPr fontId="2"/>
  </si>
  <si>
    <t>　また，鹿児島給与支払事務所長及び各教育事務所(局)長にあっては，このことを管内の市町村教育委員会教育長及び小・中学校長に周知してください。</t>
    <rPh sb="4" eb="7">
      <t>カゴシマ</t>
    </rPh>
    <rPh sb="7" eb="9">
      <t>キュウヨ</t>
    </rPh>
    <rPh sb="9" eb="11">
      <t>シハライ</t>
    </rPh>
    <rPh sb="11" eb="14">
      <t>ジムショ</t>
    </rPh>
    <rPh sb="14" eb="15">
      <t>チョウ</t>
    </rPh>
    <rPh sb="15" eb="16">
      <t>オヨ</t>
    </rPh>
    <rPh sb="17" eb="18">
      <t>カク</t>
    </rPh>
    <rPh sb="18" eb="20">
      <t>キョウイク</t>
    </rPh>
    <rPh sb="20" eb="23">
      <t>ジムショ</t>
    </rPh>
    <rPh sb="24" eb="25">
      <t>キョク</t>
    </rPh>
    <rPh sb="26" eb="27">
      <t>チョウ</t>
    </rPh>
    <rPh sb="38" eb="40">
      <t>カンナイ</t>
    </rPh>
    <rPh sb="41" eb="44">
      <t>シチョウソン</t>
    </rPh>
    <rPh sb="44" eb="46">
      <t>キョウイク</t>
    </rPh>
    <rPh sb="46" eb="49">
      <t>イインカイ</t>
    </rPh>
    <rPh sb="49" eb="52">
      <t>キョウイクチョウ</t>
    </rPh>
    <rPh sb="52" eb="53">
      <t>オヨ</t>
    </rPh>
    <rPh sb="54" eb="55">
      <t>ショウ</t>
    </rPh>
    <rPh sb="56" eb="59">
      <t>チュウガッコウ</t>
    </rPh>
    <rPh sb="59" eb="60">
      <t>チョウ</t>
    </rPh>
    <rPh sb="61" eb="63">
      <t>シュウチ</t>
    </rPh>
    <phoneticPr fontId="2"/>
  </si>
  <si>
    <r>
      <rPr>
        <sz val="14"/>
        <color rgb="FFFF0000"/>
        <rFont val="ＭＳ 明朝"/>
        <family val="1"/>
        <charset val="128"/>
      </rPr>
      <t>旅費諸雑費等</t>
    </r>
    <r>
      <rPr>
        <sz val="14"/>
        <color theme="1"/>
        <rFont val="ＭＳ 明朝"/>
        <family val="2"/>
        <charset val="128"/>
      </rPr>
      <t>の取扱いについて</t>
    </r>
    <rPh sb="0" eb="2">
      <t>リョヒ</t>
    </rPh>
    <rPh sb="2" eb="5">
      <t>ショザッピ</t>
    </rPh>
    <rPh sb="5" eb="6">
      <t>トウ</t>
    </rPh>
    <rPh sb="7" eb="9">
      <t>トリアツカ</t>
    </rPh>
    <phoneticPr fontId="2"/>
  </si>
  <si>
    <r>
      <t>旅行諸雑費の</t>
    </r>
    <r>
      <rPr>
        <sz val="10"/>
        <color rgb="FFFF0000"/>
        <rFont val="ＭＳ 明朝"/>
        <family val="1"/>
        <charset val="128"/>
      </rPr>
      <t>加算</t>
    </r>
    <rPh sb="0" eb="2">
      <t>リョコウ</t>
    </rPh>
    <rPh sb="2" eb="5">
      <t>ショザッピ</t>
    </rPh>
    <rPh sb="6" eb="8">
      <t>カサン</t>
    </rPh>
    <phoneticPr fontId="2"/>
  </si>
  <si>
    <r>
      <t>県内旅行200円</t>
    </r>
    <r>
      <rPr>
        <sz val="10"/>
        <rFont val="ＭＳ 明朝"/>
        <family val="1"/>
        <charset val="128"/>
      </rPr>
      <t>(但し，公署から半径2㎞未満の旅行については，支給しない。）</t>
    </r>
    <rPh sb="0" eb="2">
      <t>ケンナイ</t>
    </rPh>
    <rPh sb="2" eb="4">
      <t>リョコウ</t>
    </rPh>
    <rPh sb="7" eb="8">
      <t>エン</t>
    </rPh>
    <rPh sb="9" eb="10">
      <t>タダ</t>
    </rPh>
    <rPh sb="12" eb="14">
      <t>コウショ</t>
    </rPh>
    <rPh sb="16" eb="18">
      <t>ハンケイ</t>
    </rPh>
    <rPh sb="20" eb="22">
      <t>ミマン</t>
    </rPh>
    <rPh sb="23" eb="25">
      <t>リョコウ</t>
    </rPh>
    <rPh sb="31" eb="33">
      <t>シキュウ</t>
    </rPh>
    <phoneticPr fontId="2"/>
  </si>
  <si>
    <t>　現行の2分の1日当，3分の１日当の取扱いを廃止し，公署から半径2㎞以上の地域への旅行については，旅行諸雑費定額及び公署起点から他起点への交通費を支給する。</t>
    <rPh sb="1" eb="3">
      <t>ゲンコウ</t>
    </rPh>
    <rPh sb="5" eb="6">
      <t>ブン</t>
    </rPh>
    <rPh sb="8" eb="10">
      <t>ニットウ</t>
    </rPh>
    <rPh sb="12" eb="13">
      <t>ブン</t>
    </rPh>
    <rPh sb="15" eb="17">
      <t>ニットウ</t>
    </rPh>
    <rPh sb="18" eb="20">
      <t>トリアツカ</t>
    </rPh>
    <rPh sb="22" eb="24">
      <t>ハイシ</t>
    </rPh>
    <rPh sb="26" eb="28">
      <t>コウショ</t>
    </rPh>
    <rPh sb="30" eb="32">
      <t>ハンケイ</t>
    </rPh>
    <rPh sb="34" eb="36">
      <t>イジョウ</t>
    </rPh>
    <rPh sb="37" eb="39">
      <t>チイキ</t>
    </rPh>
    <rPh sb="41" eb="43">
      <t>リョコウ</t>
    </rPh>
    <rPh sb="49" eb="51">
      <t>リョコウ</t>
    </rPh>
    <rPh sb="51" eb="54">
      <t>ショザッピ</t>
    </rPh>
    <rPh sb="54" eb="56">
      <t>テイガク</t>
    </rPh>
    <rPh sb="56" eb="57">
      <t>オヨ</t>
    </rPh>
    <rPh sb="58" eb="60">
      <t>コウショ</t>
    </rPh>
    <rPh sb="60" eb="62">
      <t>キテン</t>
    </rPh>
    <rPh sb="64" eb="65">
      <t>ホカ</t>
    </rPh>
    <rPh sb="65" eb="67">
      <t>キテン</t>
    </rPh>
    <rPh sb="69" eb="72">
      <t>コウツウヒ</t>
    </rPh>
    <rPh sb="73" eb="75">
      <t>シキュウ</t>
    </rPh>
    <phoneticPr fontId="2"/>
  </si>
  <si>
    <t>　県内旅行については，在勤地以外の同一地域内旅行の取扱いを改め，旅行諸雑費及び交通費を支給する。</t>
    <rPh sb="1" eb="3">
      <t>ケンナイ</t>
    </rPh>
    <rPh sb="3" eb="5">
      <t>リョコウ</t>
    </rPh>
    <rPh sb="11" eb="14">
      <t>ザイキンチ</t>
    </rPh>
    <rPh sb="14" eb="16">
      <t>イガイ</t>
    </rPh>
    <rPh sb="17" eb="19">
      <t>ドウイツ</t>
    </rPh>
    <rPh sb="19" eb="21">
      <t>チイキ</t>
    </rPh>
    <rPh sb="21" eb="22">
      <t>ナイ</t>
    </rPh>
    <rPh sb="22" eb="24">
      <t>リョコウ</t>
    </rPh>
    <rPh sb="25" eb="27">
      <t>トリアツカ</t>
    </rPh>
    <rPh sb="29" eb="30">
      <t>アラタ</t>
    </rPh>
    <rPh sb="32" eb="34">
      <t>リョコウ</t>
    </rPh>
    <rPh sb="34" eb="37">
      <t>ショザッピ</t>
    </rPh>
    <rPh sb="37" eb="38">
      <t>オヨ</t>
    </rPh>
    <rPh sb="39" eb="42">
      <t>コウツウヒ</t>
    </rPh>
    <rPh sb="43" eb="45">
      <t>シキュウ</t>
    </rPh>
    <phoneticPr fontId="2"/>
  </si>
  <si>
    <t>　また，県外旅行については，同一地域内の旅行で県外旅行に係る旅行諸雑費(1200円）を超える交通費を必要とする場合は，その超える額を加算して支給する。</t>
    <rPh sb="4" eb="6">
      <t>ケンガイ</t>
    </rPh>
    <rPh sb="6" eb="8">
      <t>リョコウ</t>
    </rPh>
    <rPh sb="14" eb="16">
      <t>ドウイツ</t>
    </rPh>
    <rPh sb="16" eb="19">
      <t>チイキナイ</t>
    </rPh>
    <rPh sb="20" eb="22">
      <t>リョコウ</t>
    </rPh>
    <rPh sb="23" eb="25">
      <t>ケンガイ</t>
    </rPh>
    <rPh sb="25" eb="27">
      <t>リョコウ</t>
    </rPh>
    <rPh sb="28" eb="29">
      <t>カカ</t>
    </rPh>
    <rPh sb="30" eb="32">
      <t>リョコウ</t>
    </rPh>
    <rPh sb="32" eb="35">
      <t>ショザッピ</t>
    </rPh>
    <rPh sb="40" eb="41">
      <t>エン</t>
    </rPh>
    <rPh sb="43" eb="44">
      <t>コ</t>
    </rPh>
    <rPh sb="46" eb="49">
      <t>コウツウヒ</t>
    </rPh>
    <rPh sb="50" eb="52">
      <t>ヒツヨウ</t>
    </rPh>
    <rPh sb="55" eb="57">
      <t>バアイ</t>
    </rPh>
    <rPh sb="61" eb="62">
      <t>コ</t>
    </rPh>
    <rPh sb="64" eb="65">
      <t>ガク</t>
    </rPh>
    <rPh sb="66" eb="68">
      <t>カサン</t>
    </rPh>
    <rPh sb="70" eb="72">
      <t>シキュウ</t>
    </rPh>
    <phoneticPr fontId="2"/>
  </si>
  <si>
    <r>
      <t>赴任旅行命令</t>
    </r>
    <r>
      <rPr>
        <sz val="10"/>
        <color rgb="FFFF0000"/>
        <rFont val="ＭＳ 明朝"/>
        <family val="1"/>
        <charset val="128"/>
      </rPr>
      <t>附属票</t>
    </r>
    <r>
      <rPr>
        <sz val="10"/>
        <color theme="1"/>
        <rFont val="ＭＳ 明朝"/>
        <family val="2"/>
        <charset val="128"/>
      </rPr>
      <t>の作成等</t>
    </r>
    <rPh sb="0" eb="2">
      <t>フニン</t>
    </rPh>
    <rPh sb="2" eb="4">
      <t>リョコウ</t>
    </rPh>
    <rPh sb="4" eb="6">
      <t>メイレイ</t>
    </rPh>
    <rPh sb="6" eb="8">
      <t>フゾク</t>
    </rPh>
    <rPh sb="8" eb="9">
      <t>ヒョウ</t>
    </rPh>
    <rPh sb="10" eb="12">
      <t>サクセイ</t>
    </rPh>
    <rPh sb="12" eb="13">
      <t>トウ</t>
    </rPh>
    <phoneticPr fontId="2"/>
  </si>
  <si>
    <t>駐車場承認</t>
    <rPh sb="0" eb="3">
      <t>チュウシャジョウ</t>
    </rPh>
    <rPh sb="3" eb="5">
      <t>ショウニン</t>
    </rPh>
    <phoneticPr fontId="2"/>
  </si>
  <si>
    <t>領収書により確認済　㊞</t>
    <rPh sb="0" eb="3">
      <t>リョウシュウショ</t>
    </rPh>
    <rPh sb="6" eb="9">
      <t>カクニンズミ</t>
    </rPh>
    <phoneticPr fontId="2"/>
  </si>
  <si>
    <t>私有車の公務使用</t>
    <rPh sb="0" eb="3">
      <t>シユウシャ</t>
    </rPh>
    <rPh sb="4" eb="6">
      <t>コウム</t>
    </rPh>
    <rPh sb="6" eb="8">
      <t>シヨウ</t>
    </rPh>
    <phoneticPr fontId="2"/>
  </si>
  <si>
    <t>有料道路利用料</t>
    <rPh sb="0" eb="2">
      <t>ユウリョウ</t>
    </rPh>
    <rPh sb="2" eb="4">
      <t>ドウロ</t>
    </rPh>
    <rPh sb="4" eb="7">
      <t>リヨウリョウ</t>
    </rPh>
    <phoneticPr fontId="2"/>
  </si>
  <si>
    <t>234.4ｋｍ</t>
    <phoneticPr fontId="2"/>
  </si>
  <si>
    <t>※</t>
    <phoneticPr fontId="2"/>
  </si>
  <si>
    <t>有料道路利用の領収書の写し</t>
    <rPh sb="0" eb="2">
      <t>ユウリョウ</t>
    </rPh>
    <rPh sb="2" eb="4">
      <t>ドウロ</t>
    </rPh>
    <rPh sb="4" eb="6">
      <t>リヨウ</t>
    </rPh>
    <rPh sb="7" eb="10">
      <t>リョウシュウショ</t>
    </rPh>
    <rPh sb="11" eb="12">
      <t>ウツ</t>
    </rPh>
    <phoneticPr fontId="2"/>
  </si>
  <si>
    <t>利用に際しては，校長の事前承認を受けること</t>
    <rPh sb="0" eb="2">
      <t>リヨウ</t>
    </rPh>
    <rPh sb="3" eb="4">
      <t>サイ</t>
    </rPh>
    <rPh sb="8" eb="10">
      <t>コウチョウ</t>
    </rPh>
    <rPh sb="11" eb="13">
      <t>ジゼン</t>
    </rPh>
    <rPh sb="13" eb="15">
      <t>ショウニン</t>
    </rPh>
    <rPh sb="16" eb="17">
      <t>ウ</t>
    </rPh>
    <phoneticPr fontId="2"/>
  </si>
  <si>
    <t>駐車場の領収書の写し</t>
    <rPh sb="0" eb="3">
      <t>チュウシャジョウ</t>
    </rPh>
    <rPh sb="4" eb="7">
      <t>リョウシュウショ</t>
    </rPh>
    <rPh sb="8" eb="9">
      <t>ウツ</t>
    </rPh>
    <phoneticPr fontId="2"/>
  </si>
  <si>
    <t>駐車場料金</t>
    <rPh sb="0" eb="3">
      <t>チュウシャジョウ</t>
    </rPh>
    <rPh sb="3" eb="5">
      <t>リョウキン</t>
    </rPh>
    <phoneticPr fontId="2"/>
  </si>
  <si>
    <t>127.2km</t>
    <phoneticPr fontId="2"/>
  </si>
  <si>
    <t>山川港</t>
    <rPh sb="0" eb="2">
      <t>ヤマカワ</t>
    </rPh>
    <rPh sb="2" eb="3">
      <t>ミナト</t>
    </rPh>
    <phoneticPr fontId="2"/>
  </si>
  <si>
    <t>鹿児島</t>
    <rPh sb="0" eb="3">
      <t>カゴシマ</t>
    </rPh>
    <phoneticPr fontId="2"/>
  </si>
  <si>
    <t>山川港</t>
    <rPh sb="0" eb="2">
      <t>ヤマガワ</t>
    </rPh>
    <rPh sb="2" eb="3">
      <t>コウ</t>
    </rPh>
    <phoneticPr fontId="2"/>
  </si>
  <si>
    <t>栗野</t>
    <rPh sb="0" eb="2">
      <t>クリノ</t>
    </rPh>
    <phoneticPr fontId="2"/>
  </si>
  <si>
    <t>有料道路承認(鹿児島ＩＣ←→栗野ＩＣ）</t>
    <rPh sb="0" eb="2">
      <t>ユウリョウ</t>
    </rPh>
    <rPh sb="2" eb="4">
      <t>ドウロ</t>
    </rPh>
    <rPh sb="4" eb="6">
      <t>ショウニン</t>
    </rPh>
    <rPh sb="7" eb="10">
      <t>カゴシマ</t>
    </rPh>
    <rPh sb="14" eb="15">
      <t>クリ</t>
    </rPh>
    <rPh sb="15" eb="16">
      <t>ノ</t>
    </rPh>
    <phoneticPr fontId="2"/>
  </si>
  <si>
    <t>渡船承認(桜島フェリー）</t>
    <rPh sb="0" eb="2">
      <t>トセン</t>
    </rPh>
    <rPh sb="2" eb="4">
      <t>ショウニン</t>
    </rPh>
    <rPh sb="5" eb="7">
      <t>サクラジマ</t>
    </rPh>
    <phoneticPr fontId="2"/>
  </si>
  <si>
    <t>渡船利用の領収書の写し</t>
    <rPh sb="0" eb="2">
      <t>トセン</t>
    </rPh>
    <rPh sb="2" eb="4">
      <t>リヨウ</t>
    </rPh>
    <rPh sb="5" eb="8">
      <t>リョウシュウショ</t>
    </rPh>
    <rPh sb="9" eb="10">
      <t>ウツ</t>
    </rPh>
    <phoneticPr fontId="2"/>
  </si>
  <si>
    <t>利用に際しては，校長の事前承認を受ける。</t>
    <rPh sb="0" eb="2">
      <t>リヨウ</t>
    </rPh>
    <rPh sb="3" eb="4">
      <t>サイ</t>
    </rPh>
    <rPh sb="8" eb="10">
      <t>コウチョウ</t>
    </rPh>
    <rPh sb="11" eb="13">
      <t>ジゼン</t>
    </rPh>
    <rPh sb="13" eb="15">
      <t>ショウニン</t>
    </rPh>
    <rPh sb="16" eb="17">
      <t>ウ</t>
    </rPh>
    <phoneticPr fontId="2"/>
  </si>
  <si>
    <t>西道</t>
    <rPh sb="0" eb="2">
      <t>サイドウ</t>
    </rPh>
    <phoneticPr fontId="2"/>
  </si>
  <si>
    <t>138.2km</t>
    <phoneticPr fontId="2"/>
  </si>
  <si>
    <t>桜島フェリー利用料</t>
    <rPh sb="0" eb="2">
      <t>サクラジマ</t>
    </rPh>
    <rPh sb="6" eb="9">
      <t>リヨウリョウ</t>
    </rPh>
    <phoneticPr fontId="2"/>
  </si>
  <si>
    <t>領収書は，請求書と別綴りで5年間保存</t>
    <rPh sb="0" eb="3">
      <t>リョウシュウショ</t>
    </rPh>
    <rPh sb="5" eb="8">
      <t>セイキュウショ</t>
    </rPh>
    <rPh sb="9" eb="10">
      <t>ベツ</t>
    </rPh>
    <rPh sb="10" eb="11">
      <t>ツヅ</t>
    </rPh>
    <rPh sb="14" eb="16">
      <t>ネンカン</t>
    </rPh>
    <rPh sb="16" eb="18">
      <t>ホゾン</t>
    </rPh>
    <phoneticPr fontId="2"/>
  </si>
  <si>
    <t>5年間保存</t>
    <rPh sb="1" eb="3">
      <t>ネンカン</t>
    </rPh>
    <rPh sb="3" eb="5">
      <t>ホゾン</t>
    </rPh>
    <phoneticPr fontId="2"/>
  </si>
  <si>
    <t>鹿教教第645号</t>
    <rPh sb="0" eb="1">
      <t>シカ</t>
    </rPh>
    <rPh sb="1" eb="2">
      <t>キョウ</t>
    </rPh>
    <rPh sb="2" eb="3">
      <t>キョウ</t>
    </rPh>
    <rPh sb="3" eb="4">
      <t>ダイ</t>
    </rPh>
    <rPh sb="7" eb="8">
      <t>ゴウ</t>
    </rPh>
    <phoneticPr fontId="2"/>
  </si>
  <si>
    <t>　なお，「使用料及び賃借料」等の科目で別途予算措置されている場合においては，当該科目により執行するものとします。</t>
    <rPh sb="5" eb="8">
      <t>シヨウリョウ</t>
    </rPh>
    <rPh sb="8" eb="9">
      <t>オヨ</t>
    </rPh>
    <rPh sb="10" eb="13">
      <t>チンシャクリョウ</t>
    </rPh>
    <rPh sb="14" eb="15">
      <t>トウ</t>
    </rPh>
    <rPh sb="16" eb="18">
      <t>カモク</t>
    </rPh>
    <rPh sb="19" eb="21">
      <t>ベット</t>
    </rPh>
    <rPh sb="21" eb="23">
      <t>ヨサン</t>
    </rPh>
    <rPh sb="23" eb="25">
      <t>ソチ</t>
    </rPh>
    <rPh sb="30" eb="32">
      <t>バアイ</t>
    </rPh>
    <rPh sb="38" eb="40">
      <t>トウガイ</t>
    </rPh>
    <rPh sb="40" eb="42">
      <t>カモク</t>
    </rPh>
    <rPh sb="45" eb="47">
      <t>シッコウ</t>
    </rPh>
    <phoneticPr fontId="2"/>
  </si>
  <si>
    <t>　学校職員が出張(引率業務を除く出張）において，交通機関の事情や天災等やむを得ない事情により，公務の遂行上の必要からタクシーを使用する場合は，鹿児島県職員の旅費に関する条例(昭和26年鹿児島県条例第26号)第30条第2項の規定により，旅費として支給することとし，下記のとおり取り扱うこととしますので，適切に処理してください。</t>
    <rPh sb="1" eb="3">
      <t>ガッコウ</t>
    </rPh>
    <rPh sb="3" eb="5">
      <t>ショクイン</t>
    </rPh>
    <rPh sb="6" eb="8">
      <t>シュッチョウ</t>
    </rPh>
    <rPh sb="9" eb="11">
      <t>インソツ</t>
    </rPh>
    <rPh sb="11" eb="13">
      <t>ギョウム</t>
    </rPh>
    <rPh sb="14" eb="15">
      <t>ノゾ</t>
    </rPh>
    <rPh sb="16" eb="18">
      <t>シュッチョウ</t>
    </rPh>
    <rPh sb="24" eb="26">
      <t>コウツウ</t>
    </rPh>
    <rPh sb="26" eb="28">
      <t>キカン</t>
    </rPh>
    <rPh sb="29" eb="31">
      <t>ジジョウ</t>
    </rPh>
    <rPh sb="32" eb="34">
      <t>テンサイ</t>
    </rPh>
    <rPh sb="34" eb="35">
      <t>トウ</t>
    </rPh>
    <rPh sb="38" eb="39">
      <t>エ</t>
    </rPh>
    <rPh sb="41" eb="43">
      <t>ジジョウ</t>
    </rPh>
    <rPh sb="47" eb="49">
      <t>コウム</t>
    </rPh>
    <rPh sb="50" eb="52">
      <t>スイコウ</t>
    </rPh>
    <rPh sb="52" eb="53">
      <t>ジョウ</t>
    </rPh>
    <rPh sb="54" eb="56">
      <t>ヒツヨウ</t>
    </rPh>
    <rPh sb="63" eb="65">
      <t>シヨウ</t>
    </rPh>
    <rPh sb="67" eb="69">
      <t>バアイ</t>
    </rPh>
    <rPh sb="71" eb="75">
      <t>カゴシマケン</t>
    </rPh>
    <rPh sb="75" eb="77">
      <t>ショクイン</t>
    </rPh>
    <rPh sb="78" eb="80">
      <t>リョヒ</t>
    </rPh>
    <rPh sb="81" eb="82">
      <t>カン</t>
    </rPh>
    <rPh sb="84" eb="86">
      <t>ジョウレイ</t>
    </rPh>
    <rPh sb="87" eb="89">
      <t>ショウワ</t>
    </rPh>
    <rPh sb="91" eb="92">
      <t>ネン</t>
    </rPh>
    <rPh sb="92" eb="96">
      <t>カゴシマケン</t>
    </rPh>
    <rPh sb="96" eb="98">
      <t>ジョウレイ</t>
    </rPh>
    <rPh sb="98" eb="99">
      <t>ダイ</t>
    </rPh>
    <rPh sb="101" eb="102">
      <t>ゴウ</t>
    </rPh>
    <rPh sb="103" eb="104">
      <t>ダイ</t>
    </rPh>
    <rPh sb="106" eb="107">
      <t>ジョウ</t>
    </rPh>
    <rPh sb="107" eb="108">
      <t>ダイ</t>
    </rPh>
    <rPh sb="109" eb="110">
      <t>コウ</t>
    </rPh>
    <rPh sb="111" eb="113">
      <t>キテイ</t>
    </rPh>
    <rPh sb="117" eb="119">
      <t>リョヒ</t>
    </rPh>
    <rPh sb="122" eb="124">
      <t>シキュウ</t>
    </rPh>
    <rPh sb="131" eb="133">
      <t>カキ</t>
    </rPh>
    <rPh sb="137" eb="138">
      <t>ト</t>
    </rPh>
    <rPh sb="139" eb="140">
      <t>アツカ</t>
    </rPh>
    <rPh sb="150" eb="152">
      <t>テキセツ</t>
    </rPh>
    <rPh sb="153" eb="155">
      <t>ショリ</t>
    </rPh>
    <phoneticPr fontId="2"/>
  </si>
  <si>
    <t>記</t>
    <rPh sb="0" eb="1">
      <t>キ</t>
    </rPh>
    <phoneticPr fontId="2"/>
  </si>
  <si>
    <t>基本的な取扱い</t>
    <rPh sb="0" eb="3">
      <t>キホンテキ</t>
    </rPh>
    <rPh sb="4" eb="6">
      <t>トリアツカ</t>
    </rPh>
    <phoneticPr fontId="2"/>
  </si>
  <si>
    <t>タクシー使用の要件</t>
    <rPh sb="4" eb="6">
      <t>シヨウ</t>
    </rPh>
    <rPh sb="7" eb="9">
      <t>ヨウケン</t>
    </rPh>
    <phoneticPr fontId="2"/>
  </si>
  <si>
    <t>出張命令を受けた旅行に係るタクシーの使用</t>
    <rPh sb="0" eb="2">
      <t>シュッチョウ</t>
    </rPh>
    <rPh sb="2" eb="4">
      <t>メイレイ</t>
    </rPh>
    <rPh sb="5" eb="6">
      <t>ウ</t>
    </rPh>
    <rPh sb="8" eb="10">
      <t>リョコウ</t>
    </rPh>
    <rPh sb="11" eb="12">
      <t>カカ</t>
    </rPh>
    <rPh sb="18" eb="20">
      <t>シヨウ</t>
    </rPh>
    <phoneticPr fontId="2"/>
  </si>
  <si>
    <t>交通機関の事情や天災等やむを得ない事情により，公務の遂行上必要となるタクシーの使用</t>
    <rPh sb="0" eb="2">
      <t>コウツウ</t>
    </rPh>
    <rPh sb="2" eb="4">
      <t>キカン</t>
    </rPh>
    <rPh sb="5" eb="7">
      <t>ジジョウ</t>
    </rPh>
    <rPh sb="8" eb="10">
      <t>テンサイ</t>
    </rPh>
    <rPh sb="10" eb="11">
      <t>トウ</t>
    </rPh>
    <rPh sb="14" eb="15">
      <t>エ</t>
    </rPh>
    <rPh sb="17" eb="19">
      <t>ジジョウ</t>
    </rPh>
    <rPh sb="23" eb="25">
      <t>コウム</t>
    </rPh>
    <rPh sb="26" eb="28">
      <t>スイコウ</t>
    </rPh>
    <rPh sb="28" eb="29">
      <t>ジョウ</t>
    </rPh>
    <rPh sb="29" eb="31">
      <t>ヒツヨウ</t>
    </rPh>
    <rPh sb="39" eb="41">
      <t>シヨウ</t>
    </rPh>
    <phoneticPr fontId="2"/>
  </si>
  <si>
    <t>タクシーの乗車地点から降車地点までの距離が行程2㎞以上の区間の使用</t>
    <rPh sb="5" eb="7">
      <t>ジョウシャ</t>
    </rPh>
    <rPh sb="7" eb="9">
      <t>チテン</t>
    </rPh>
    <rPh sb="11" eb="13">
      <t>コウシャ</t>
    </rPh>
    <rPh sb="13" eb="15">
      <t>チテン</t>
    </rPh>
    <rPh sb="18" eb="20">
      <t>キョリ</t>
    </rPh>
    <rPh sb="21" eb="23">
      <t>コウテイ</t>
    </rPh>
    <rPh sb="25" eb="27">
      <t>イジョウ</t>
    </rPh>
    <rPh sb="28" eb="30">
      <t>クカン</t>
    </rPh>
    <rPh sb="31" eb="33">
      <t>シヨウ</t>
    </rPh>
    <phoneticPr fontId="2"/>
  </si>
  <si>
    <t>校長の事前承認を受けたもの</t>
    <rPh sb="0" eb="2">
      <t>コウチョウ</t>
    </rPh>
    <rPh sb="3" eb="5">
      <t>ジゼン</t>
    </rPh>
    <rPh sb="5" eb="7">
      <t>ショウニン</t>
    </rPh>
    <rPh sb="8" eb="9">
      <t>ウ</t>
    </rPh>
    <phoneticPr fontId="2"/>
  </si>
  <si>
    <t>精算払(旅費として一括して支給）</t>
    <rPh sb="0" eb="2">
      <t>セイサン</t>
    </rPh>
    <rPh sb="2" eb="3">
      <t>バラ</t>
    </rPh>
    <rPh sb="4" eb="6">
      <t>リョヒ</t>
    </rPh>
    <rPh sb="9" eb="11">
      <t>イッカツ</t>
    </rPh>
    <rPh sb="13" eb="15">
      <t>シキュウ</t>
    </rPh>
    <phoneticPr fontId="2"/>
  </si>
  <si>
    <t>具体的な取扱い</t>
    <rPh sb="0" eb="3">
      <t>グタイテキ</t>
    </rPh>
    <rPh sb="4" eb="6">
      <t>トリアツカ</t>
    </rPh>
    <phoneticPr fontId="2"/>
  </si>
  <si>
    <t>承認及び確認方法等</t>
    <rPh sb="0" eb="2">
      <t>ショウニン</t>
    </rPh>
    <rPh sb="2" eb="3">
      <t>オヨ</t>
    </rPh>
    <rPh sb="4" eb="6">
      <t>カクニン</t>
    </rPh>
    <rPh sb="6" eb="8">
      <t>ホウホウ</t>
    </rPh>
    <rPh sb="8" eb="9">
      <t>トウ</t>
    </rPh>
    <phoneticPr fontId="2"/>
  </si>
  <si>
    <t>　なお，複数の職員が同乗する場合にあっては，これら職員の一人に申出書を提出させた上で，その職員について，タクシー運賃の支払額に係る旅費の精算を行うものとする。</t>
    <rPh sb="4" eb="6">
      <t>フクスウ</t>
    </rPh>
    <rPh sb="7" eb="9">
      <t>ショクイン</t>
    </rPh>
    <rPh sb="10" eb="12">
      <t>ドウジョウ</t>
    </rPh>
    <rPh sb="14" eb="16">
      <t>バアイ</t>
    </rPh>
    <rPh sb="25" eb="27">
      <t>ショクイン</t>
    </rPh>
    <rPh sb="28" eb="30">
      <t>ヒトリ</t>
    </rPh>
    <rPh sb="31" eb="34">
      <t>モウシデショ</t>
    </rPh>
    <rPh sb="35" eb="37">
      <t>テイシュツ</t>
    </rPh>
    <rPh sb="40" eb="41">
      <t>ウエ</t>
    </rPh>
    <rPh sb="45" eb="47">
      <t>ショクイン</t>
    </rPh>
    <rPh sb="56" eb="58">
      <t>ウンチン</t>
    </rPh>
    <rPh sb="59" eb="62">
      <t>シハライガク</t>
    </rPh>
    <rPh sb="63" eb="64">
      <t>カカ</t>
    </rPh>
    <rPh sb="65" eb="67">
      <t>リョヒ</t>
    </rPh>
    <rPh sb="68" eb="70">
      <t>セイサン</t>
    </rPh>
    <rPh sb="71" eb="72">
      <t>オコナ</t>
    </rPh>
    <phoneticPr fontId="2"/>
  </si>
  <si>
    <t>タクシーの使用基準</t>
    <rPh sb="5" eb="7">
      <t>シヨウ</t>
    </rPh>
    <rPh sb="7" eb="9">
      <t>キジュン</t>
    </rPh>
    <phoneticPr fontId="2"/>
  </si>
  <si>
    <t>交通機関の事情や天災等やむを得ない事情</t>
    <rPh sb="0" eb="2">
      <t>コウツウ</t>
    </rPh>
    <rPh sb="2" eb="4">
      <t>キカン</t>
    </rPh>
    <rPh sb="5" eb="7">
      <t>ジジョウ</t>
    </rPh>
    <rPh sb="8" eb="10">
      <t>テンサイ</t>
    </rPh>
    <rPh sb="10" eb="11">
      <t>トウ</t>
    </rPh>
    <rPh sb="14" eb="15">
      <t>エ</t>
    </rPh>
    <rPh sb="17" eb="19">
      <t>ジジョウ</t>
    </rPh>
    <phoneticPr fontId="2"/>
  </si>
  <si>
    <t>　上記1(1)の「交通機関の事情や天災等やむを得ない事情」とは，次に掲げる場合のいずれかに該当するタクシーの使用に限るものとする。</t>
    <rPh sb="1" eb="3">
      <t>ジョウキ</t>
    </rPh>
    <rPh sb="9" eb="11">
      <t>コウツウ</t>
    </rPh>
    <rPh sb="11" eb="13">
      <t>キカン</t>
    </rPh>
    <rPh sb="14" eb="16">
      <t>ジジョウ</t>
    </rPh>
    <rPh sb="17" eb="19">
      <t>テンサイ</t>
    </rPh>
    <rPh sb="19" eb="20">
      <t>トウ</t>
    </rPh>
    <rPh sb="23" eb="24">
      <t>エ</t>
    </rPh>
    <rPh sb="26" eb="28">
      <t>ジジョウ</t>
    </rPh>
    <rPh sb="32" eb="33">
      <t>ツギ</t>
    </rPh>
    <rPh sb="34" eb="35">
      <t>カカ</t>
    </rPh>
    <rPh sb="37" eb="39">
      <t>バアイ</t>
    </rPh>
    <rPh sb="45" eb="47">
      <t>ガイトウ</t>
    </rPh>
    <rPh sb="54" eb="56">
      <t>シヨウ</t>
    </rPh>
    <rPh sb="57" eb="58">
      <t>カギ</t>
    </rPh>
    <phoneticPr fontId="2"/>
  </si>
  <si>
    <t>(ｱ)</t>
    <phoneticPr fontId="2"/>
  </si>
  <si>
    <t>交通機関の路線が全く開設されていない区間の使用</t>
    <rPh sb="0" eb="2">
      <t>コウツウ</t>
    </rPh>
    <rPh sb="2" eb="4">
      <t>キカン</t>
    </rPh>
    <rPh sb="5" eb="7">
      <t>ロセン</t>
    </rPh>
    <rPh sb="8" eb="9">
      <t>マッタ</t>
    </rPh>
    <rPh sb="10" eb="12">
      <t>カイセツ</t>
    </rPh>
    <rPh sb="18" eb="20">
      <t>クカン</t>
    </rPh>
    <rPh sb="21" eb="23">
      <t>シヨウ</t>
    </rPh>
    <phoneticPr fontId="2"/>
  </si>
  <si>
    <t>(ｳ)</t>
    <phoneticPr fontId="2"/>
  </si>
  <si>
    <t>交通機関が運行されていない夜間の使用</t>
    <rPh sb="0" eb="2">
      <t>コウツウ</t>
    </rPh>
    <rPh sb="2" eb="4">
      <t>キカン</t>
    </rPh>
    <rPh sb="5" eb="7">
      <t>ウンコウ</t>
    </rPh>
    <rPh sb="13" eb="15">
      <t>ヤカン</t>
    </rPh>
    <rPh sb="16" eb="18">
      <t>シヨウ</t>
    </rPh>
    <phoneticPr fontId="2"/>
  </si>
  <si>
    <t>交通機関の便数が著しく少ない区間における使用</t>
    <rPh sb="0" eb="2">
      <t>コウツウ</t>
    </rPh>
    <rPh sb="2" eb="4">
      <t>キカン</t>
    </rPh>
    <rPh sb="5" eb="7">
      <t>ビンスウ</t>
    </rPh>
    <rPh sb="8" eb="9">
      <t>イチジル</t>
    </rPh>
    <rPh sb="11" eb="12">
      <t>スク</t>
    </rPh>
    <rPh sb="14" eb="16">
      <t>クカン</t>
    </rPh>
    <rPh sb="20" eb="22">
      <t>シヨウ</t>
    </rPh>
    <phoneticPr fontId="2"/>
  </si>
  <si>
    <t>天災，事故等のために，交通機関が利用できなくなった区間における使用</t>
    <rPh sb="0" eb="2">
      <t>テンサイ</t>
    </rPh>
    <rPh sb="3" eb="5">
      <t>ジコ</t>
    </rPh>
    <rPh sb="5" eb="6">
      <t>トウ</t>
    </rPh>
    <rPh sb="11" eb="13">
      <t>コウツウ</t>
    </rPh>
    <rPh sb="13" eb="15">
      <t>キカン</t>
    </rPh>
    <rPh sb="16" eb="18">
      <t>リヨウ</t>
    </rPh>
    <rPh sb="25" eb="27">
      <t>クカン</t>
    </rPh>
    <rPh sb="31" eb="33">
      <t>シヨウ</t>
    </rPh>
    <phoneticPr fontId="2"/>
  </si>
  <si>
    <t>歩行に障害のある職員(労働基準法施行規則(昭和22年厚生省令第23号)別表第2に掲げる身体障害に属する程度の身体障害のため，歩行することが著しく困難な職員に限る。以下同じ。）の使用</t>
    <rPh sb="0" eb="2">
      <t>ホコウ</t>
    </rPh>
    <rPh sb="3" eb="5">
      <t>ショウガイ</t>
    </rPh>
    <rPh sb="8" eb="10">
      <t>ショクイン</t>
    </rPh>
    <rPh sb="11" eb="13">
      <t>ロウドウ</t>
    </rPh>
    <rPh sb="13" eb="16">
      <t>キジュンホウ</t>
    </rPh>
    <rPh sb="16" eb="18">
      <t>シコウ</t>
    </rPh>
    <rPh sb="18" eb="20">
      <t>キソク</t>
    </rPh>
    <rPh sb="21" eb="23">
      <t>ショウワ</t>
    </rPh>
    <rPh sb="25" eb="26">
      <t>ネン</t>
    </rPh>
    <rPh sb="26" eb="29">
      <t>コウセイショウ</t>
    </rPh>
    <rPh sb="29" eb="30">
      <t>レイ</t>
    </rPh>
    <rPh sb="30" eb="31">
      <t>ダイ</t>
    </rPh>
    <rPh sb="33" eb="34">
      <t>ゴウ</t>
    </rPh>
    <rPh sb="35" eb="37">
      <t>ベッピョウ</t>
    </rPh>
    <rPh sb="37" eb="38">
      <t>ダイ</t>
    </rPh>
    <rPh sb="40" eb="41">
      <t>カカ</t>
    </rPh>
    <rPh sb="43" eb="45">
      <t>シンタイ</t>
    </rPh>
    <rPh sb="45" eb="47">
      <t>ショウガイ</t>
    </rPh>
    <rPh sb="48" eb="49">
      <t>ゾク</t>
    </rPh>
    <rPh sb="51" eb="53">
      <t>テイド</t>
    </rPh>
    <rPh sb="54" eb="56">
      <t>シンタイ</t>
    </rPh>
    <rPh sb="56" eb="58">
      <t>ショウガイ</t>
    </rPh>
    <rPh sb="62" eb="64">
      <t>ホコウ</t>
    </rPh>
    <rPh sb="69" eb="70">
      <t>イチジル</t>
    </rPh>
    <rPh sb="72" eb="74">
      <t>コンナン</t>
    </rPh>
    <rPh sb="75" eb="77">
      <t>ショクイン</t>
    </rPh>
    <rPh sb="78" eb="79">
      <t>カギ</t>
    </rPh>
    <rPh sb="81" eb="83">
      <t>イカ</t>
    </rPh>
    <rPh sb="83" eb="84">
      <t>オナ</t>
    </rPh>
    <rPh sb="88" eb="90">
      <t>シヨウ</t>
    </rPh>
    <phoneticPr fontId="2"/>
  </si>
  <si>
    <t>（ア）から（オ）までに類する事情による使用（以下「類する事情による使用」という。）</t>
    <rPh sb="11" eb="12">
      <t>ルイ</t>
    </rPh>
    <rPh sb="14" eb="16">
      <t>ジジョウ</t>
    </rPh>
    <rPh sb="19" eb="21">
      <t>シヨウ</t>
    </rPh>
    <rPh sb="22" eb="24">
      <t>イカ</t>
    </rPh>
    <rPh sb="25" eb="26">
      <t>ルイ</t>
    </rPh>
    <rPh sb="28" eb="30">
      <t>ジジョウ</t>
    </rPh>
    <rPh sb="33" eb="35">
      <t>シヨウ</t>
    </rPh>
    <phoneticPr fontId="2"/>
  </si>
  <si>
    <t>この場合（注：（カ）の場合），タクシーの使用の承認について，県立学校長は教職員課長に，小・中学校長は管轄の教育事務所（局）長又は鹿児島給与支払事務所長に，別記第2号様式により協議するものとする。</t>
    <rPh sb="2" eb="4">
      <t>バアイ</t>
    </rPh>
    <rPh sb="5" eb="6">
      <t>チュウ</t>
    </rPh>
    <rPh sb="11" eb="13">
      <t>バアイ</t>
    </rPh>
    <rPh sb="20" eb="22">
      <t>シヨウ</t>
    </rPh>
    <rPh sb="23" eb="25">
      <t>ショウニン</t>
    </rPh>
    <rPh sb="30" eb="32">
      <t>ケンリツ</t>
    </rPh>
    <rPh sb="32" eb="35">
      <t>ガッコウチョウ</t>
    </rPh>
    <rPh sb="36" eb="40">
      <t>キョウショクインカ</t>
    </rPh>
    <rPh sb="40" eb="41">
      <t>チョウ</t>
    </rPh>
    <rPh sb="43" eb="44">
      <t>ショウ</t>
    </rPh>
    <rPh sb="45" eb="48">
      <t>チュウガッコウ</t>
    </rPh>
    <rPh sb="48" eb="49">
      <t>チョウ</t>
    </rPh>
    <rPh sb="50" eb="52">
      <t>カンカツ</t>
    </rPh>
    <rPh sb="53" eb="55">
      <t>キョウイク</t>
    </rPh>
    <rPh sb="55" eb="58">
      <t>ジムショ</t>
    </rPh>
    <rPh sb="59" eb="60">
      <t>キョク</t>
    </rPh>
    <rPh sb="61" eb="62">
      <t>チョウ</t>
    </rPh>
    <rPh sb="62" eb="63">
      <t>マタ</t>
    </rPh>
    <rPh sb="64" eb="67">
      <t>カゴシマ</t>
    </rPh>
    <rPh sb="67" eb="69">
      <t>キュウヨ</t>
    </rPh>
    <rPh sb="69" eb="71">
      <t>シハライ</t>
    </rPh>
    <rPh sb="71" eb="74">
      <t>ジムショ</t>
    </rPh>
    <rPh sb="74" eb="75">
      <t>チョウ</t>
    </rPh>
    <rPh sb="77" eb="79">
      <t>ベッキ</t>
    </rPh>
    <rPh sb="79" eb="80">
      <t>ダイ</t>
    </rPh>
    <rPh sb="81" eb="82">
      <t>ゴウ</t>
    </rPh>
    <rPh sb="82" eb="84">
      <t>ヨウシキ</t>
    </rPh>
    <rPh sb="87" eb="89">
      <t>キョウギ</t>
    </rPh>
    <phoneticPr fontId="2"/>
  </si>
  <si>
    <t>公務の遂行上の必要</t>
    <rPh sb="0" eb="2">
      <t>コウム</t>
    </rPh>
    <rPh sb="3" eb="5">
      <t>スイコウ</t>
    </rPh>
    <rPh sb="5" eb="6">
      <t>ジョウ</t>
    </rPh>
    <rPh sb="7" eb="9">
      <t>ヒツヨウ</t>
    </rPh>
    <phoneticPr fontId="2"/>
  </si>
  <si>
    <t>　上記１（１）の「公務の遂行上の必要」については，まず，職員に申出を行わせた上で，旅行命令権者となる校長が，旅行命令による用務の遂行上の必要性のほか，職員の出張終了後の学校における業務の管理運営や職員の健康管理上の必要性等を勘案して，総合的に判断するものとする。</t>
    <rPh sb="1" eb="3">
      <t>ジョウキ</t>
    </rPh>
    <rPh sb="9" eb="11">
      <t>コウム</t>
    </rPh>
    <rPh sb="12" eb="14">
      <t>スイコウ</t>
    </rPh>
    <rPh sb="14" eb="15">
      <t>ジョウ</t>
    </rPh>
    <rPh sb="16" eb="18">
      <t>ヒツヨウ</t>
    </rPh>
    <rPh sb="28" eb="30">
      <t>ショクイン</t>
    </rPh>
    <rPh sb="31" eb="32">
      <t>モウ</t>
    </rPh>
    <rPh sb="32" eb="33">
      <t>デ</t>
    </rPh>
    <rPh sb="34" eb="35">
      <t>オコナ</t>
    </rPh>
    <rPh sb="38" eb="39">
      <t>ウエ</t>
    </rPh>
    <rPh sb="41" eb="43">
      <t>リョコウ</t>
    </rPh>
    <rPh sb="43" eb="46">
      <t>メイレイケン</t>
    </rPh>
    <rPh sb="46" eb="47">
      <t>シャ</t>
    </rPh>
    <rPh sb="50" eb="52">
      <t>コウチョウ</t>
    </rPh>
    <rPh sb="54" eb="56">
      <t>リョコウ</t>
    </rPh>
    <rPh sb="56" eb="58">
      <t>メイレイ</t>
    </rPh>
    <rPh sb="61" eb="63">
      <t>ヨウム</t>
    </rPh>
    <rPh sb="64" eb="66">
      <t>スイコウ</t>
    </rPh>
    <rPh sb="66" eb="67">
      <t>ジョウ</t>
    </rPh>
    <rPh sb="68" eb="71">
      <t>ヒツヨウセイ</t>
    </rPh>
    <rPh sb="75" eb="77">
      <t>ショクイン</t>
    </rPh>
    <rPh sb="78" eb="80">
      <t>シュッチョウ</t>
    </rPh>
    <rPh sb="80" eb="83">
      <t>シュウリョウゴ</t>
    </rPh>
    <rPh sb="84" eb="86">
      <t>ガッコウ</t>
    </rPh>
    <rPh sb="90" eb="92">
      <t>ギョウム</t>
    </rPh>
    <rPh sb="93" eb="95">
      <t>カンリ</t>
    </rPh>
    <rPh sb="95" eb="97">
      <t>ウンエイ</t>
    </rPh>
    <rPh sb="98" eb="100">
      <t>ショクイン</t>
    </rPh>
    <rPh sb="101" eb="103">
      <t>ケンコウ</t>
    </rPh>
    <rPh sb="103" eb="105">
      <t>カンリ</t>
    </rPh>
    <rPh sb="105" eb="106">
      <t>ジョウ</t>
    </rPh>
    <rPh sb="107" eb="110">
      <t>ヒツヨウセイ</t>
    </rPh>
    <rPh sb="110" eb="111">
      <t>トウ</t>
    </rPh>
    <rPh sb="112" eb="114">
      <t>カンアン</t>
    </rPh>
    <rPh sb="117" eb="120">
      <t>ソウゴウテキ</t>
    </rPh>
    <rPh sb="121" eb="123">
      <t>ハンダン</t>
    </rPh>
    <phoneticPr fontId="2"/>
  </si>
  <si>
    <t>（注）</t>
    <rPh sb="1" eb="2">
      <t>チュウ</t>
    </rPh>
    <phoneticPr fontId="2"/>
  </si>
  <si>
    <t>上記ア及びイの使用基準に該当する事例</t>
    <rPh sb="0" eb="2">
      <t>ジョウキ</t>
    </rPh>
    <rPh sb="3" eb="4">
      <t>オヨ</t>
    </rPh>
    <rPh sb="7" eb="9">
      <t>シヨウ</t>
    </rPh>
    <rPh sb="9" eb="11">
      <t>キジュン</t>
    </rPh>
    <rPh sb="12" eb="14">
      <t>ガイトウ</t>
    </rPh>
    <rPh sb="16" eb="18">
      <t>ジレイ</t>
    </rPh>
    <phoneticPr fontId="2"/>
  </si>
  <si>
    <t>　次のような場合には，「交通機関の事情や天災等やむを得ない事情」により，「公務の遂行上の必要」からタクシーを使用したものとして取り扱って差し支えないものとする。</t>
    <rPh sb="1" eb="2">
      <t>ツギ</t>
    </rPh>
    <rPh sb="6" eb="8">
      <t>バアイ</t>
    </rPh>
    <rPh sb="12" eb="14">
      <t>コウツウ</t>
    </rPh>
    <rPh sb="14" eb="16">
      <t>キカン</t>
    </rPh>
    <rPh sb="17" eb="19">
      <t>ジジョウ</t>
    </rPh>
    <rPh sb="20" eb="22">
      <t>テンサイ</t>
    </rPh>
    <rPh sb="22" eb="23">
      <t>トウ</t>
    </rPh>
    <rPh sb="26" eb="27">
      <t>エ</t>
    </rPh>
    <rPh sb="29" eb="31">
      <t>ジジョウ</t>
    </rPh>
    <rPh sb="37" eb="39">
      <t>コウム</t>
    </rPh>
    <rPh sb="40" eb="42">
      <t>スイコウ</t>
    </rPh>
    <rPh sb="42" eb="43">
      <t>ジョウ</t>
    </rPh>
    <rPh sb="44" eb="46">
      <t>ヒツヨウ</t>
    </rPh>
    <rPh sb="54" eb="56">
      <t>シヨウ</t>
    </rPh>
    <rPh sb="63" eb="64">
      <t>ト</t>
    </rPh>
    <rPh sb="65" eb="66">
      <t>アツカ</t>
    </rPh>
    <rPh sb="68" eb="69">
      <t>サ</t>
    </rPh>
    <rPh sb="70" eb="71">
      <t>ツカ</t>
    </rPh>
    <phoneticPr fontId="2"/>
  </si>
  <si>
    <t>　夜間，用務先における用務の終了が遅く，交通機関の最終便に間に合わずに，タクシー以外に帰校又は帰宅（出張先における帰宿を含む。）の交通手段がない場合</t>
    <rPh sb="1" eb="3">
      <t>ヤカン</t>
    </rPh>
    <rPh sb="4" eb="6">
      <t>ヨウム</t>
    </rPh>
    <rPh sb="6" eb="7">
      <t>サキ</t>
    </rPh>
    <rPh sb="11" eb="13">
      <t>ヨウム</t>
    </rPh>
    <rPh sb="14" eb="16">
      <t>シュウリョウ</t>
    </rPh>
    <rPh sb="17" eb="18">
      <t>オソ</t>
    </rPh>
    <rPh sb="20" eb="22">
      <t>コウツウ</t>
    </rPh>
    <rPh sb="22" eb="24">
      <t>キカン</t>
    </rPh>
    <rPh sb="25" eb="28">
      <t>サイシュウビン</t>
    </rPh>
    <rPh sb="29" eb="30">
      <t>マ</t>
    </rPh>
    <rPh sb="31" eb="32">
      <t>ア</t>
    </rPh>
    <rPh sb="40" eb="42">
      <t>イガイ</t>
    </rPh>
    <rPh sb="43" eb="45">
      <t>キコウ</t>
    </rPh>
    <rPh sb="45" eb="46">
      <t>マタ</t>
    </rPh>
    <rPh sb="47" eb="49">
      <t>キタク</t>
    </rPh>
    <rPh sb="50" eb="53">
      <t>シュッチョウサキ</t>
    </rPh>
    <rPh sb="57" eb="58">
      <t>キ</t>
    </rPh>
    <rPh sb="58" eb="59">
      <t>シュク</t>
    </rPh>
    <rPh sb="60" eb="61">
      <t>フク</t>
    </rPh>
    <rPh sb="65" eb="67">
      <t>コウツウ</t>
    </rPh>
    <rPh sb="67" eb="69">
      <t>シュダン</t>
    </rPh>
    <rPh sb="72" eb="74">
      <t>バアイ</t>
    </rPh>
    <phoneticPr fontId="2"/>
  </si>
  <si>
    <t>　交通機関の便数が著しく少ない区間において，交通機関の乗継ぎ便の使用では，旅行期間が1泊1日以上増える場合</t>
    <rPh sb="1" eb="3">
      <t>コウツウ</t>
    </rPh>
    <rPh sb="3" eb="5">
      <t>キカン</t>
    </rPh>
    <rPh sb="6" eb="8">
      <t>ビンスウ</t>
    </rPh>
    <rPh sb="9" eb="10">
      <t>イチジル</t>
    </rPh>
    <rPh sb="12" eb="13">
      <t>スク</t>
    </rPh>
    <rPh sb="15" eb="17">
      <t>クカン</t>
    </rPh>
    <rPh sb="22" eb="24">
      <t>コウツウ</t>
    </rPh>
    <rPh sb="24" eb="26">
      <t>キカン</t>
    </rPh>
    <rPh sb="27" eb="28">
      <t>ノ</t>
    </rPh>
    <rPh sb="28" eb="29">
      <t>ツ</t>
    </rPh>
    <rPh sb="30" eb="31">
      <t>ビン</t>
    </rPh>
    <rPh sb="32" eb="34">
      <t>シヨウ</t>
    </rPh>
    <rPh sb="37" eb="39">
      <t>リョコウ</t>
    </rPh>
    <rPh sb="39" eb="41">
      <t>キカン</t>
    </rPh>
    <rPh sb="43" eb="44">
      <t>パク</t>
    </rPh>
    <rPh sb="45" eb="46">
      <t>ニチ</t>
    </rPh>
    <rPh sb="46" eb="48">
      <t>イジョウ</t>
    </rPh>
    <rPh sb="48" eb="49">
      <t>フ</t>
    </rPh>
    <rPh sb="51" eb="53">
      <t>バアイ</t>
    </rPh>
    <phoneticPr fontId="2"/>
  </si>
  <si>
    <t>　歩行に障害のある職員が，出張地において，限られた時間内に，複数の用務先を訪問しなければならない場合</t>
    <rPh sb="1" eb="3">
      <t>ホコウ</t>
    </rPh>
    <rPh sb="4" eb="6">
      <t>ショウガイ</t>
    </rPh>
    <rPh sb="9" eb="11">
      <t>ショクイン</t>
    </rPh>
    <rPh sb="13" eb="16">
      <t>シュッチョウチ</t>
    </rPh>
    <rPh sb="21" eb="22">
      <t>カギ</t>
    </rPh>
    <rPh sb="25" eb="28">
      <t>ジカンナイ</t>
    </rPh>
    <rPh sb="30" eb="32">
      <t>フクスウ</t>
    </rPh>
    <rPh sb="33" eb="35">
      <t>ヨウム</t>
    </rPh>
    <rPh sb="35" eb="36">
      <t>サキ</t>
    </rPh>
    <rPh sb="37" eb="39">
      <t>ホウモン</t>
    </rPh>
    <rPh sb="48" eb="50">
      <t>バアイ</t>
    </rPh>
    <phoneticPr fontId="2"/>
  </si>
  <si>
    <t>　出張先から直ちに帰校させないと，業務の管理運営上，著しい支障がある場合</t>
    <rPh sb="1" eb="4">
      <t>シュッチョウサキ</t>
    </rPh>
    <rPh sb="6" eb="7">
      <t>タダ</t>
    </rPh>
    <rPh sb="9" eb="11">
      <t>キコウ</t>
    </rPh>
    <rPh sb="17" eb="19">
      <t>ギョウム</t>
    </rPh>
    <rPh sb="20" eb="22">
      <t>カンリ</t>
    </rPh>
    <rPh sb="22" eb="24">
      <t>ウンエイ</t>
    </rPh>
    <rPh sb="24" eb="25">
      <t>ジョウ</t>
    </rPh>
    <rPh sb="26" eb="27">
      <t>イチジル</t>
    </rPh>
    <rPh sb="29" eb="31">
      <t>シショウ</t>
    </rPh>
    <rPh sb="34" eb="36">
      <t>バアイ</t>
    </rPh>
    <phoneticPr fontId="2"/>
  </si>
  <si>
    <t>タクシーの使用距離</t>
    <rPh sb="5" eb="7">
      <t>シヨウ</t>
    </rPh>
    <rPh sb="7" eb="9">
      <t>キョリ</t>
    </rPh>
    <phoneticPr fontId="2"/>
  </si>
  <si>
    <t>　但し，歩行に障害のある職員については，使用距離が行程2㎞未満でも差し支えないものとする。</t>
    <rPh sb="1" eb="2">
      <t>タダ</t>
    </rPh>
    <rPh sb="4" eb="6">
      <t>ホコウ</t>
    </rPh>
    <rPh sb="7" eb="9">
      <t>ショウガイ</t>
    </rPh>
    <rPh sb="12" eb="14">
      <t>ショクイン</t>
    </rPh>
    <rPh sb="20" eb="22">
      <t>シヨウ</t>
    </rPh>
    <rPh sb="22" eb="24">
      <t>キョリ</t>
    </rPh>
    <rPh sb="25" eb="27">
      <t>コウテイ</t>
    </rPh>
    <rPh sb="29" eb="31">
      <t>ミマン</t>
    </rPh>
    <rPh sb="33" eb="34">
      <t>サ</t>
    </rPh>
    <rPh sb="35" eb="36">
      <t>ツカ</t>
    </rPh>
    <phoneticPr fontId="2"/>
  </si>
  <si>
    <t>　タクシーの乗車地点から降車地点までの距離が行程2㎞以上となる場合に限るものとする。</t>
    <rPh sb="6" eb="8">
      <t>ジョウシャ</t>
    </rPh>
    <rPh sb="8" eb="10">
      <t>チテン</t>
    </rPh>
    <rPh sb="12" eb="14">
      <t>コウシャ</t>
    </rPh>
    <rPh sb="14" eb="16">
      <t>チテン</t>
    </rPh>
    <rPh sb="19" eb="21">
      <t>キョリ</t>
    </rPh>
    <rPh sb="22" eb="24">
      <t>コウテイ</t>
    </rPh>
    <rPh sb="26" eb="28">
      <t>イジョウ</t>
    </rPh>
    <rPh sb="31" eb="33">
      <t>バアイ</t>
    </rPh>
    <rPh sb="34" eb="35">
      <t>カギ</t>
    </rPh>
    <phoneticPr fontId="2"/>
  </si>
  <si>
    <t>タクシーの使用距離使用運賃</t>
    <rPh sb="5" eb="7">
      <t>シヨウ</t>
    </rPh>
    <rPh sb="7" eb="9">
      <t>キョリ</t>
    </rPh>
    <rPh sb="9" eb="11">
      <t>シヨウ</t>
    </rPh>
    <rPh sb="11" eb="13">
      <t>ウンチン</t>
    </rPh>
    <phoneticPr fontId="2"/>
  </si>
  <si>
    <t>　タクシーの使用運賃が使用1回につき10000円を超える場合は，県立学校長は教職員課長に，小・中学校長は管轄の教育事務所（局）長又は鹿児島給与支払事務所長に，別記第2号様式により協議するものとする。</t>
    <rPh sb="6" eb="8">
      <t>シヨウ</t>
    </rPh>
    <rPh sb="8" eb="10">
      <t>ウンチン</t>
    </rPh>
    <rPh sb="11" eb="13">
      <t>シヨウ</t>
    </rPh>
    <rPh sb="14" eb="15">
      <t>カイ</t>
    </rPh>
    <rPh sb="23" eb="24">
      <t>エン</t>
    </rPh>
    <rPh sb="25" eb="26">
      <t>コ</t>
    </rPh>
    <rPh sb="28" eb="30">
      <t>バアイ</t>
    </rPh>
    <rPh sb="32" eb="34">
      <t>ケンリツ</t>
    </rPh>
    <rPh sb="34" eb="37">
      <t>ガッコウチョウ</t>
    </rPh>
    <rPh sb="38" eb="41">
      <t>キョウショクイン</t>
    </rPh>
    <rPh sb="41" eb="43">
      <t>カチョウ</t>
    </rPh>
    <rPh sb="45" eb="46">
      <t>ショウ</t>
    </rPh>
    <rPh sb="47" eb="50">
      <t>チュウガッコウ</t>
    </rPh>
    <rPh sb="50" eb="51">
      <t>チョウ</t>
    </rPh>
    <rPh sb="52" eb="54">
      <t>カンカツ</t>
    </rPh>
    <rPh sb="55" eb="57">
      <t>キョウイク</t>
    </rPh>
    <rPh sb="57" eb="60">
      <t>ジムショ</t>
    </rPh>
    <rPh sb="61" eb="62">
      <t>キョク</t>
    </rPh>
    <rPh sb="63" eb="64">
      <t>チョウ</t>
    </rPh>
    <rPh sb="64" eb="65">
      <t>マタ</t>
    </rPh>
    <rPh sb="66" eb="69">
      <t>カゴシマ</t>
    </rPh>
    <rPh sb="69" eb="71">
      <t>キュウヨ</t>
    </rPh>
    <rPh sb="71" eb="73">
      <t>シハライ</t>
    </rPh>
    <rPh sb="73" eb="76">
      <t>ジムショ</t>
    </rPh>
    <rPh sb="76" eb="77">
      <t>チョウ</t>
    </rPh>
    <rPh sb="79" eb="81">
      <t>ベッキ</t>
    </rPh>
    <rPh sb="81" eb="82">
      <t>ダイ</t>
    </rPh>
    <rPh sb="83" eb="84">
      <t>ゴウ</t>
    </rPh>
    <rPh sb="84" eb="86">
      <t>ヨウシキ</t>
    </rPh>
    <rPh sb="89" eb="91">
      <t>キョウギ</t>
    </rPh>
    <phoneticPr fontId="2"/>
  </si>
  <si>
    <t>運用上の留意事項</t>
    <rPh sb="0" eb="2">
      <t>ウンヨウ</t>
    </rPh>
    <rPh sb="2" eb="3">
      <t>ジョウ</t>
    </rPh>
    <rPh sb="4" eb="6">
      <t>リュウイ</t>
    </rPh>
    <rPh sb="6" eb="8">
      <t>ジコウ</t>
    </rPh>
    <phoneticPr fontId="2"/>
  </si>
  <si>
    <t>　出張におけるタクシーの使用の承認に当たっては，校長は次に掲げることに十分留意するものとする。</t>
    <rPh sb="1" eb="3">
      <t>シュッチョウ</t>
    </rPh>
    <rPh sb="12" eb="14">
      <t>シヨウ</t>
    </rPh>
    <rPh sb="15" eb="17">
      <t>ショウニン</t>
    </rPh>
    <rPh sb="18" eb="19">
      <t>ア</t>
    </rPh>
    <rPh sb="24" eb="26">
      <t>コウチョウ</t>
    </rPh>
    <rPh sb="27" eb="28">
      <t>ツギ</t>
    </rPh>
    <rPh sb="29" eb="30">
      <t>カカ</t>
    </rPh>
    <rPh sb="35" eb="37">
      <t>ジュウブン</t>
    </rPh>
    <rPh sb="37" eb="39">
      <t>リュウイ</t>
    </rPh>
    <phoneticPr fontId="2"/>
  </si>
  <si>
    <t>　校長は，交通機関の運行状況が明確でない地域に職員を出張させる場合には，旅客鉄道株式会社及び日本貨物鉄道株式会社に関する法律(昭和61年法律第88号)第1条第1項に規定する旅客会社編集による旅客運賃時刻表(以下「旅客運賃時刻表」という。）により，出張地及び経由地の交通事情を十分に踏まえた上で，りょこうめいりにおける旅行期間を設定するように努めるものとする。</t>
    <rPh sb="1" eb="3">
      <t>コウチョウ</t>
    </rPh>
    <rPh sb="5" eb="7">
      <t>コウツウ</t>
    </rPh>
    <rPh sb="7" eb="9">
      <t>キカン</t>
    </rPh>
    <rPh sb="10" eb="12">
      <t>ウンコウ</t>
    </rPh>
    <rPh sb="12" eb="14">
      <t>ジョウキョウ</t>
    </rPh>
    <rPh sb="15" eb="17">
      <t>メイカク</t>
    </rPh>
    <rPh sb="20" eb="22">
      <t>チイキ</t>
    </rPh>
    <rPh sb="23" eb="25">
      <t>ショクイン</t>
    </rPh>
    <rPh sb="26" eb="28">
      <t>シュッチョウ</t>
    </rPh>
    <rPh sb="31" eb="33">
      <t>バアイ</t>
    </rPh>
    <rPh sb="36" eb="38">
      <t>リョキャク</t>
    </rPh>
    <rPh sb="38" eb="40">
      <t>テツドウ</t>
    </rPh>
    <rPh sb="40" eb="42">
      <t>カブシキ</t>
    </rPh>
    <rPh sb="42" eb="44">
      <t>カイシャ</t>
    </rPh>
    <rPh sb="44" eb="45">
      <t>オヨ</t>
    </rPh>
    <rPh sb="46" eb="48">
      <t>ニホン</t>
    </rPh>
    <rPh sb="48" eb="50">
      <t>カモツ</t>
    </rPh>
    <rPh sb="50" eb="52">
      <t>テツドウ</t>
    </rPh>
    <rPh sb="52" eb="54">
      <t>カブシキ</t>
    </rPh>
    <rPh sb="54" eb="56">
      <t>カイシャ</t>
    </rPh>
    <rPh sb="57" eb="58">
      <t>カン</t>
    </rPh>
    <rPh sb="60" eb="62">
      <t>ホウリツ</t>
    </rPh>
    <rPh sb="63" eb="65">
      <t>ショウワ</t>
    </rPh>
    <rPh sb="67" eb="68">
      <t>ネン</t>
    </rPh>
    <rPh sb="68" eb="70">
      <t>ホウリツ</t>
    </rPh>
    <rPh sb="70" eb="71">
      <t>ダイ</t>
    </rPh>
    <rPh sb="73" eb="74">
      <t>ゴウ</t>
    </rPh>
    <rPh sb="75" eb="76">
      <t>ダイ</t>
    </rPh>
    <rPh sb="77" eb="78">
      <t>ジョウ</t>
    </rPh>
    <rPh sb="78" eb="79">
      <t>ダイ</t>
    </rPh>
    <rPh sb="80" eb="81">
      <t>コウ</t>
    </rPh>
    <rPh sb="82" eb="84">
      <t>キテイ</t>
    </rPh>
    <rPh sb="86" eb="88">
      <t>リョキャク</t>
    </rPh>
    <rPh sb="88" eb="90">
      <t>カイシャ</t>
    </rPh>
    <rPh sb="90" eb="92">
      <t>ヘンシュウ</t>
    </rPh>
    <rPh sb="95" eb="97">
      <t>リョキャク</t>
    </rPh>
    <rPh sb="97" eb="99">
      <t>ウンチン</t>
    </rPh>
    <rPh sb="99" eb="102">
      <t>ジコクヒョウ</t>
    </rPh>
    <rPh sb="103" eb="105">
      <t>イカ</t>
    </rPh>
    <rPh sb="106" eb="108">
      <t>リョキャク</t>
    </rPh>
    <rPh sb="108" eb="110">
      <t>ウンチン</t>
    </rPh>
    <rPh sb="110" eb="113">
      <t>ジコクヒョウ</t>
    </rPh>
    <rPh sb="123" eb="126">
      <t>シュッチョウチ</t>
    </rPh>
    <rPh sb="126" eb="127">
      <t>オヨ</t>
    </rPh>
    <rPh sb="128" eb="131">
      <t>ケイユチ</t>
    </rPh>
    <rPh sb="132" eb="134">
      <t>コウツウ</t>
    </rPh>
    <rPh sb="134" eb="136">
      <t>ジジョウ</t>
    </rPh>
    <rPh sb="137" eb="139">
      <t>ジュウブン</t>
    </rPh>
    <rPh sb="140" eb="141">
      <t>フ</t>
    </rPh>
    <rPh sb="144" eb="145">
      <t>ウエ</t>
    </rPh>
    <rPh sb="158" eb="160">
      <t>リョコウ</t>
    </rPh>
    <rPh sb="160" eb="162">
      <t>キカン</t>
    </rPh>
    <rPh sb="163" eb="165">
      <t>セッテイ</t>
    </rPh>
    <rPh sb="170" eb="171">
      <t>ツト</t>
    </rPh>
    <phoneticPr fontId="2"/>
  </si>
  <si>
    <t>　タクシーの使用運賃が10000円を超えると見込まれる場合には，教職員課長又は教育事務所長等に協議することとなるが，交通機関の路線が全く開設されていない区間等で公務の遂行に特に緊急性を要する場合や，出張先において宿泊施設がない場合等，真にやむを得ない特別の事情がない限り，10000円を超える額の承認はしないものとする。</t>
    <rPh sb="6" eb="8">
      <t>シヨウ</t>
    </rPh>
    <rPh sb="8" eb="10">
      <t>ウンチン</t>
    </rPh>
    <rPh sb="16" eb="17">
      <t>エン</t>
    </rPh>
    <rPh sb="18" eb="19">
      <t>コ</t>
    </rPh>
    <rPh sb="22" eb="24">
      <t>ミコ</t>
    </rPh>
    <rPh sb="27" eb="29">
      <t>バアイ</t>
    </rPh>
    <rPh sb="32" eb="35">
      <t>キョウショクイン</t>
    </rPh>
    <rPh sb="35" eb="37">
      <t>カチョウ</t>
    </rPh>
    <rPh sb="37" eb="38">
      <t>マタ</t>
    </rPh>
    <rPh sb="39" eb="41">
      <t>キョウイク</t>
    </rPh>
    <rPh sb="41" eb="43">
      <t>ジム</t>
    </rPh>
    <rPh sb="43" eb="45">
      <t>ショチョウ</t>
    </rPh>
    <rPh sb="45" eb="46">
      <t>トウ</t>
    </rPh>
    <rPh sb="47" eb="49">
      <t>キョウギ</t>
    </rPh>
    <rPh sb="58" eb="60">
      <t>コウツウ</t>
    </rPh>
    <rPh sb="60" eb="62">
      <t>キカン</t>
    </rPh>
    <rPh sb="63" eb="65">
      <t>ロセン</t>
    </rPh>
    <rPh sb="66" eb="67">
      <t>マッタ</t>
    </rPh>
    <rPh sb="68" eb="70">
      <t>カイセツ</t>
    </rPh>
    <rPh sb="76" eb="78">
      <t>クカン</t>
    </rPh>
    <rPh sb="78" eb="79">
      <t>トウ</t>
    </rPh>
    <rPh sb="80" eb="82">
      <t>コウム</t>
    </rPh>
    <rPh sb="83" eb="85">
      <t>スイコウ</t>
    </rPh>
    <rPh sb="86" eb="87">
      <t>トク</t>
    </rPh>
    <rPh sb="88" eb="91">
      <t>キンキュウセイ</t>
    </rPh>
    <rPh sb="92" eb="93">
      <t>ヨウ</t>
    </rPh>
    <rPh sb="95" eb="97">
      <t>バアイ</t>
    </rPh>
    <rPh sb="99" eb="102">
      <t>シュッチョウサキ</t>
    </rPh>
    <rPh sb="106" eb="108">
      <t>シュクハク</t>
    </rPh>
    <rPh sb="108" eb="110">
      <t>シセツ</t>
    </rPh>
    <rPh sb="113" eb="115">
      <t>バアイ</t>
    </rPh>
    <rPh sb="115" eb="116">
      <t>トウ</t>
    </rPh>
    <rPh sb="117" eb="118">
      <t>シン</t>
    </rPh>
    <rPh sb="122" eb="123">
      <t>エ</t>
    </rPh>
    <rPh sb="125" eb="127">
      <t>トクベツ</t>
    </rPh>
    <rPh sb="128" eb="130">
      <t>ジジョウ</t>
    </rPh>
    <rPh sb="133" eb="134">
      <t>カギ</t>
    </rPh>
    <rPh sb="141" eb="142">
      <t>エン</t>
    </rPh>
    <rPh sb="143" eb="144">
      <t>コ</t>
    </rPh>
    <rPh sb="146" eb="147">
      <t>ガク</t>
    </rPh>
    <rPh sb="148" eb="150">
      <t>ショウニン</t>
    </rPh>
    <phoneticPr fontId="2"/>
  </si>
  <si>
    <t>　職員が自己都合により旅費の計算上の交通機関と異なる交通手段を用いることからタクシーの使用が生じる場合のタクシーの使用については，承認しないものとする。</t>
    <rPh sb="1" eb="3">
      <t>ショクイン</t>
    </rPh>
    <rPh sb="4" eb="6">
      <t>ジコ</t>
    </rPh>
    <rPh sb="6" eb="8">
      <t>ツゴウ</t>
    </rPh>
    <rPh sb="11" eb="13">
      <t>リョヒ</t>
    </rPh>
    <rPh sb="14" eb="17">
      <t>ケイサンジョウ</t>
    </rPh>
    <rPh sb="18" eb="20">
      <t>コウツウ</t>
    </rPh>
    <rPh sb="20" eb="22">
      <t>キカン</t>
    </rPh>
    <rPh sb="23" eb="24">
      <t>コト</t>
    </rPh>
    <rPh sb="26" eb="28">
      <t>コウツウ</t>
    </rPh>
    <rPh sb="28" eb="30">
      <t>シュダン</t>
    </rPh>
    <rPh sb="31" eb="32">
      <t>モチ</t>
    </rPh>
    <rPh sb="43" eb="45">
      <t>シヨウ</t>
    </rPh>
    <rPh sb="46" eb="47">
      <t>ショウ</t>
    </rPh>
    <rPh sb="49" eb="51">
      <t>バアイ</t>
    </rPh>
    <rPh sb="57" eb="59">
      <t>シヨウ</t>
    </rPh>
    <rPh sb="65" eb="67">
      <t>ショウニン</t>
    </rPh>
    <phoneticPr fontId="2"/>
  </si>
  <si>
    <t>　タクシーの使用に関する領収書については，その提出が遅れると，公務遂行上の必要性等に関する判断が難しくなる場合もあることから，旅行完了後，1週間以内に提出させた上で，予算上の制約等特別の事情のない限り，1箇月以内に精算を行うものとする。</t>
    <rPh sb="6" eb="8">
      <t>シヨウ</t>
    </rPh>
    <rPh sb="9" eb="10">
      <t>カン</t>
    </rPh>
    <rPh sb="12" eb="15">
      <t>リョウシュウショ</t>
    </rPh>
    <rPh sb="23" eb="25">
      <t>テイシュツ</t>
    </rPh>
    <rPh sb="26" eb="27">
      <t>オク</t>
    </rPh>
    <rPh sb="31" eb="33">
      <t>コウム</t>
    </rPh>
    <rPh sb="33" eb="35">
      <t>スイコウ</t>
    </rPh>
    <rPh sb="35" eb="36">
      <t>ジョウ</t>
    </rPh>
    <rPh sb="37" eb="40">
      <t>ヒツヨウセイ</t>
    </rPh>
    <rPh sb="40" eb="41">
      <t>トウ</t>
    </rPh>
    <rPh sb="42" eb="43">
      <t>カン</t>
    </rPh>
    <rPh sb="45" eb="47">
      <t>ハンダン</t>
    </rPh>
    <rPh sb="48" eb="49">
      <t>ムズカ</t>
    </rPh>
    <rPh sb="53" eb="55">
      <t>バアイ</t>
    </rPh>
    <rPh sb="63" eb="65">
      <t>リョコウ</t>
    </rPh>
    <rPh sb="65" eb="68">
      <t>カンリョウゴ</t>
    </rPh>
    <rPh sb="70" eb="72">
      <t>シュウカン</t>
    </rPh>
    <rPh sb="72" eb="74">
      <t>イナイ</t>
    </rPh>
    <rPh sb="75" eb="77">
      <t>テイシュツ</t>
    </rPh>
    <rPh sb="80" eb="81">
      <t>ウエ</t>
    </rPh>
    <rPh sb="83" eb="86">
      <t>ヨサンジョウ</t>
    </rPh>
    <rPh sb="87" eb="89">
      <t>セイヤク</t>
    </rPh>
    <rPh sb="89" eb="90">
      <t>トウ</t>
    </rPh>
    <rPh sb="90" eb="92">
      <t>トクベツ</t>
    </rPh>
    <rPh sb="93" eb="95">
      <t>ジジョウ</t>
    </rPh>
    <rPh sb="98" eb="99">
      <t>カギ</t>
    </rPh>
    <rPh sb="102" eb="104">
      <t>カゲツ</t>
    </rPh>
    <rPh sb="104" eb="106">
      <t>イナイ</t>
    </rPh>
    <rPh sb="107" eb="109">
      <t>セイサン</t>
    </rPh>
    <rPh sb="110" eb="111">
      <t>オコナ</t>
    </rPh>
    <phoneticPr fontId="2"/>
  </si>
  <si>
    <t>　タクシーの使用に関する申出書が職員から提出された場合は，校長は，次のことに留意した上で，承認するものとする。</t>
    <rPh sb="6" eb="8">
      <t>シヨウ</t>
    </rPh>
    <rPh sb="9" eb="10">
      <t>カン</t>
    </rPh>
    <rPh sb="12" eb="15">
      <t>モウシデショ</t>
    </rPh>
    <rPh sb="16" eb="18">
      <t>ショクイン</t>
    </rPh>
    <rPh sb="20" eb="22">
      <t>テイシュツ</t>
    </rPh>
    <rPh sb="25" eb="27">
      <t>バアイ</t>
    </rPh>
    <rPh sb="29" eb="31">
      <t>コウチョウ</t>
    </rPh>
    <rPh sb="33" eb="34">
      <t>ツギ</t>
    </rPh>
    <rPh sb="38" eb="40">
      <t>リュウイ</t>
    </rPh>
    <rPh sb="42" eb="43">
      <t>ウエ</t>
    </rPh>
    <rPh sb="45" eb="47">
      <t>ショウニン</t>
    </rPh>
    <phoneticPr fontId="2"/>
  </si>
  <si>
    <t>　職員がタクシーを使用する区間における交通機関の運行状況について，旅客運賃時刻表により確認を行うこと。</t>
    <rPh sb="1" eb="3">
      <t>ショクイン</t>
    </rPh>
    <rPh sb="9" eb="11">
      <t>シヨウ</t>
    </rPh>
    <rPh sb="13" eb="15">
      <t>クカン</t>
    </rPh>
    <rPh sb="19" eb="21">
      <t>コウツウ</t>
    </rPh>
    <rPh sb="21" eb="23">
      <t>キカン</t>
    </rPh>
    <rPh sb="24" eb="26">
      <t>ウンコウ</t>
    </rPh>
    <rPh sb="26" eb="28">
      <t>ジョウキョウ</t>
    </rPh>
    <rPh sb="33" eb="35">
      <t>リョキャク</t>
    </rPh>
    <rPh sb="35" eb="37">
      <t>ウンチン</t>
    </rPh>
    <rPh sb="37" eb="40">
      <t>ジコクヒョウ</t>
    </rPh>
    <rPh sb="43" eb="45">
      <t>カクニン</t>
    </rPh>
    <rPh sb="46" eb="47">
      <t>オコナ</t>
    </rPh>
    <phoneticPr fontId="2"/>
  </si>
  <si>
    <t>(ｲ)</t>
    <phoneticPr fontId="2"/>
  </si>
  <si>
    <t>行程2㎞以上の使用であるかどうかについては，職員の責任に帰するものであるが，旅行命令権者となる所属長においては，少なくとも申出書に記載されるタクシーの使用時間や区間が短い場合等は，必要に応じ，職員等に確認を行うこと。</t>
    <rPh sb="0" eb="2">
      <t>コウテイ</t>
    </rPh>
    <rPh sb="4" eb="6">
      <t>イジョウ</t>
    </rPh>
    <rPh sb="7" eb="9">
      <t>シヨウ</t>
    </rPh>
    <rPh sb="22" eb="24">
      <t>ショクイン</t>
    </rPh>
    <rPh sb="25" eb="27">
      <t>セキニン</t>
    </rPh>
    <rPh sb="28" eb="29">
      <t>キ</t>
    </rPh>
    <rPh sb="38" eb="40">
      <t>リョコウ</t>
    </rPh>
    <rPh sb="40" eb="43">
      <t>メイレイケン</t>
    </rPh>
    <rPh sb="43" eb="44">
      <t>シャ</t>
    </rPh>
    <rPh sb="47" eb="50">
      <t>ショゾクチョウ</t>
    </rPh>
    <rPh sb="56" eb="57">
      <t>スク</t>
    </rPh>
    <rPh sb="61" eb="64">
      <t>モウシデショ</t>
    </rPh>
    <rPh sb="65" eb="67">
      <t>キサイ</t>
    </rPh>
    <rPh sb="75" eb="77">
      <t>シヨウ</t>
    </rPh>
    <rPh sb="77" eb="79">
      <t>ジカン</t>
    </rPh>
    <rPh sb="80" eb="82">
      <t>クカン</t>
    </rPh>
    <rPh sb="83" eb="84">
      <t>ミジカ</t>
    </rPh>
    <rPh sb="85" eb="87">
      <t>バアイ</t>
    </rPh>
    <rPh sb="87" eb="88">
      <t>トウ</t>
    </rPh>
    <rPh sb="90" eb="92">
      <t>ヒツヨウ</t>
    </rPh>
    <rPh sb="93" eb="94">
      <t>オウ</t>
    </rPh>
    <rPh sb="96" eb="98">
      <t>ショクイン</t>
    </rPh>
    <rPh sb="98" eb="99">
      <t>トウ</t>
    </rPh>
    <rPh sb="100" eb="102">
      <t>カクニン</t>
    </rPh>
    <rPh sb="103" eb="104">
      <t>オコナ</t>
    </rPh>
    <phoneticPr fontId="2"/>
  </si>
  <si>
    <t>　公務の遂行上の必要性について，その有無を明確にすること。</t>
    <rPh sb="1" eb="3">
      <t>コウム</t>
    </rPh>
    <rPh sb="4" eb="6">
      <t>スイコウ</t>
    </rPh>
    <rPh sb="6" eb="7">
      <t>ジョウ</t>
    </rPh>
    <rPh sb="8" eb="11">
      <t>ヒツヨウセイ</t>
    </rPh>
    <rPh sb="18" eb="20">
      <t>ウム</t>
    </rPh>
    <rPh sb="21" eb="23">
      <t>メイカク</t>
    </rPh>
    <phoneticPr fontId="2"/>
  </si>
  <si>
    <t>　なお，申出書による職員の申出の内容が不明瞭又は不十分な場合には，必要に応じ，適宜，補正を行わせること。</t>
    <rPh sb="4" eb="7">
      <t>モウシデショ</t>
    </rPh>
    <rPh sb="10" eb="12">
      <t>ショクイン</t>
    </rPh>
    <rPh sb="13" eb="14">
      <t>モウ</t>
    </rPh>
    <rPh sb="14" eb="15">
      <t>デ</t>
    </rPh>
    <rPh sb="16" eb="18">
      <t>ナイヨウ</t>
    </rPh>
    <rPh sb="19" eb="22">
      <t>フメイリョウ</t>
    </rPh>
    <rPh sb="22" eb="23">
      <t>マタ</t>
    </rPh>
    <rPh sb="24" eb="27">
      <t>フジュウブン</t>
    </rPh>
    <rPh sb="28" eb="30">
      <t>バアイ</t>
    </rPh>
    <rPh sb="33" eb="35">
      <t>ヒツヨウ</t>
    </rPh>
    <rPh sb="36" eb="37">
      <t>オウ</t>
    </rPh>
    <rPh sb="39" eb="41">
      <t>テキギ</t>
    </rPh>
    <rPh sb="42" eb="44">
      <t>ホセイ</t>
    </rPh>
    <rPh sb="45" eb="46">
      <t>オコナ</t>
    </rPh>
    <phoneticPr fontId="2"/>
  </si>
  <si>
    <t>旅行命令等</t>
    <rPh sb="0" eb="2">
      <t>リョコウ</t>
    </rPh>
    <rPh sb="2" eb="4">
      <t>メイレイ</t>
    </rPh>
    <rPh sb="4" eb="5">
      <t>トウ</t>
    </rPh>
    <phoneticPr fontId="2"/>
  </si>
  <si>
    <t>　校長がタクシーの使用を承認した場合には，旅行命令票及び旅費請求書の摘要欄に「タクシー承認」の旨を表示するものとする。</t>
    <rPh sb="1" eb="3">
      <t>コウチョウ</t>
    </rPh>
    <rPh sb="9" eb="11">
      <t>シヨウ</t>
    </rPh>
    <rPh sb="12" eb="14">
      <t>ショウニン</t>
    </rPh>
    <rPh sb="16" eb="18">
      <t>バアイ</t>
    </rPh>
    <rPh sb="21" eb="23">
      <t>リョコウ</t>
    </rPh>
    <rPh sb="23" eb="25">
      <t>メイレイ</t>
    </rPh>
    <rPh sb="25" eb="26">
      <t>ヒョウ</t>
    </rPh>
    <rPh sb="26" eb="27">
      <t>オヨ</t>
    </rPh>
    <rPh sb="28" eb="30">
      <t>リョヒ</t>
    </rPh>
    <rPh sb="30" eb="33">
      <t>セイキュウショ</t>
    </rPh>
    <rPh sb="34" eb="37">
      <t>テキヨウラン</t>
    </rPh>
    <rPh sb="43" eb="45">
      <t>ショウニン</t>
    </rPh>
    <rPh sb="47" eb="48">
      <t>ムネ</t>
    </rPh>
    <rPh sb="49" eb="51">
      <t>ヒョウジ</t>
    </rPh>
    <phoneticPr fontId="2"/>
  </si>
  <si>
    <t>精算の方法</t>
    <rPh sb="0" eb="2">
      <t>セイサン</t>
    </rPh>
    <rPh sb="3" eb="5">
      <t>ホウホウ</t>
    </rPh>
    <phoneticPr fontId="2"/>
  </si>
  <si>
    <r>
      <t>　タクシー運賃の支払額に対する旅費の支給は，次に掲げる場合のいずれかに該当するときに限り，タクシーを使用した区間について，タクシー運賃の支払額と旅行命令に基づき支給される交通費相当額の旅費の支給額との間に生じる</t>
    </r>
    <r>
      <rPr>
        <sz val="10"/>
        <color rgb="FFFF0000"/>
        <rFont val="ＭＳ 明朝"/>
        <family val="1"/>
        <charset val="128"/>
      </rPr>
      <t>差額</t>
    </r>
    <r>
      <rPr>
        <sz val="10"/>
        <color theme="1"/>
        <rFont val="ＭＳ 明朝"/>
        <family val="2"/>
        <charset val="128"/>
      </rPr>
      <t>を支給するものとする。</t>
    </r>
    <rPh sb="5" eb="7">
      <t>ウンチン</t>
    </rPh>
    <rPh sb="8" eb="11">
      <t>シハライガク</t>
    </rPh>
    <rPh sb="12" eb="13">
      <t>タイ</t>
    </rPh>
    <rPh sb="15" eb="17">
      <t>リョヒ</t>
    </rPh>
    <rPh sb="18" eb="20">
      <t>シキュウ</t>
    </rPh>
    <rPh sb="22" eb="23">
      <t>ツギ</t>
    </rPh>
    <rPh sb="24" eb="25">
      <t>カカ</t>
    </rPh>
    <rPh sb="27" eb="29">
      <t>バアイ</t>
    </rPh>
    <rPh sb="35" eb="37">
      <t>ガイトウ</t>
    </rPh>
    <rPh sb="42" eb="43">
      <t>カギ</t>
    </rPh>
    <rPh sb="50" eb="52">
      <t>シヨウ</t>
    </rPh>
    <rPh sb="54" eb="56">
      <t>クカン</t>
    </rPh>
    <rPh sb="65" eb="67">
      <t>ウンチン</t>
    </rPh>
    <rPh sb="68" eb="71">
      <t>シハライガク</t>
    </rPh>
    <rPh sb="72" eb="74">
      <t>リョコウ</t>
    </rPh>
    <rPh sb="74" eb="76">
      <t>メイレイ</t>
    </rPh>
    <rPh sb="77" eb="78">
      <t>モト</t>
    </rPh>
    <rPh sb="80" eb="82">
      <t>シキュウ</t>
    </rPh>
    <rPh sb="85" eb="88">
      <t>コウツウヒ</t>
    </rPh>
    <rPh sb="88" eb="91">
      <t>ソウトウガク</t>
    </rPh>
    <rPh sb="92" eb="94">
      <t>リョヒ</t>
    </rPh>
    <rPh sb="95" eb="98">
      <t>シキュウガク</t>
    </rPh>
    <rPh sb="100" eb="101">
      <t>アイダ</t>
    </rPh>
    <rPh sb="102" eb="103">
      <t>ショウ</t>
    </rPh>
    <rPh sb="105" eb="107">
      <t>サガク</t>
    </rPh>
    <rPh sb="108" eb="110">
      <t>シキュウ</t>
    </rPh>
    <phoneticPr fontId="2"/>
  </si>
  <si>
    <t>ａ</t>
    <phoneticPr fontId="2"/>
  </si>
  <si>
    <t>　タクシーを使用した区間について，タクシー運賃の支払額が，交通費相当額の旅費の支給額を超える場合</t>
    <rPh sb="6" eb="8">
      <t>シヨウ</t>
    </rPh>
    <rPh sb="10" eb="12">
      <t>クカン</t>
    </rPh>
    <rPh sb="21" eb="23">
      <t>ウンチン</t>
    </rPh>
    <rPh sb="24" eb="27">
      <t>シハライガク</t>
    </rPh>
    <rPh sb="29" eb="32">
      <t>コウツウヒ</t>
    </rPh>
    <rPh sb="32" eb="35">
      <t>ソウトウガク</t>
    </rPh>
    <rPh sb="36" eb="38">
      <t>リョヒ</t>
    </rPh>
    <rPh sb="39" eb="42">
      <t>シキュウガク</t>
    </rPh>
    <rPh sb="43" eb="44">
      <t>コ</t>
    </rPh>
    <rPh sb="46" eb="48">
      <t>バアイ</t>
    </rPh>
    <phoneticPr fontId="2"/>
  </si>
  <si>
    <t>ｂ</t>
    <phoneticPr fontId="2"/>
  </si>
  <si>
    <t>　タクシーを使用した区間について，交通費相当額の旅費が支給されていない場合</t>
    <rPh sb="6" eb="8">
      <t>シヨウ</t>
    </rPh>
    <rPh sb="10" eb="12">
      <t>クカン</t>
    </rPh>
    <rPh sb="17" eb="20">
      <t>コウツウヒ</t>
    </rPh>
    <rPh sb="20" eb="23">
      <t>ソウトウガク</t>
    </rPh>
    <rPh sb="24" eb="26">
      <t>リョヒ</t>
    </rPh>
    <rPh sb="27" eb="29">
      <t>シキュウ</t>
    </rPh>
    <rPh sb="35" eb="37">
      <t>バアイ</t>
    </rPh>
    <phoneticPr fontId="2"/>
  </si>
  <si>
    <t>　タクシーに同乗した複数の職員のうち，上記２（１）の申出により旅費の精算がなされる職員以外の職員については，タクシーを使用した区間の交通費相当額の旅費は支給しない。</t>
    <rPh sb="6" eb="8">
      <t>ドウジョウ</t>
    </rPh>
    <rPh sb="10" eb="12">
      <t>フクスウ</t>
    </rPh>
    <rPh sb="13" eb="15">
      <t>ショクイン</t>
    </rPh>
    <rPh sb="19" eb="21">
      <t>ジョウキ</t>
    </rPh>
    <rPh sb="26" eb="27">
      <t>モウ</t>
    </rPh>
    <rPh sb="27" eb="28">
      <t>デ</t>
    </rPh>
    <rPh sb="31" eb="33">
      <t>リョヒ</t>
    </rPh>
    <rPh sb="34" eb="36">
      <t>セイサン</t>
    </rPh>
    <rPh sb="41" eb="43">
      <t>ショクイン</t>
    </rPh>
    <rPh sb="43" eb="45">
      <t>イガイ</t>
    </rPh>
    <rPh sb="46" eb="48">
      <t>ショクイン</t>
    </rPh>
    <rPh sb="59" eb="61">
      <t>シヨウ</t>
    </rPh>
    <rPh sb="63" eb="65">
      <t>クカン</t>
    </rPh>
    <rPh sb="66" eb="69">
      <t>コウツウヒ</t>
    </rPh>
    <rPh sb="69" eb="72">
      <t>ソウトウガク</t>
    </rPh>
    <rPh sb="73" eb="75">
      <t>リョヒ</t>
    </rPh>
    <rPh sb="76" eb="78">
      <t>シキュウ</t>
    </rPh>
    <phoneticPr fontId="2"/>
  </si>
  <si>
    <t>支出命令等</t>
    <rPh sb="0" eb="2">
      <t>シシュツ</t>
    </rPh>
    <rPh sb="2" eb="4">
      <t>メイレイ</t>
    </rPh>
    <rPh sb="4" eb="5">
      <t>トウ</t>
    </rPh>
    <phoneticPr fontId="2"/>
  </si>
  <si>
    <t>　なお，領収書については，出納機関の審査囚虜後，返戻を受けるものとする。</t>
    <rPh sb="4" eb="7">
      <t>リョウシュウショ</t>
    </rPh>
    <rPh sb="13" eb="15">
      <t>スイトウ</t>
    </rPh>
    <rPh sb="15" eb="17">
      <t>キカン</t>
    </rPh>
    <rPh sb="18" eb="20">
      <t>シンサ</t>
    </rPh>
    <rPh sb="20" eb="22">
      <t>シュウリョ</t>
    </rPh>
    <rPh sb="22" eb="23">
      <t>ゴ</t>
    </rPh>
    <rPh sb="24" eb="26">
      <t>ヘンレイ</t>
    </rPh>
    <rPh sb="27" eb="28">
      <t>ウ</t>
    </rPh>
    <phoneticPr fontId="2"/>
  </si>
  <si>
    <t>　県立学校長及び教育事務所長等は，旅費請求書に領収書を添付の上，支出命令を行うこと。</t>
    <rPh sb="1" eb="3">
      <t>ケンリツ</t>
    </rPh>
    <rPh sb="3" eb="6">
      <t>ガッコウチョウ</t>
    </rPh>
    <rPh sb="6" eb="7">
      <t>オヨ</t>
    </rPh>
    <rPh sb="8" eb="10">
      <t>キョウイク</t>
    </rPh>
    <rPh sb="10" eb="12">
      <t>ジム</t>
    </rPh>
    <rPh sb="12" eb="14">
      <t>ショチョウ</t>
    </rPh>
    <rPh sb="14" eb="15">
      <t>トウ</t>
    </rPh>
    <rPh sb="17" eb="19">
      <t>リョヒ</t>
    </rPh>
    <rPh sb="19" eb="22">
      <t>セイキュウショ</t>
    </rPh>
    <rPh sb="23" eb="26">
      <t>リョウシュウショ</t>
    </rPh>
    <rPh sb="27" eb="29">
      <t>テンプ</t>
    </rPh>
    <rPh sb="30" eb="31">
      <t>ウエ</t>
    </rPh>
    <rPh sb="32" eb="34">
      <t>シシュツ</t>
    </rPh>
    <rPh sb="34" eb="36">
      <t>メイレイ</t>
    </rPh>
    <rPh sb="37" eb="38">
      <t>オコナ</t>
    </rPh>
    <phoneticPr fontId="2"/>
  </si>
  <si>
    <t>申出書及び領収書等の保存</t>
    <rPh sb="0" eb="3">
      <t>モウシデショ</t>
    </rPh>
    <rPh sb="3" eb="4">
      <t>オヨ</t>
    </rPh>
    <rPh sb="5" eb="8">
      <t>リョウシュウショ</t>
    </rPh>
    <rPh sb="8" eb="9">
      <t>トウ</t>
    </rPh>
    <rPh sb="10" eb="12">
      <t>ホゾン</t>
    </rPh>
    <phoneticPr fontId="2"/>
  </si>
  <si>
    <t>次の所属区分に応じ，該当する書類を5年間保存するものとする。</t>
    <rPh sb="0" eb="1">
      <t>ツギ</t>
    </rPh>
    <rPh sb="2" eb="4">
      <t>ショゾク</t>
    </rPh>
    <rPh sb="4" eb="6">
      <t>クブン</t>
    </rPh>
    <rPh sb="7" eb="8">
      <t>オウ</t>
    </rPh>
    <rPh sb="10" eb="12">
      <t>ガイトウ</t>
    </rPh>
    <rPh sb="14" eb="16">
      <t>ショルイ</t>
    </rPh>
    <rPh sb="18" eb="20">
      <t>ネンカン</t>
    </rPh>
    <rPh sb="20" eb="22">
      <t>ホゾン</t>
    </rPh>
    <phoneticPr fontId="2"/>
  </si>
  <si>
    <t>所属区分</t>
    <rPh sb="0" eb="2">
      <t>ショゾク</t>
    </rPh>
    <rPh sb="2" eb="4">
      <t>クブン</t>
    </rPh>
    <phoneticPr fontId="2"/>
  </si>
  <si>
    <t>保存する書類</t>
    <rPh sb="0" eb="2">
      <t>ホゾン</t>
    </rPh>
    <rPh sb="4" eb="6">
      <t>ショルイ</t>
    </rPh>
    <phoneticPr fontId="2"/>
  </si>
  <si>
    <t>小・中学校</t>
    <rPh sb="0" eb="1">
      <t>ショウ</t>
    </rPh>
    <rPh sb="2" eb="5">
      <t>チュウガッコウ</t>
    </rPh>
    <phoneticPr fontId="2"/>
  </si>
  <si>
    <t>県立学校</t>
    <rPh sb="0" eb="2">
      <t>ケンリツ</t>
    </rPh>
    <rPh sb="2" eb="4">
      <t>ガッコウ</t>
    </rPh>
    <phoneticPr fontId="2"/>
  </si>
  <si>
    <t>教育事務所等</t>
    <rPh sb="0" eb="2">
      <t>キョウイク</t>
    </rPh>
    <rPh sb="2" eb="5">
      <t>ジムショ</t>
    </rPh>
    <rPh sb="5" eb="6">
      <t>トウ</t>
    </rPh>
    <phoneticPr fontId="2"/>
  </si>
  <si>
    <t>申出書，領収書の写し</t>
    <rPh sb="0" eb="3">
      <t>モウシデショ</t>
    </rPh>
    <rPh sb="4" eb="7">
      <t>リョウシュウショ</t>
    </rPh>
    <rPh sb="8" eb="9">
      <t>ウツ</t>
    </rPh>
    <phoneticPr fontId="2"/>
  </si>
  <si>
    <t>申出書，領収書</t>
    <rPh sb="0" eb="3">
      <t>モウシデショ</t>
    </rPh>
    <rPh sb="4" eb="7">
      <t>リョウシュウショ</t>
    </rPh>
    <phoneticPr fontId="2"/>
  </si>
  <si>
    <t>申出書の写し，領収書</t>
    <rPh sb="0" eb="3">
      <t>モウシデショ</t>
    </rPh>
    <rPh sb="4" eb="5">
      <t>ウツ</t>
    </rPh>
    <rPh sb="7" eb="10">
      <t>リョウシュウショ</t>
    </rPh>
    <phoneticPr fontId="2"/>
  </si>
  <si>
    <t>特例的な取扱い</t>
    <rPh sb="0" eb="3">
      <t>トクレイテキ</t>
    </rPh>
    <rPh sb="4" eb="6">
      <t>トリアツカ</t>
    </rPh>
    <phoneticPr fontId="2"/>
  </si>
  <si>
    <t>　タクシー使用については，事前承認が原則であるが，天災，事故など旅行前に想定できない事態によりタクシーを使用した場合については，県立学校長は教職員課長に，小・中学校長は管轄の教育事務所(局)長又は鹿児島給与支払事務所長に，別記第2号様式により協議するものとする。</t>
    <rPh sb="5" eb="7">
      <t>シヨウ</t>
    </rPh>
    <rPh sb="13" eb="15">
      <t>ジゼン</t>
    </rPh>
    <rPh sb="15" eb="17">
      <t>ショウニン</t>
    </rPh>
    <rPh sb="18" eb="20">
      <t>ゲンソク</t>
    </rPh>
    <rPh sb="25" eb="27">
      <t>テンサイ</t>
    </rPh>
    <rPh sb="28" eb="30">
      <t>ジコ</t>
    </rPh>
    <rPh sb="32" eb="35">
      <t>リョコウマエ</t>
    </rPh>
    <rPh sb="36" eb="38">
      <t>ソウテイ</t>
    </rPh>
    <rPh sb="42" eb="44">
      <t>ジタイ</t>
    </rPh>
    <rPh sb="52" eb="54">
      <t>シヨウ</t>
    </rPh>
    <rPh sb="56" eb="58">
      <t>バアイ</t>
    </rPh>
    <rPh sb="64" eb="66">
      <t>ケンリツ</t>
    </rPh>
    <rPh sb="66" eb="69">
      <t>ガッコウチョウ</t>
    </rPh>
    <rPh sb="70" eb="73">
      <t>キョウショクイン</t>
    </rPh>
    <rPh sb="73" eb="75">
      <t>カチョウ</t>
    </rPh>
    <rPh sb="77" eb="78">
      <t>ショウ</t>
    </rPh>
    <rPh sb="79" eb="82">
      <t>チュウガッコウ</t>
    </rPh>
    <rPh sb="82" eb="83">
      <t>チョウ</t>
    </rPh>
    <rPh sb="84" eb="86">
      <t>カンカツ</t>
    </rPh>
    <rPh sb="87" eb="89">
      <t>キョウイク</t>
    </rPh>
    <rPh sb="89" eb="92">
      <t>ジムショ</t>
    </rPh>
    <rPh sb="93" eb="94">
      <t>キョク</t>
    </rPh>
    <rPh sb="95" eb="96">
      <t>チョウ</t>
    </rPh>
    <rPh sb="96" eb="97">
      <t>マタ</t>
    </rPh>
    <rPh sb="98" eb="101">
      <t>カゴシマ</t>
    </rPh>
    <rPh sb="101" eb="103">
      <t>キュウヨ</t>
    </rPh>
    <rPh sb="103" eb="105">
      <t>シハライ</t>
    </rPh>
    <rPh sb="105" eb="108">
      <t>ジムショ</t>
    </rPh>
    <rPh sb="108" eb="109">
      <t>チョウ</t>
    </rPh>
    <rPh sb="111" eb="113">
      <t>ベッキ</t>
    </rPh>
    <rPh sb="113" eb="114">
      <t>ダイ</t>
    </rPh>
    <rPh sb="115" eb="116">
      <t>ゴウ</t>
    </rPh>
    <rPh sb="116" eb="118">
      <t>ヨウシキ</t>
    </rPh>
    <rPh sb="121" eb="123">
      <t>キョウギ</t>
    </rPh>
    <phoneticPr fontId="2"/>
  </si>
  <si>
    <r>
      <t>　小・中学校長は，旅費請求書に申出書(第1号様式）の写し及び領収書(</t>
    </r>
    <r>
      <rPr>
        <sz val="10"/>
        <color rgb="FFFF0000"/>
        <rFont val="ＭＳ 明朝"/>
        <family val="1"/>
        <charset val="128"/>
      </rPr>
      <t>原本</t>
    </r>
    <r>
      <rPr>
        <sz val="10"/>
        <color theme="1"/>
        <rFont val="ＭＳ 明朝"/>
        <family val="2"/>
        <charset val="128"/>
      </rPr>
      <t>）を添付の上，教育事務所長等へ提出すること。</t>
    </r>
    <rPh sb="1" eb="2">
      <t>ショウ</t>
    </rPh>
    <rPh sb="3" eb="6">
      <t>チュウガッコウ</t>
    </rPh>
    <rPh sb="6" eb="7">
      <t>チョウ</t>
    </rPh>
    <rPh sb="9" eb="11">
      <t>リョヒ</t>
    </rPh>
    <rPh sb="11" eb="14">
      <t>セイキュウショ</t>
    </rPh>
    <rPh sb="15" eb="18">
      <t>モウシデショ</t>
    </rPh>
    <rPh sb="19" eb="20">
      <t>ダイ</t>
    </rPh>
    <rPh sb="21" eb="22">
      <t>ゴウ</t>
    </rPh>
    <rPh sb="22" eb="24">
      <t>ヨウシキ</t>
    </rPh>
    <rPh sb="26" eb="27">
      <t>ウツ</t>
    </rPh>
    <rPh sb="28" eb="29">
      <t>オヨ</t>
    </rPh>
    <rPh sb="30" eb="33">
      <t>リョウシュウショ</t>
    </rPh>
    <rPh sb="34" eb="36">
      <t>ゲンポン</t>
    </rPh>
    <rPh sb="38" eb="40">
      <t>テンプ</t>
    </rPh>
    <rPh sb="41" eb="42">
      <t>ウエ</t>
    </rPh>
    <rPh sb="43" eb="45">
      <t>キョウイク</t>
    </rPh>
    <rPh sb="45" eb="47">
      <t>ジム</t>
    </rPh>
    <rPh sb="47" eb="49">
      <t>ショチョウ</t>
    </rPh>
    <rPh sb="49" eb="50">
      <t>トウ</t>
    </rPh>
    <rPh sb="51" eb="53">
      <t>テイシュツ</t>
    </rPh>
    <phoneticPr fontId="2"/>
  </si>
  <si>
    <r>
      <t>タクシー使用については，原則として次の要件を</t>
    </r>
    <r>
      <rPr>
        <sz val="10"/>
        <color rgb="FFFF0000"/>
        <rFont val="ＭＳ 明朝"/>
        <family val="1"/>
        <charset val="128"/>
      </rPr>
      <t>すべて</t>
    </r>
    <r>
      <rPr>
        <sz val="10"/>
        <rFont val="ＭＳ 明朝"/>
        <family val="2"/>
        <charset val="128"/>
      </rPr>
      <t>満たすものを対象とする。</t>
    </r>
    <rPh sb="4" eb="6">
      <t>シヨウ</t>
    </rPh>
    <rPh sb="12" eb="14">
      <t>ゲンソク</t>
    </rPh>
    <rPh sb="17" eb="18">
      <t>ツギ</t>
    </rPh>
    <rPh sb="19" eb="21">
      <t>ヨウケン</t>
    </rPh>
    <rPh sb="25" eb="26">
      <t>ミ</t>
    </rPh>
    <rPh sb="31" eb="33">
      <t>タイショウ</t>
    </rPh>
    <phoneticPr fontId="2"/>
  </si>
  <si>
    <t>(ｱ)</t>
    <phoneticPr fontId="2"/>
  </si>
  <si>
    <t>(ｲ)</t>
    <phoneticPr fontId="2"/>
  </si>
  <si>
    <t>(ｳ)</t>
    <phoneticPr fontId="2"/>
  </si>
  <si>
    <t>(ｴ)</t>
    <phoneticPr fontId="2"/>
  </si>
  <si>
    <t>(ｵ)</t>
    <phoneticPr fontId="2"/>
  </si>
  <si>
    <t>(ｶ)</t>
    <phoneticPr fontId="2"/>
  </si>
  <si>
    <t>①</t>
    <phoneticPr fontId="2"/>
  </si>
  <si>
    <t>②</t>
    <phoneticPr fontId="2"/>
  </si>
  <si>
    <t>③</t>
    <phoneticPr fontId="2"/>
  </si>
  <si>
    <t>④</t>
    <phoneticPr fontId="2"/>
  </si>
  <si>
    <r>
      <t>同乗者は：　　　　　　　　０円支給なので「</t>
    </r>
    <r>
      <rPr>
        <b/>
        <sz val="11"/>
        <color rgb="FFFF0000"/>
        <rFont val="ＭＳ 明朝"/>
        <family val="1"/>
        <charset val="128"/>
      </rPr>
      <t>別勤</t>
    </r>
    <r>
      <rPr>
        <sz val="10"/>
        <color rgb="FFFF0000"/>
        <rFont val="ＭＳ 明朝"/>
        <family val="2"/>
        <charset val="128"/>
      </rPr>
      <t>」</t>
    </r>
    <rPh sb="0" eb="3">
      <t>ドウジョウシャ</t>
    </rPh>
    <rPh sb="14" eb="15">
      <t>エン</t>
    </rPh>
    <rPh sb="15" eb="17">
      <t>シキュウ</t>
    </rPh>
    <rPh sb="21" eb="22">
      <t>ベツ</t>
    </rPh>
    <rPh sb="22" eb="23">
      <t>キン</t>
    </rPh>
    <phoneticPr fontId="2"/>
  </si>
  <si>
    <r>
      <t>1人「</t>
    </r>
    <r>
      <rPr>
        <b/>
        <sz val="14"/>
        <color rgb="FFFF0000"/>
        <rFont val="ＭＳ 明朝"/>
        <family val="1"/>
        <charset val="128"/>
      </rPr>
      <t>出張</t>
    </r>
    <r>
      <rPr>
        <sz val="10"/>
        <color rgb="FFFF0000"/>
        <rFont val="ＭＳ 明朝"/>
        <family val="2"/>
        <charset val="128"/>
      </rPr>
      <t>」，1人「</t>
    </r>
    <r>
      <rPr>
        <b/>
        <sz val="14"/>
        <color rgb="FFFF0000"/>
        <rFont val="ＭＳ 明朝"/>
        <family val="1"/>
        <charset val="128"/>
      </rPr>
      <t>別勤</t>
    </r>
    <r>
      <rPr>
        <sz val="10"/>
        <color rgb="FFFF0000"/>
        <rFont val="ＭＳ 明朝"/>
        <family val="2"/>
        <charset val="128"/>
      </rPr>
      <t>」</t>
    </r>
    <rPh sb="1" eb="2">
      <t>ニン</t>
    </rPh>
    <rPh sb="3" eb="5">
      <t>シュッチョウ</t>
    </rPh>
    <rPh sb="8" eb="9">
      <t>ニン</t>
    </rPh>
    <rPh sb="10" eb="11">
      <t>ベツ</t>
    </rPh>
    <rPh sb="11" eb="12">
      <t>キン</t>
    </rPh>
    <phoneticPr fontId="2"/>
  </si>
  <si>
    <r>
      <t>2人共に「</t>
    </r>
    <r>
      <rPr>
        <b/>
        <sz val="14"/>
        <color rgb="FFFF0000"/>
        <rFont val="ＭＳ 明朝"/>
        <family val="1"/>
        <charset val="128"/>
      </rPr>
      <t>出張</t>
    </r>
    <r>
      <rPr>
        <sz val="10"/>
        <color rgb="FFFF0000"/>
        <rFont val="ＭＳ 明朝"/>
        <family val="2"/>
        <charset val="128"/>
      </rPr>
      <t>」</t>
    </r>
    <rPh sb="1" eb="2">
      <t>ニン</t>
    </rPh>
    <rPh sb="2" eb="3">
      <t>トモ</t>
    </rPh>
    <rPh sb="5" eb="7">
      <t>シュッチョウ</t>
    </rPh>
    <phoneticPr fontId="2"/>
  </si>
  <si>
    <t>出張地</t>
    <rPh sb="0" eb="3">
      <t>シュッチョウチ</t>
    </rPh>
    <phoneticPr fontId="2"/>
  </si>
  <si>
    <t>(起点）</t>
    <rPh sb="1" eb="3">
      <t>キテン</t>
    </rPh>
    <phoneticPr fontId="2"/>
  </si>
  <si>
    <t>水成川</t>
    <rPh sb="0" eb="3">
      <t>ミズナリガワ</t>
    </rPh>
    <phoneticPr fontId="2"/>
  </si>
  <si>
    <t>2km以上</t>
    <rPh sb="3" eb="5">
      <t>イジョウ</t>
    </rPh>
    <phoneticPr fontId="2"/>
  </si>
  <si>
    <t>別勤</t>
    <rPh sb="0" eb="1">
      <t>ベツ</t>
    </rPh>
    <rPh sb="1" eb="2">
      <t>キン</t>
    </rPh>
    <phoneticPr fontId="2"/>
  </si>
  <si>
    <t>用務先</t>
    <rPh sb="0" eb="2">
      <t>ヨウム</t>
    </rPh>
    <rPh sb="2" eb="3">
      <t>サキ</t>
    </rPh>
    <phoneticPr fontId="2"/>
  </si>
  <si>
    <t>2km未満</t>
    <rPh sb="3" eb="5">
      <t>ミマン</t>
    </rPh>
    <phoneticPr fontId="2"/>
  </si>
  <si>
    <t>第１号様式</t>
    <rPh sb="0" eb="1">
      <t>ダイ</t>
    </rPh>
    <rPh sb="2" eb="3">
      <t>ゴウ</t>
    </rPh>
    <rPh sb="3" eb="5">
      <t>ヨウシキ</t>
    </rPh>
    <phoneticPr fontId="30"/>
  </si>
  <si>
    <t>駐車場利用承認簿</t>
    <rPh sb="0" eb="3">
      <t>チュウシャジョウ</t>
    </rPh>
    <rPh sb="3" eb="5">
      <t>リヨウ</t>
    </rPh>
    <rPh sb="5" eb="7">
      <t>ショウニン</t>
    </rPh>
    <rPh sb="7" eb="8">
      <t>ボ</t>
    </rPh>
    <phoneticPr fontId="30"/>
  </si>
  <si>
    <t>決　　　裁</t>
    <rPh sb="0" eb="1">
      <t>ケツ</t>
    </rPh>
    <rPh sb="4" eb="5">
      <t>サイ</t>
    </rPh>
    <phoneticPr fontId="30"/>
  </si>
  <si>
    <t>使用月日</t>
    <rPh sb="0" eb="2">
      <t>シヨウ</t>
    </rPh>
    <rPh sb="2" eb="4">
      <t>ガッピ</t>
    </rPh>
    <phoneticPr fontId="30"/>
  </si>
  <si>
    <t>時　間</t>
    <rPh sb="0" eb="1">
      <t>トキ</t>
    </rPh>
    <rPh sb="2" eb="3">
      <t>アイダ</t>
    </rPh>
    <phoneticPr fontId="30"/>
  </si>
  <si>
    <t>場　所</t>
    <rPh sb="0" eb="1">
      <t>バ</t>
    </rPh>
    <rPh sb="2" eb="3">
      <t>ショ</t>
    </rPh>
    <phoneticPr fontId="30"/>
  </si>
  <si>
    <t>用　務</t>
    <rPh sb="0" eb="1">
      <t>ヨウ</t>
    </rPh>
    <rPh sb="2" eb="3">
      <t>ツトム</t>
    </rPh>
    <phoneticPr fontId="2"/>
  </si>
  <si>
    <t>用　務</t>
    <rPh sb="0" eb="1">
      <t>ヨウ</t>
    </rPh>
    <rPh sb="2" eb="3">
      <t>ツトム</t>
    </rPh>
    <phoneticPr fontId="30"/>
  </si>
  <si>
    <t>駐車場を利用する理由</t>
    <rPh sb="0" eb="3">
      <t>チュウシャジョウ</t>
    </rPh>
    <rPh sb="4" eb="6">
      <t>リヨウ</t>
    </rPh>
    <rPh sb="8" eb="10">
      <t>リユウ</t>
    </rPh>
    <phoneticPr fontId="30"/>
  </si>
  <si>
    <t>申出者</t>
    <rPh sb="0" eb="3">
      <t>モウシデシャ</t>
    </rPh>
    <phoneticPr fontId="30"/>
  </si>
  <si>
    <t>校長</t>
    <rPh sb="0" eb="2">
      <t>コウチョウ</t>
    </rPh>
    <phoneticPr fontId="2"/>
  </si>
  <si>
    <t>校長</t>
    <rPh sb="0" eb="2">
      <t>コウチョウ</t>
    </rPh>
    <phoneticPr fontId="30"/>
  </si>
  <si>
    <t>教頭</t>
    <rPh sb="0" eb="2">
      <t>キョウトウ</t>
    </rPh>
    <phoneticPr fontId="2"/>
  </si>
  <si>
    <t>教頭</t>
    <rPh sb="0" eb="2">
      <t>キョウトウ</t>
    </rPh>
    <phoneticPr fontId="30"/>
  </si>
  <si>
    <t>(詳細に記載すること)</t>
    <rPh sb="1" eb="3">
      <t>ショウサイ</t>
    </rPh>
    <rPh sb="4" eb="6">
      <t>キサイ</t>
    </rPh>
    <phoneticPr fontId="30"/>
  </si>
  <si>
    <t>時</t>
    <rPh sb="0" eb="1">
      <t>ジ</t>
    </rPh>
    <phoneticPr fontId="2"/>
  </si>
  <si>
    <t>時</t>
    <rPh sb="0" eb="1">
      <t>ジ</t>
    </rPh>
    <phoneticPr fontId="30"/>
  </si>
  <si>
    <t>分</t>
    <rPh sb="0" eb="1">
      <t>フン</t>
    </rPh>
    <phoneticPr fontId="30"/>
  </si>
  <si>
    <t>～</t>
    <phoneticPr fontId="30"/>
  </si>
  <si>
    <t>～</t>
    <phoneticPr fontId="30"/>
  </si>
  <si>
    <t>有料道路利用承認簿</t>
    <rPh sb="0" eb="2">
      <t>ユウリョウ</t>
    </rPh>
    <rPh sb="2" eb="4">
      <t>ドウロ</t>
    </rPh>
    <rPh sb="4" eb="6">
      <t>リヨウ</t>
    </rPh>
    <rPh sb="6" eb="8">
      <t>ショウニン</t>
    </rPh>
    <rPh sb="8" eb="9">
      <t>ボ</t>
    </rPh>
    <phoneticPr fontId="30"/>
  </si>
  <si>
    <t>有料道路を利用する理由</t>
    <rPh sb="0" eb="2">
      <t>ユウリョウ</t>
    </rPh>
    <rPh sb="2" eb="4">
      <t>ドウロ</t>
    </rPh>
    <rPh sb="5" eb="7">
      <t>リヨウ</t>
    </rPh>
    <rPh sb="9" eb="11">
      <t>リユウ</t>
    </rPh>
    <phoneticPr fontId="30"/>
  </si>
  <si>
    <t>ＩＣ</t>
    <phoneticPr fontId="30"/>
  </si>
  <si>
    <t>渡船利用承認簿</t>
    <rPh sb="0" eb="1">
      <t>ワタ</t>
    </rPh>
    <rPh sb="1" eb="2">
      <t>フネ</t>
    </rPh>
    <rPh sb="2" eb="4">
      <t>リヨウ</t>
    </rPh>
    <rPh sb="4" eb="6">
      <t>ショウニン</t>
    </rPh>
    <rPh sb="6" eb="7">
      <t>ボ</t>
    </rPh>
    <phoneticPr fontId="30"/>
  </si>
  <si>
    <t>渡船を利用する理由</t>
    <rPh sb="0" eb="1">
      <t>ワタ</t>
    </rPh>
    <rPh sb="1" eb="2">
      <t>フネ</t>
    </rPh>
    <rPh sb="3" eb="5">
      <t>リヨウ</t>
    </rPh>
    <rPh sb="7" eb="9">
      <t>リユウ</t>
    </rPh>
    <phoneticPr fontId="30"/>
  </si>
  <si>
    <t>港</t>
    <rPh sb="0" eb="1">
      <t>ミナト</t>
    </rPh>
    <phoneticPr fontId="2"/>
  </si>
  <si>
    <t>第1号様式</t>
    <rPh sb="0" eb="1">
      <t>ダイ</t>
    </rPh>
    <rPh sb="2" eb="3">
      <t>ゴウ</t>
    </rPh>
    <rPh sb="3" eb="5">
      <t>ヨウシキ</t>
    </rPh>
    <phoneticPr fontId="2"/>
  </si>
  <si>
    <t>南九州市立</t>
    <rPh sb="0" eb="3">
      <t>ミナミキュウシュウ</t>
    </rPh>
    <rPh sb="3" eb="5">
      <t>シリツ</t>
    </rPh>
    <phoneticPr fontId="2"/>
  </si>
  <si>
    <t>学校長殿</t>
    <rPh sb="0" eb="3">
      <t>ガッコウチョウ</t>
    </rPh>
    <rPh sb="3" eb="4">
      <t>ドノ</t>
    </rPh>
    <phoneticPr fontId="2"/>
  </si>
  <si>
    <t>月</t>
    <rPh sb="0" eb="1">
      <t>ガツ</t>
    </rPh>
    <phoneticPr fontId="2"/>
  </si>
  <si>
    <t>年</t>
    <rPh sb="0" eb="1">
      <t>ネン</t>
    </rPh>
    <phoneticPr fontId="2"/>
  </si>
  <si>
    <t>平成</t>
    <rPh sb="0" eb="2">
      <t>ヘイセイ</t>
    </rPh>
    <phoneticPr fontId="2"/>
  </si>
  <si>
    <t>職名</t>
    <rPh sb="0" eb="2">
      <t>ショクメイ</t>
    </rPh>
    <phoneticPr fontId="2"/>
  </si>
  <si>
    <t>氏名</t>
    <rPh sb="0" eb="2">
      <t>シメイ</t>
    </rPh>
    <phoneticPr fontId="2"/>
  </si>
  <si>
    <t>㊞</t>
    <phoneticPr fontId="2"/>
  </si>
  <si>
    <t>タクシーの使用に関する申出書</t>
    <rPh sb="5" eb="7">
      <t>シヨウ</t>
    </rPh>
    <rPh sb="8" eb="9">
      <t>カン</t>
    </rPh>
    <rPh sb="11" eb="14">
      <t>モウシデショ</t>
    </rPh>
    <phoneticPr fontId="2"/>
  </si>
  <si>
    <t>乗車地点</t>
    <rPh sb="0" eb="2">
      <t>ジョウシャ</t>
    </rPh>
    <rPh sb="2" eb="4">
      <t>チテン</t>
    </rPh>
    <phoneticPr fontId="2"/>
  </si>
  <si>
    <t>降車地点</t>
    <rPh sb="0" eb="2">
      <t>コウシャ</t>
    </rPh>
    <rPh sb="2" eb="4">
      <t>チテン</t>
    </rPh>
    <phoneticPr fontId="2"/>
  </si>
  <si>
    <t>距離(概算）</t>
    <rPh sb="0" eb="2">
      <t>キョリ</t>
    </rPh>
    <rPh sb="3" eb="5">
      <t>ガイサン</t>
    </rPh>
    <phoneticPr fontId="2"/>
  </si>
  <si>
    <t>やむを得ない事情</t>
    <rPh sb="3" eb="4">
      <t>エ</t>
    </rPh>
    <rPh sb="6" eb="8">
      <t>ジジョウ</t>
    </rPh>
    <phoneticPr fontId="2"/>
  </si>
  <si>
    <t>□</t>
    <phoneticPr fontId="2"/>
  </si>
  <si>
    <t>天災，事故等のために，交通機関の運行が中止されている区間の使用</t>
    <rPh sb="0" eb="2">
      <t>テンサイ</t>
    </rPh>
    <rPh sb="3" eb="5">
      <t>ジコ</t>
    </rPh>
    <rPh sb="5" eb="6">
      <t>トウ</t>
    </rPh>
    <rPh sb="11" eb="13">
      <t>コウツウ</t>
    </rPh>
    <rPh sb="13" eb="15">
      <t>キカン</t>
    </rPh>
    <rPh sb="16" eb="18">
      <t>ウンコウ</t>
    </rPh>
    <rPh sb="19" eb="21">
      <t>チュウシ</t>
    </rPh>
    <rPh sb="26" eb="28">
      <t>クカン</t>
    </rPh>
    <rPh sb="29" eb="31">
      <t>シヨウ</t>
    </rPh>
    <phoneticPr fontId="2"/>
  </si>
  <si>
    <t>歩行に障害のある職員の使用</t>
    <rPh sb="0" eb="2">
      <t>ホコウ</t>
    </rPh>
    <rPh sb="3" eb="5">
      <t>ショウガイ</t>
    </rPh>
    <rPh sb="8" eb="10">
      <t>ショクイン</t>
    </rPh>
    <rPh sb="11" eb="13">
      <t>シヨウ</t>
    </rPh>
    <phoneticPr fontId="2"/>
  </si>
  <si>
    <t>類する事情による使用</t>
    <rPh sb="0" eb="1">
      <t>ルイ</t>
    </rPh>
    <rPh sb="3" eb="5">
      <t>ジジョウ</t>
    </rPh>
    <rPh sb="8" eb="10">
      <t>シヨウ</t>
    </rPh>
    <phoneticPr fontId="2"/>
  </si>
  <si>
    <t>公務の遂行上の</t>
    <rPh sb="0" eb="2">
      <t>コウム</t>
    </rPh>
    <rPh sb="3" eb="5">
      <t>スイコウ</t>
    </rPh>
    <rPh sb="5" eb="6">
      <t>ジョウ</t>
    </rPh>
    <phoneticPr fontId="2"/>
  </si>
  <si>
    <t>必要</t>
    <rPh sb="0" eb="2">
      <t>ヒツヨウ</t>
    </rPh>
    <phoneticPr fontId="2"/>
  </si>
  <si>
    <t>夜間に用務が終了し，タクシー以外に帰校又は帰宅(出張先の帰宿を含む。）の交通手段がないため。</t>
    <rPh sb="0" eb="2">
      <t>ヤカン</t>
    </rPh>
    <rPh sb="3" eb="5">
      <t>ヨウム</t>
    </rPh>
    <rPh sb="6" eb="8">
      <t>シュウリョウ</t>
    </rPh>
    <rPh sb="14" eb="16">
      <t>イガイ</t>
    </rPh>
    <rPh sb="17" eb="19">
      <t>キコウ</t>
    </rPh>
    <rPh sb="19" eb="20">
      <t>マタ</t>
    </rPh>
    <rPh sb="21" eb="23">
      <t>キタク</t>
    </rPh>
    <rPh sb="24" eb="27">
      <t>シュッチョウサキ</t>
    </rPh>
    <rPh sb="28" eb="30">
      <t>キシュク</t>
    </rPh>
    <rPh sb="31" eb="32">
      <t>フク</t>
    </rPh>
    <rPh sb="36" eb="38">
      <t>コウツウ</t>
    </rPh>
    <rPh sb="38" eb="40">
      <t>シュダン</t>
    </rPh>
    <phoneticPr fontId="2"/>
  </si>
  <si>
    <t>交通機関の乗継ぎ便の使用では，旅行期間が1泊1日以上増えるため</t>
    <rPh sb="0" eb="2">
      <t>コウツウ</t>
    </rPh>
    <rPh sb="2" eb="4">
      <t>キカン</t>
    </rPh>
    <rPh sb="5" eb="6">
      <t>ノ</t>
    </rPh>
    <rPh sb="6" eb="7">
      <t>ツ</t>
    </rPh>
    <rPh sb="8" eb="9">
      <t>ビン</t>
    </rPh>
    <rPh sb="10" eb="12">
      <t>シヨウ</t>
    </rPh>
    <rPh sb="15" eb="17">
      <t>リョコウ</t>
    </rPh>
    <rPh sb="17" eb="19">
      <t>キカン</t>
    </rPh>
    <rPh sb="21" eb="22">
      <t>パク</t>
    </rPh>
    <rPh sb="23" eb="24">
      <t>ニチ</t>
    </rPh>
    <rPh sb="24" eb="26">
      <t>イジョウ</t>
    </rPh>
    <rPh sb="26" eb="27">
      <t>フ</t>
    </rPh>
    <phoneticPr fontId="2"/>
  </si>
  <si>
    <t>出張地において，限られた時間（　　：　　～　　：　　）内に，複数の用務先を訪問しなければならないため。</t>
    <rPh sb="0" eb="3">
      <t>シュッチョウチ</t>
    </rPh>
    <rPh sb="8" eb="9">
      <t>カギ</t>
    </rPh>
    <rPh sb="12" eb="14">
      <t>ジカン</t>
    </rPh>
    <rPh sb="27" eb="28">
      <t>ナイ</t>
    </rPh>
    <rPh sb="30" eb="32">
      <t>フクスウ</t>
    </rPh>
    <rPh sb="33" eb="35">
      <t>ヨウム</t>
    </rPh>
    <rPh sb="35" eb="36">
      <t>サキ</t>
    </rPh>
    <rPh sb="37" eb="39">
      <t>ホウモン</t>
    </rPh>
    <phoneticPr fontId="2"/>
  </si>
  <si>
    <t>出張先から直ちに帰校しないと，業務の管理運営に著しい支障があるため。</t>
    <rPh sb="0" eb="3">
      <t>シュッチョウサキ</t>
    </rPh>
    <rPh sb="5" eb="6">
      <t>タダ</t>
    </rPh>
    <rPh sb="8" eb="10">
      <t>キコウ</t>
    </rPh>
    <rPh sb="15" eb="17">
      <t>ギョウム</t>
    </rPh>
    <rPh sb="18" eb="20">
      <t>カンリ</t>
    </rPh>
    <rPh sb="20" eb="22">
      <t>ウンエイ</t>
    </rPh>
    <rPh sb="23" eb="24">
      <t>イチジル</t>
    </rPh>
    <rPh sb="26" eb="28">
      <t>シショウ</t>
    </rPh>
    <phoneticPr fontId="2"/>
  </si>
  <si>
    <t>同乗する職員の</t>
    <rPh sb="0" eb="2">
      <t>ドウジョウ</t>
    </rPh>
    <rPh sb="4" eb="6">
      <t>ショクイン</t>
    </rPh>
    <phoneticPr fontId="2"/>
  </si>
  <si>
    <t>有無</t>
    <rPh sb="0" eb="2">
      <t>ウム</t>
    </rPh>
    <phoneticPr fontId="2"/>
  </si>
  <si>
    <t>同乗者なし</t>
    <rPh sb="0" eb="3">
      <t>ドウジョウシャ</t>
    </rPh>
    <phoneticPr fontId="2"/>
  </si>
  <si>
    <t>同乗者あり</t>
    <rPh sb="0" eb="3">
      <t>ドウジョウシャ</t>
    </rPh>
    <phoneticPr fontId="2"/>
  </si>
  <si>
    <t>同乗</t>
    <rPh sb="0" eb="2">
      <t>ドウジョウ</t>
    </rPh>
    <phoneticPr fontId="2"/>
  </si>
  <si>
    <t>する</t>
    <phoneticPr fontId="2"/>
  </si>
  <si>
    <t>職員</t>
    <rPh sb="0" eb="2">
      <t>ショクイン</t>
    </rPh>
    <phoneticPr fontId="2"/>
  </si>
  <si>
    <t>学校名</t>
    <rPh sb="0" eb="3">
      <t>ガッコウメイ</t>
    </rPh>
    <phoneticPr fontId="2"/>
  </si>
  <si>
    <t>備考</t>
    <rPh sb="0" eb="2">
      <t>ビコウ</t>
    </rPh>
    <phoneticPr fontId="2"/>
  </si>
  <si>
    <t>使用</t>
    <rPh sb="0" eb="2">
      <t>シヨウ</t>
    </rPh>
    <phoneticPr fontId="2"/>
  </si>
  <si>
    <t>区間</t>
    <rPh sb="0" eb="2">
      <t>クカン</t>
    </rPh>
    <phoneticPr fontId="2"/>
  </si>
  <si>
    <t>使　用　日</t>
    <rPh sb="0" eb="1">
      <t>シ</t>
    </rPh>
    <rPh sb="2" eb="3">
      <t>ヨウ</t>
    </rPh>
    <rPh sb="4" eb="5">
      <t>ヒ</t>
    </rPh>
    <phoneticPr fontId="2"/>
  </si>
  <si>
    <t>使 用 時 間</t>
    <rPh sb="0" eb="1">
      <t>シ</t>
    </rPh>
    <rPh sb="2" eb="3">
      <t>ヨウ</t>
    </rPh>
    <rPh sb="4" eb="5">
      <t>ジ</t>
    </rPh>
    <rPh sb="6" eb="7">
      <t>アイダ</t>
    </rPh>
    <phoneticPr fontId="2"/>
  </si>
  <si>
    <t>分頃から</t>
    <rPh sb="0" eb="1">
      <t>フン</t>
    </rPh>
    <rPh sb="1" eb="2">
      <t>コロ</t>
    </rPh>
    <phoneticPr fontId="2"/>
  </si>
  <si>
    <t>分頃まで</t>
    <rPh sb="0" eb="1">
      <t>フン</t>
    </rPh>
    <rPh sb="1" eb="2">
      <t>コロ</t>
    </rPh>
    <phoneticPr fontId="2"/>
  </si>
  <si>
    <t>都道府県</t>
    <rPh sb="0" eb="4">
      <t>トドウフケン</t>
    </rPh>
    <phoneticPr fontId="2"/>
  </si>
  <si>
    <t>区市町村</t>
    <rPh sb="0" eb="1">
      <t>ク</t>
    </rPh>
    <rPh sb="1" eb="4">
      <t>シチョウソン</t>
    </rPh>
    <phoneticPr fontId="2"/>
  </si>
  <si>
    <t>地点</t>
    <rPh sb="0" eb="2">
      <t>チテン</t>
    </rPh>
    <phoneticPr fontId="2"/>
  </si>
  <si>
    <t>　出張におけるタクシーの使用について，次のとおり，やむを得ない事情により，公務の遂行上，使用するものであることを申出ます。</t>
    <rPh sb="1" eb="3">
      <t>シュッチョウ</t>
    </rPh>
    <rPh sb="12" eb="14">
      <t>シヨウ</t>
    </rPh>
    <rPh sb="19" eb="20">
      <t>ツギ</t>
    </rPh>
    <rPh sb="28" eb="29">
      <t>エ</t>
    </rPh>
    <rPh sb="31" eb="33">
      <t>ジジョウ</t>
    </rPh>
    <rPh sb="37" eb="39">
      <t>コウム</t>
    </rPh>
    <rPh sb="40" eb="42">
      <t>スイコウ</t>
    </rPh>
    <rPh sb="42" eb="43">
      <t>ジョウ</t>
    </rPh>
    <rPh sb="44" eb="46">
      <t>シヨウ</t>
    </rPh>
    <rPh sb="56" eb="57">
      <t>モウ</t>
    </rPh>
    <rPh sb="57" eb="58">
      <t>デ</t>
    </rPh>
    <phoneticPr fontId="2"/>
  </si>
  <si>
    <t>料金(概算)</t>
    <rPh sb="0" eb="2">
      <t>リョウキン</t>
    </rPh>
    <rPh sb="3" eb="5">
      <t>ガイサン</t>
    </rPh>
    <phoneticPr fontId="2"/>
  </si>
  <si>
    <t>円</t>
    <rPh sb="0" eb="1">
      <t>エン</t>
    </rPh>
    <phoneticPr fontId="2"/>
  </si>
  <si>
    <t>担当者</t>
    <rPh sb="0" eb="3">
      <t>タントウシャ</t>
    </rPh>
    <phoneticPr fontId="2"/>
  </si>
  <si>
    <t>　　月　　日</t>
    <rPh sb="2" eb="3">
      <t>ツキ</t>
    </rPh>
    <rPh sb="5" eb="6">
      <t>ヒ</t>
    </rPh>
    <phoneticPr fontId="2"/>
  </si>
  <si>
    <t>　月　　日</t>
    <rPh sb="1" eb="2">
      <t>ツキ</t>
    </rPh>
    <rPh sb="4" eb="5">
      <t>ヒ</t>
    </rPh>
    <phoneticPr fontId="2"/>
  </si>
  <si>
    <t>承　認</t>
    <rPh sb="0" eb="1">
      <t>ショウ</t>
    </rPh>
    <rPh sb="2" eb="3">
      <t>ニン</t>
    </rPh>
    <phoneticPr fontId="2"/>
  </si>
  <si>
    <t>※承認欄は，適宜補正して差し支えない。</t>
    <rPh sb="1" eb="3">
      <t>ショウニン</t>
    </rPh>
    <rPh sb="3" eb="4">
      <t>ラン</t>
    </rPh>
    <rPh sb="6" eb="8">
      <t>テキギ</t>
    </rPh>
    <rPh sb="8" eb="10">
      <t>ホセイ</t>
    </rPh>
    <rPh sb="12" eb="13">
      <t>サ</t>
    </rPh>
    <rPh sb="14" eb="15">
      <t>ツカ</t>
    </rPh>
    <phoneticPr fontId="2"/>
  </si>
  <si>
    <t>決　裁　回　議</t>
    <rPh sb="0" eb="1">
      <t>ケツ</t>
    </rPh>
    <rPh sb="2" eb="3">
      <t>サイ</t>
    </rPh>
    <rPh sb="4" eb="5">
      <t>カイ</t>
    </rPh>
    <rPh sb="6" eb="7">
      <t>ギ</t>
    </rPh>
    <phoneticPr fontId="2"/>
  </si>
  <si>
    <t>決 裁 日</t>
    <rPh sb="0" eb="1">
      <t>ケツ</t>
    </rPh>
    <rPh sb="2" eb="3">
      <t>サイ</t>
    </rPh>
    <rPh sb="4" eb="5">
      <t>ヒ</t>
    </rPh>
    <phoneticPr fontId="2"/>
  </si>
  <si>
    <t>受 付 日</t>
    <rPh sb="0" eb="1">
      <t>ウケ</t>
    </rPh>
    <rPh sb="2" eb="3">
      <t>ツキ</t>
    </rPh>
    <rPh sb="4" eb="5">
      <t>ヒ</t>
    </rPh>
    <phoneticPr fontId="2"/>
  </si>
  <si>
    <t>(表面）</t>
    <rPh sb="1" eb="2">
      <t>オモテ</t>
    </rPh>
    <rPh sb="2" eb="3">
      <t>メン</t>
    </rPh>
    <phoneticPr fontId="2"/>
  </si>
  <si>
    <t>(裏面）</t>
    <rPh sb="1" eb="3">
      <t>リメン</t>
    </rPh>
    <phoneticPr fontId="2"/>
  </si>
  <si>
    <t>記入上の留意事項</t>
    <rPh sb="0" eb="2">
      <t>キニュウ</t>
    </rPh>
    <rPh sb="2" eb="3">
      <t>ジョウ</t>
    </rPh>
    <rPh sb="4" eb="6">
      <t>リュウイ</t>
    </rPh>
    <rPh sb="6" eb="8">
      <t>ジコウ</t>
    </rPh>
    <phoneticPr fontId="2"/>
  </si>
  <si>
    <t>　なお，大字名が不明な場合には，「○○駅前」，「○○交差点」，「○○ビル前」等当該地点が特定できる記載で差し支えないこと。</t>
    <rPh sb="4" eb="6">
      <t>オオアザ</t>
    </rPh>
    <rPh sb="6" eb="7">
      <t>メイ</t>
    </rPh>
    <rPh sb="8" eb="10">
      <t>フメイ</t>
    </rPh>
    <rPh sb="11" eb="13">
      <t>バアイ</t>
    </rPh>
    <rPh sb="19" eb="21">
      <t>エキマエ</t>
    </rPh>
    <rPh sb="26" eb="29">
      <t>コウサテン</t>
    </rPh>
    <rPh sb="36" eb="37">
      <t>マエ</t>
    </rPh>
    <rPh sb="38" eb="39">
      <t>トウ</t>
    </rPh>
    <rPh sb="39" eb="41">
      <t>トウガイ</t>
    </rPh>
    <rPh sb="41" eb="43">
      <t>チテン</t>
    </rPh>
    <rPh sb="44" eb="46">
      <t>トクテイ</t>
    </rPh>
    <rPh sb="49" eb="51">
      <t>キサイ</t>
    </rPh>
    <rPh sb="52" eb="53">
      <t>サ</t>
    </rPh>
    <rPh sb="54" eb="55">
      <t>ツカ</t>
    </rPh>
    <phoneticPr fontId="2"/>
  </si>
  <si>
    <t>　「距離(概算）」及び「料金(概算）」については，地図等によりわかり得る範囲で記入すること。</t>
    <rPh sb="2" eb="4">
      <t>キョリ</t>
    </rPh>
    <rPh sb="5" eb="7">
      <t>ガイサン</t>
    </rPh>
    <rPh sb="9" eb="10">
      <t>オヨ</t>
    </rPh>
    <rPh sb="12" eb="14">
      <t>リョウキン</t>
    </rPh>
    <rPh sb="15" eb="17">
      <t>ガイサン</t>
    </rPh>
    <rPh sb="25" eb="27">
      <t>チズ</t>
    </rPh>
    <rPh sb="27" eb="28">
      <t>トウ</t>
    </rPh>
    <rPh sb="34" eb="35">
      <t>ウ</t>
    </rPh>
    <rPh sb="36" eb="38">
      <t>ハンイ</t>
    </rPh>
    <rPh sb="39" eb="41">
      <t>キニュウ</t>
    </rPh>
    <phoneticPr fontId="2"/>
  </si>
  <si>
    <t>　「やむを得ない事情」が，「類する事情による使用」に該当する場合には，（　　　)内に，具体的な理由を記入すること。</t>
    <rPh sb="5" eb="6">
      <t>エ</t>
    </rPh>
    <rPh sb="8" eb="10">
      <t>ジジョウ</t>
    </rPh>
    <rPh sb="14" eb="15">
      <t>ルイ</t>
    </rPh>
    <rPh sb="17" eb="19">
      <t>ジジョウ</t>
    </rPh>
    <rPh sb="22" eb="24">
      <t>シヨウ</t>
    </rPh>
    <rPh sb="26" eb="28">
      <t>ガイトウ</t>
    </rPh>
    <rPh sb="30" eb="32">
      <t>バアイ</t>
    </rPh>
    <rPh sb="40" eb="41">
      <t>ナイ</t>
    </rPh>
    <rPh sb="43" eb="46">
      <t>グタイテキ</t>
    </rPh>
    <rPh sb="47" eb="49">
      <t>リユウ</t>
    </rPh>
    <rPh sb="50" eb="52">
      <t>キニュウ</t>
    </rPh>
    <phoneticPr fontId="2"/>
  </si>
  <si>
    <t>　「公務の遂行上の必要」が，「その他」に該当する場合には，（　　　）に，出張先において，公務の遂行上，タクシーを使用せざるを得ない理由を具体的に記入すること。</t>
    <rPh sb="2" eb="4">
      <t>コウム</t>
    </rPh>
    <rPh sb="5" eb="7">
      <t>スイコウ</t>
    </rPh>
    <rPh sb="7" eb="8">
      <t>ジョウ</t>
    </rPh>
    <rPh sb="9" eb="11">
      <t>ヒツヨウ</t>
    </rPh>
    <rPh sb="17" eb="18">
      <t>タ</t>
    </rPh>
    <rPh sb="20" eb="22">
      <t>ガイトウ</t>
    </rPh>
    <rPh sb="24" eb="26">
      <t>バアイ</t>
    </rPh>
    <rPh sb="36" eb="39">
      <t>シュッチョウサキ</t>
    </rPh>
    <rPh sb="44" eb="46">
      <t>コウム</t>
    </rPh>
    <rPh sb="47" eb="49">
      <t>スイコウ</t>
    </rPh>
    <rPh sb="49" eb="50">
      <t>ジョウ</t>
    </rPh>
    <rPh sb="56" eb="58">
      <t>シヨウ</t>
    </rPh>
    <rPh sb="62" eb="63">
      <t>エ</t>
    </rPh>
    <rPh sb="65" eb="67">
      <t>リユウ</t>
    </rPh>
    <rPh sb="68" eb="71">
      <t>グタイテキ</t>
    </rPh>
    <rPh sb="72" eb="74">
      <t>キニュウ</t>
    </rPh>
    <phoneticPr fontId="2"/>
  </si>
  <si>
    <t>　タクシーの使用区間において，同乗する職員(途中で乗降する者を含む。）がいる場合には，当該職員の「学校名」，「職名」及び「氏名」を記入すること。</t>
    <rPh sb="6" eb="8">
      <t>シヨウ</t>
    </rPh>
    <rPh sb="8" eb="10">
      <t>クカン</t>
    </rPh>
    <rPh sb="15" eb="17">
      <t>ドウジョウ</t>
    </rPh>
    <rPh sb="19" eb="21">
      <t>ショクイン</t>
    </rPh>
    <rPh sb="22" eb="24">
      <t>トチュウ</t>
    </rPh>
    <rPh sb="25" eb="27">
      <t>ジョウコウ</t>
    </rPh>
    <rPh sb="29" eb="30">
      <t>モノ</t>
    </rPh>
    <rPh sb="31" eb="32">
      <t>フク</t>
    </rPh>
    <rPh sb="38" eb="40">
      <t>バアイ</t>
    </rPh>
    <rPh sb="43" eb="45">
      <t>トウガイ</t>
    </rPh>
    <rPh sb="45" eb="47">
      <t>ショクイン</t>
    </rPh>
    <rPh sb="49" eb="52">
      <t>ガッコウメイ</t>
    </rPh>
    <rPh sb="55" eb="57">
      <t>ショクメイ</t>
    </rPh>
    <rPh sb="58" eb="59">
      <t>オヨ</t>
    </rPh>
    <rPh sb="61" eb="63">
      <t>シメイ</t>
    </rPh>
    <rPh sb="65" eb="67">
      <t>キニュウ</t>
    </rPh>
    <phoneticPr fontId="2"/>
  </si>
  <si>
    <t>　なお，途中で乗降する職員については，備考欄に乗車区間を記入すること。</t>
    <rPh sb="4" eb="6">
      <t>トチュウ</t>
    </rPh>
    <rPh sb="7" eb="9">
      <t>ジョウコウ</t>
    </rPh>
    <rPh sb="11" eb="13">
      <t>ショクイン</t>
    </rPh>
    <rPh sb="19" eb="22">
      <t>ビコウラン</t>
    </rPh>
    <rPh sb="23" eb="25">
      <t>ジョウシャ</t>
    </rPh>
    <rPh sb="25" eb="27">
      <t>クカン</t>
    </rPh>
    <rPh sb="28" eb="30">
      <t>キニュウ</t>
    </rPh>
    <phoneticPr fontId="2"/>
  </si>
  <si>
    <t>　「タクシーの使用区間」の「乗車・降車地点」は，大字名まで記入すること。</t>
    <rPh sb="7" eb="9">
      <t>シヨウ</t>
    </rPh>
    <rPh sb="9" eb="11">
      <t>クカン</t>
    </rPh>
    <rPh sb="14" eb="16">
      <t>ジョウシャ</t>
    </rPh>
    <rPh sb="17" eb="19">
      <t>コウシャ</t>
    </rPh>
    <rPh sb="19" eb="21">
      <t>チテン</t>
    </rPh>
    <rPh sb="24" eb="26">
      <t>オオアザ</t>
    </rPh>
    <rPh sb="26" eb="27">
      <t>メイ</t>
    </rPh>
    <rPh sb="29" eb="31">
      <t>キニュウ</t>
    </rPh>
    <phoneticPr fontId="2"/>
  </si>
  <si>
    <t>↓協議書</t>
    <rPh sb="1" eb="4">
      <t>キョウギショ</t>
    </rPh>
    <phoneticPr fontId="2"/>
  </si>
  <si>
    <t>第2号様式</t>
    <rPh sb="0" eb="1">
      <t>ダイ</t>
    </rPh>
    <rPh sb="2" eb="3">
      <t>ゴウ</t>
    </rPh>
    <rPh sb="3" eb="5">
      <t>ヨウシキ</t>
    </rPh>
    <phoneticPr fontId="2"/>
  </si>
  <si>
    <t>殿</t>
    <rPh sb="0" eb="1">
      <t>ドノ</t>
    </rPh>
    <phoneticPr fontId="2"/>
  </si>
  <si>
    <t>学校長</t>
    <rPh sb="0" eb="3">
      <t>ガッコウチョウ</t>
    </rPh>
    <phoneticPr fontId="2"/>
  </si>
  <si>
    <t>出張におけるタクシーの使用の承認について（協議）</t>
    <rPh sb="0" eb="2">
      <t>シュッチョウ</t>
    </rPh>
    <rPh sb="11" eb="13">
      <t>シヨウ</t>
    </rPh>
    <rPh sb="14" eb="16">
      <t>ショウニン</t>
    </rPh>
    <rPh sb="21" eb="23">
      <t>キョウギ</t>
    </rPh>
    <phoneticPr fontId="2"/>
  </si>
  <si>
    <t>　このことについて，下記の職員に係るタクシーの使用の承認について協議します。</t>
    <rPh sb="10" eb="12">
      <t>カキ</t>
    </rPh>
    <rPh sb="13" eb="15">
      <t>ショクイン</t>
    </rPh>
    <rPh sb="16" eb="17">
      <t>カカ</t>
    </rPh>
    <rPh sb="23" eb="25">
      <t>シヨウ</t>
    </rPh>
    <rPh sb="26" eb="28">
      <t>ショウニン</t>
    </rPh>
    <rPh sb="32" eb="34">
      <t>キョウギ</t>
    </rPh>
    <phoneticPr fontId="2"/>
  </si>
  <si>
    <t>(学校名）</t>
    <rPh sb="1" eb="4">
      <t>ガッコウメイ</t>
    </rPh>
    <phoneticPr fontId="2"/>
  </si>
  <si>
    <t>(職名）</t>
    <rPh sb="1" eb="3">
      <t>ショクメイ</t>
    </rPh>
    <phoneticPr fontId="2"/>
  </si>
  <si>
    <t>(氏名）</t>
    <rPh sb="1" eb="3">
      <t>シメイ</t>
    </rPh>
    <phoneticPr fontId="2"/>
  </si>
  <si>
    <t>タクシーの使用日時</t>
    <rPh sb="5" eb="7">
      <t>シヨウ</t>
    </rPh>
    <rPh sb="7" eb="9">
      <t>ニチジ</t>
    </rPh>
    <phoneticPr fontId="2"/>
  </si>
  <si>
    <t>日（</t>
    <rPh sb="0" eb="1">
      <t>ニチ</t>
    </rPh>
    <phoneticPr fontId="2"/>
  </si>
  <si>
    <t>分頃まで）</t>
    <rPh sb="0" eb="1">
      <t>フン</t>
    </rPh>
    <rPh sb="1" eb="2">
      <t>コロ</t>
    </rPh>
    <phoneticPr fontId="2"/>
  </si>
  <si>
    <t>タクシーの使用区間</t>
    <rPh sb="5" eb="7">
      <t>シヨウ</t>
    </rPh>
    <rPh sb="7" eb="9">
      <t>クカン</t>
    </rPh>
    <phoneticPr fontId="2"/>
  </si>
  <si>
    <t>（乗車地点）</t>
    <rPh sb="1" eb="3">
      <t>ジョウシャ</t>
    </rPh>
    <rPh sb="3" eb="5">
      <t>チテン</t>
    </rPh>
    <phoneticPr fontId="2"/>
  </si>
  <si>
    <t>（降車地点）</t>
    <rPh sb="1" eb="3">
      <t>コウシャ</t>
    </rPh>
    <rPh sb="3" eb="5">
      <t>チテン</t>
    </rPh>
    <phoneticPr fontId="2"/>
  </si>
  <si>
    <t>タクシー運賃の額</t>
    <rPh sb="4" eb="6">
      <t>ウンチン</t>
    </rPh>
    <rPh sb="7" eb="8">
      <t>ガク</t>
    </rPh>
    <phoneticPr fontId="2"/>
  </si>
  <si>
    <t>(1)</t>
    <phoneticPr fontId="2"/>
  </si>
  <si>
    <t>(2)</t>
    <phoneticPr fontId="2"/>
  </si>
  <si>
    <t>申出書の写し</t>
    <rPh sb="0" eb="3">
      <t>モウシデショ</t>
    </rPh>
    <rPh sb="4" eb="5">
      <t>ウツ</t>
    </rPh>
    <phoneticPr fontId="2"/>
  </si>
  <si>
    <t>会議開催等通知等の写し</t>
    <rPh sb="0" eb="2">
      <t>カイギ</t>
    </rPh>
    <rPh sb="2" eb="4">
      <t>カイサイ</t>
    </rPh>
    <rPh sb="4" eb="5">
      <t>トウ</t>
    </rPh>
    <rPh sb="5" eb="7">
      <t>ツウチ</t>
    </rPh>
    <rPh sb="7" eb="8">
      <t>トウ</t>
    </rPh>
    <rPh sb="9" eb="10">
      <t>ウツ</t>
    </rPh>
    <phoneticPr fontId="2"/>
  </si>
  <si>
    <t>用　　　務</t>
    <rPh sb="0" eb="1">
      <t>ヨウ</t>
    </rPh>
    <rPh sb="4" eb="5">
      <t>ツトム</t>
    </rPh>
    <phoneticPr fontId="2"/>
  </si>
  <si>
    <t>←協議書</t>
    <rPh sb="1" eb="4">
      <t>キョウギショ</t>
    </rPh>
    <phoneticPr fontId="2"/>
  </si>
  <si>
    <t>旅費支給に係る経費明細書</t>
    <rPh sb="0" eb="2">
      <t>リョヒ</t>
    </rPh>
    <rPh sb="2" eb="4">
      <t>シキュウ</t>
    </rPh>
    <rPh sb="5" eb="6">
      <t>カカ</t>
    </rPh>
    <rPh sb="7" eb="9">
      <t>ケイヒ</t>
    </rPh>
    <rPh sb="9" eb="12">
      <t>メイサイショ</t>
    </rPh>
    <phoneticPr fontId="14"/>
  </si>
  <si>
    <t>○　学校名</t>
    <rPh sb="2" eb="5">
      <t>ガッコウメイ</t>
    </rPh>
    <phoneticPr fontId="14"/>
  </si>
  <si>
    <t>：</t>
    <phoneticPr fontId="14"/>
  </si>
  <si>
    <t>○　旅行名</t>
    <rPh sb="2" eb="4">
      <t>リョコウ</t>
    </rPh>
    <rPh sb="4" eb="5">
      <t>メイ</t>
    </rPh>
    <phoneticPr fontId="14"/>
  </si>
  <si>
    <t>修学旅行</t>
    <rPh sb="0" eb="2">
      <t>シュウガク</t>
    </rPh>
    <rPh sb="2" eb="4">
      <t>リョコウ</t>
    </rPh>
    <phoneticPr fontId="14"/>
  </si>
  <si>
    <t>○　期　 間</t>
    <rPh sb="2" eb="3">
      <t>キ</t>
    </rPh>
    <rPh sb="5" eb="6">
      <t>アイダ</t>
    </rPh>
    <phoneticPr fontId="14"/>
  </si>
  <si>
    <t>～</t>
    <phoneticPr fontId="14"/>
  </si>
  <si>
    <t>2</t>
    <phoneticPr fontId="14"/>
  </si>
  <si>
    <t>3</t>
    <phoneticPr fontId="14"/>
  </si>
  <si>
    <t>経費内訳</t>
    <rPh sb="0" eb="2">
      <t>ケイヒ</t>
    </rPh>
    <rPh sb="2" eb="4">
      <t>ウチワケ</t>
    </rPh>
    <phoneticPr fontId="14"/>
  </si>
  <si>
    <t>月</t>
    <rPh sb="0" eb="1">
      <t>ガツ</t>
    </rPh>
    <phoneticPr fontId="14"/>
  </si>
  <si>
    <t>利用区間</t>
    <rPh sb="0" eb="2">
      <t>リヨウ</t>
    </rPh>
    <rPh sb="2" eb="4">
      <t>クカン</t>
    </rPh>
    <phoneticPr fontId="14"/>
  </si>
  <si>
    <t>→</t>
    <phoneticPr fontId="14"/>
  </si>
  <si>
    <t>運　賃</t>
    <rPh sb="0" eb="1">
      <t>ウン</t>
    </rPh>
    <rPh sb="2" eb="3">
      <t>チン</t>
    </rPh>
    <phoneticPr fontId="14"/>
  </si>
  <si>
    <t>（団体割引乗車券を利用した場合、割引後の運賃）</t>
    <rPh sb="1" eb="3">
      <t>ダンタイ</t>
    </rPh>
    <rPh sb="3" eb="5">
      <t>ワリビキ</t>
    </rPh>
    <rPh sb="5" eb="8">
      <t>ジョウシャケン</t>
    </rPh>
    <rPh sb="9" eb="11">
      <t>リヨウ</t>
    </rPh>
    <rPh sb="13" eb="15">
      <t>バアイ</t>
    </rPh>
    <rPh sb="16" eb="18">
      <t>ワリビキ</t>
    </rPh>
    <rPh sb="18" eb="19">
      <t>ゴ</t>
    </rPh>
    <rPh sb="20" eb="22">
      <t>ウンチン</t>
    </rPh>
    <phoneticPr fontId="14"/>
  </si>
  <si>
    <t>船　　賃</t>
    <rPh sb="0" eb="1">
      <t>フネ</t>
    </rPh>
    <rPh sb="3" eb="4">
      <t>チン</t>
    </rPh>
    <phoneticPr fontId="14"/>
  </si>
  <si>
    <t>船　賃</t>
    <rPh sb="0" eb="1">
      <t>フネ</t>
    </rPh>
    <rPh sb="2" eb="3">
      <t>チン</t>
    </rPh>
    <phoneticPr fontId="14"/>
  </si>
  <si>
    <t>宿泊料等</t>
    <rPh sb="0" eb="3">
      <t>シュクハクリョウ</t>
    </rPh>
    <rPh sb="3" eb="4">
      <t>トウ</t>
    </rPh>
    <phoneticPr fontId="14"/>
  </si>
  <si>
    <t>朝食料金</t>
    <rPh sb="0" eb="2">
      <t>チョウショク</t>
    </rPh>
    <rPh sb="2" eb="4">
      <t>リョウキン</t>
    </rPh>
    <phoneticPr fontId="14"/>
  </si>
  <si>
    <t>夕食料金</t>
    <rPh sb="0" eb="2">
      <t>ユウショク</t>
    </rPh>
    <rPh sb="2" eb="4">
      <t>リョウキン</t>
    </rPh>
    <phoneticPr fontId="14"/>
  </si>
  <si>
    <t>合計</t>
    <rPh sb="0" eb="2">
      <t>ゴウケイ</t>
    </rPh>
    <phoneticPr fontId="14"/>
  </si>
  <si>
    <t>施設入場料</t>
    <rPh sb="0" eb="2">
      <t>シセツ</t>
    </rPh>
    <rPh sb="2" eb="5">
      <t>ニュウジョウリョウ</t>
    </rPh>
    <phoneticPr fontId="14"/>
  </si>
  <si>
    <t>施設名</t>
    <rPh sb="0" eb="2">
      <t>シセツ</t>
    </rPh>
    <rPh sb="2" eb="3">
      <t>メイ</t>
    </rPh>
    <phoneticPr fontId="14"/>
  </si>
  <si>
    <t>入場料</t>
    <rPh sb="0" eb="3">
      <t>ニュウジョウリョウ</t>
    </rPh>
    <phoneticPr fontId="14"/>
  </si>
  <si>
    <t>貸切バス経費</t>
    <rPh sb="0" eb="2">
      <t>カシキリ</t>
    </rPh>
    <rPh sb="4" eb="6">
      <t>ケイヒ</t>
    </rPh>
    <phoneticPr fontId="14"/>
  </si>
  <si>
    <t>バス借上料総額</t>
    <rPh sb="2" eb="3">
      <t>シャク</t>
    </rPh>
    <rPh sb="3" eb="4">
      <t>ジョウ</t>
    </rPh>
    <rPh sb="4" eb="5">
      <t>リョウ</t>
    </rPh>
    <rPh sb="5" eb="7">
      <t>ソウガク</t>
    </rPh>
    <phoneticPr fontId="14"/>
  </si>
  <si>
    <t>円</t>
    <rPh sb="0" eb="1">
      <t>エン</t>
    </rPh>
    <phoneticPr fontId="14"/>
  </si>
  <si>
    <t>・・・①</t>
    <phoneticPr fontId="14"/>
  </si>
  <si>
    <t>貸切バス代に含まれるもの</t>
    <rPh sb="0" eb="2">
      <t>カシキリ</t>
    </rPh>
    <rPh sb="4" eb="5">
      <t>ダイ</t>
    </rPh>
    <rPh sb="6" eb="7">
      <t>フク</t>
    </rPh>
    <phoneticPr fontId="14"/>
  </si>
  <si>
    <t>有料道路通行料金等バス運行に必要な経費</t>
    <rPh sb="0" eb="2">
      <t>ユウリョウ</t>
    </rPh>
    <rPh sb="2" eb="4">
      <t>ドウロ</t>
    </rPh>
    <rPh sb="4" eb="6">
      <t>ツウコウ</t>
    </rPh>
    <rPh sb="6" eb="8">
      <t>リョウキン</t>
    </rPh>
    <rPh sb="8" eb="9">
      <t>トウ</t>
    </rPh>
    <rPh sb="11" eb="13">
      <t>ウンコウ</t>
    </rPh>
    <rPh sb="14" eb="16">
      <t>ヒツヨウ</t>
    </rPh>
    <rPh sb="17" eb="19">
      <t>ケイヒ</t>
    </rPh>
    <phoneticPr fontId="14"/>
  </si>
  <si>
    <t>・・・②</t>
    <phoneticPr fontId="14"/>
  </si>
  <si>
    <t>貸切バス代</t>
    <rPh sb="0" eb="2">
      <t>カシキリ</t>
    </rPh>
    <rPh sb="4" eb="5">
      <t>ダイ</t>
    </rPh>
    <phoneticPr fontId="14"/>
  </si>
  <si>
    <t>添乗員経費</t>
    <rPh sb="0" eb="3">
      <t>テンジョウイン</t>
    </rPh>
    <rPh sb="3" eb="5">
      <t>ケイヒ</t>
    </rPh>
    <phoneticPr fontId="14"/>
  </si>
  <si>
    <t>全乗車人員（児童生徒を含む）</t>
    <rPh sb="0" eb="1">
      <t>ゼン</t>
    </rPh>
    <rPh sb="1" eb="3">
      <t>ジョウシャ</t>
    </rPh>
    <rPh sb="3" eb="5">
      <t>ジンイン</t>
    </rPh>
    <rPh sb="6" eb="8">
      <t>ジドウ</t>
    </rPh>
    <rPh sb="8" eb="10">
      <t>セイト</t>
    </rPh>
    <rPh sb="11" eb="12">
      <t>フク</t>
    </rPh>
    <phoneticPr fontId="14"/>
  </si>
  <si>
    <t>人</t>
    <rPh sb="0" eb="1">
      <t>ヒト</t>
    </rPh>
    <phoneticPr fontId="14"/>
  </si>
  <si>
    <t>・・・③</t>
    <phoneticPr fontId="14"/>
  </si>
  <si>
    <t>駐車料金</t>
    <rPh sb="0" eb="2">
      <t>チュウシャ</t>
    </rPh>
    <rPh sb="2" eb="4">
      <t>リョウキン</t>
    </rPh>
    <phoneticPr fontId="14"/>
  </si>
  <si>
    <t>添乗員等宿泊料</t>
    <rPh sb="0" eb="3">
      <t>テンジョウイン</t>
    </rPh>
    <rPh sb="3" eb="4">
      <t>トウ</t>
    </rPh>
    <rPh sb="4" eb="7">
      <t>シュクハクリョウ</t>
    </rPh>
    <phoneticPr fontId="14"/>
  </si>
  <si>
    <t>①＋②</t>
    <phoneticPr fontId="14"/>
  </si>
  <si>
    <t>＝</t>
    <phoneticPr fontId="14"/>
  </si>
  <si>
    <t>（１円未満切り上げ）</t>
    <rPh sb="2" eb="3">
      <t>エン</t>
    </rPh>
    <rPh sb="3" eb="5">
      <t>ミマン</t>
    </rPh>
    <rPh sb="5" eb="6">
      <t>キ</t>
    </rPh>
    <rPh sb="7" eb="8">
      <t>ア</t>
    </rPh>
    <phoneticPr fontId="14"/>
  </si>
  <si>
    <t>高速道路料金</t>
    <rPh sb="0" eb="2">
      <t>コウソク</t>
    </rPh>
    <rPh sb="2" eb="4">
      <t>ドウロ</t>
    </rPh>
    <rPh sb="4" eb="6">
      <t>リョウキン</t>
    </rPh>
    <phoneticPr fontId="14"/>
  </si>
  <si>
    <t>バス乗務員経費</t>
    <rPh sb="2" eb="5">
      <t>ジョウムイン</t>
    </rPh>
    <rPh sb="5" eb="7">
      <t>ケイヒ</t>
    </rPh>
    <phoneticPr fontId="14"/>
  </si>
  <si>
    <t>③</t>
    <phoneticPr fontId="14"/>
  </si>
  <si>
    <t>その他必要経費</t>
    <rPh sb="2" eb="3">
      <t>タ</t>
    </rPh>
    <rPh sb="3" eb="5">
      <t>ヒツヨウ</t>
    </rPh>
    <rPh sb="5" eb="7">
      <t>ケイヒ</t>
    </rPh>
    <phoneticPr fontId="14"/>
  </si>
  <si>
    <t>内容</t>
    <rPh sb="0" eb="2">
      <t>ナイヨウ</t>
    </rPh>
    <phoneticPr fontId="14"/>
  </si>
  <si>
    <t>旅行傷害保険、旅行取扱料金は、経費として認められない。</t>
    <rPh sb="0" eb="2">
      <t>リョコウ</t>
    </rPh>
    <rPh sb="2" eb="4">
      <t>ショウガイ</t>
    </rPh>
    <rPh sb="4" eb="6">
      <t>ホケン</t>
    </rPh>
    <rPh sb="7" eb="9">
      <t>リョコウ</t>
    </rPh>
    <rPh sb="9" eb="11">
      <t>トリアツカイ</t>
    </rPh>
    <rPh sb="11" eb="13">
      <t>リョウキン</t>
    </rPh>
    <rPh sb="15" eb="17">
      <t>ケイヒ</t>
    </rPh>
    <rPh sb="20" eb="21">
      <t>ミト</t>
    </rPh>
    <phoneticPr fontId="14"/>
  </si>
  <si>
    <t>金額</t>
    <rPh sb="0" eb="2">
      <t>キンガク</t>
    </rPh>
    <phoneticPr fontId="14"/>
  </si>
  <si>
    <t>　※貸切バス経費以外は、教職員一人当たりの所要経費を記入すること。</t>
    <rPh sb="2" eb="4">
      <t>カシキリ</t>
    </rPh>
    <rPh sb="6" eb="8">
      <t>ケイヒ</t>
    </rPh>
    <rPh sb="8" eb="10">
      <t>イガイ</t>
    </rPh>
    <rPh sb="12" eb="15">
      <t>キョウショクイン</t>
    </rPh>
    <rPh sb="15" eb="18">
      <t>ヒトリア</t>
    </rPh>
    <rPh sb="21" eb="23">
      <t>ショヨウ</t>
    </rPh>
    <rPh sb="23" eb="25">
      <t>ケイヒ</t>
    </rPh>
    <rPh sb="26" eb="28">
      <t>キニュウ</t>
    </rPh>
    <phoneticPr fontId="14"/>
  </si>
  <si>
    <t>上記のとおり所要経費を証明します。</t>
    <rPh sb="0" eb="2">
      <t>ジョウキ</t>
    </rPh>
    <rPh sb="6" eb="8">
      <t>ショヨウ</t>
    </rPh>
    <rPh sb="8" eb="10">
      <t>ケイヒ</t>
    </rPh>
    <rPh sb="11" eb="13">
      <t>ショウメイ</t>
    </rPh>
    <phoneticPr fontId="14"/>
  </si>
  <si>
    <t>旅行会社名</t>
    <rPh sb="0" eb="2">
      <t>リョコウ</t>
    </rPh>
    <rPh sb="2" eb="4">
      <t>カイシャ</t>
    </rPh>
    <rPh sb="4" eb="5">
      <t>メイ</t>
    </rPh>
    <phoneticPr fontId="14"/>
  </si>
  <si>
    <t>印</t>
    <rPh sb="0" eb="1">
      <t>イン</t>
    </rPh>
    <phoneticPr fontId="14"/>
  </si>
  <si>
    <t>←「通知」どおり</t>
    <rPh sb="2" eb="4">
      <t>ツウチ</t>
    </rPh>
    <phoneticPr fontId="2"/>
  </si>
  <si>
    <t>※</t>
    <phoneticPr fontId="2"/>
  </si>
  <si>
    <t>「ｔａｘｉ」シート参照</t>
    <rPh sb="9" eb="11">
      <t>サンショウ</t>
    </rPh>
    <phoneticPr fontId="2"/>
  </si>
  <si>
    <t>「鉄道」シート参照</t>
    <rPh sb="1" eb="3">
      <t>テツドウ</t>
    </rPh>
    <rPh sb="7" eb="9">
      <t>サンショウ</t>
    </rPh>
    <phoneticPr fontId="2"/>
  </si>
  <si>
    <t>　半径2㎞未満の地域の決定については，本庁にあっては出納室会計課長が，出先機関にあっては，各特別出納員又は出納員が決定する取扱いとするが，具体的には，以下のとおり取り扱うこととする。</t>
    <rPh sb="1" eb="3">
      <t>ハンケイ</t>
    </rPh>
    <rPh sb="5" eb="7">
      <t>ミマン</t>
    </rPh>
    <rPh sb="8" eb="10">
      <t>チイキ</t>
    </rPh>
    <rPh sb="11" eb="13">
      <t>ケッテイ</t>
    </rPh>
    <rPh sb="19" eb="21">
      <t>ホンチョウ</t>
    </rPh>
    <rPh sb="26" eb="29">
      <t>スイトウシツ</t>
    </rPh>
    <rPh sb="29" eb="31">
      <t>カイケイ</t>
    </rPh>
    <rPh sb="31" eb="33">
      <t>カチョウ</t>
    </rPh>
    <rPh sb="35" eb="37">
      <t>デサキ</t>
    </rPh>
    <rPh sb="37" eb="39">
      <t>キカン</t>
    </rPh>
    <rPh sb="45" eb="46">
      <t>カク</t>
    </rPh>
    <rPh sb="46" eb="48">
      <t>トクベツ</t>
    </rPh>
    <rPh sb="48" eb="50">
      <t>スイトウ</t>
    </rPh>
    <rPh sb="50" eb="51">
      <t>イン</t>
    </rPh>
    <rPh sb="51" eb="52">
      <t>マタ</t>
    </rPh>
    <rPh sb="53" eb="55">
      <t>スイトウ</t>
    </rPh>
    <rPh sb="55" eb="56">
      <t>イン</t>
    </rPh>
    <rPh sb="57" eb="59">
      <t>ケッテイ</t>
    </rPh>
    <rPh sb="61" eb="63">
      <t>トリアツカ</t>
    </rPh>
    <rPh sb="69" eb="72">
      <t>グタイテキ</t>
    </rPh>
    <rPh sb="75" eb="77">
      <t>イカ</t>
    </rPh>
    <rPh sb="81" eb="82">
      <t>ト</t>
    </rPh>
    <rPh sb="83" eb="84">
      <t>アツカ</t>
    </rPh>
    <phoneticPr fontId="2"/>
  </si>
  <si>
    <t>出会第124号</t>
    <rPh sb="0" eb="2">
      <t>デア</t>
    </rPh>
    <rPh sb="2" eb="3">
      <t>ダイ</t>
    </rPh>
    <rPh sb="6" eb="7">
      <t>ゴウ</t>
    </rPh>
    <phoneticPr fontId="2"/>
  </si>
  <si>
    <t>(会計課扱い）</t>
    <rPh sb="1" eb="3">
      <t>カイケイ</t>
    </rPh>
    <rPh sb="3" eb="4">
      <t>カ</t>
    </rPh>
    <rPh sb="4" eb="5">
      <t>アツカ</t>
    </rPh>
    <phoneticPr fontId="2"/>
  </si>
  <si>
    <t>本庁各課長ほか殿</t>
    <rPh sb="0" eb="2">
      <t>ホンチョウ</t>
    </rPh>
    <rPh sb="2" eb="3">
      <t>カク</t>
    </rPh>
    <rPh sb="3" eb="5">
      <t>カチョウ</t>
    </rPh>
    <rPh sb="7" eb="8">
      <t>ドノ</t>
    </rPh>
    <phoneticPr fontId="2"/>
  </si>
  <si>
    <t>出納長</t>
    <rPh sb="0" eb="3">
      <t>スイトウチョウ</t>
    </rPh>
    <phoneticPr fontId="2"/>
  </si>
  <si>
    <t>総務部長</t>
    <rPh sb="0" eb="2">
      <t>ソウム</t>
    </rPh>
    <rPh sb="2" eb="4">
      <t>ブチョウ</t>
    </rPh>
    <phoneticPr fontId="2"/>
  </si>
  <si>
    <t>　鹿児島県職員等の旅費に関する条例の運用指針の一部を下記のとおり改正しましたので通知します。</t>
    <rPh sb="1" eb="5">
      <t>カゴシマケン</t>
    </rPh>
    <rPh sb="5" eb="7">
      <t>ショクイン</t>
    </rPh>
    <rPh sb="7" eb="8">
      <t>トウ</t>
    </rPh>
    <rPh sb="9" eb="11">
      <t>リョヒ</t>
    </rPh>
    <rPh sb="12" eb="13">
      <t>カン</t>
    </rPh>
    <rPh sb="15" eb="17">
      <t>ジョウレイ</t>
    </rPh>
    <rPh sb="18" eb="20">
      <t>ウンヨウ</t>
    </rPh>
    <rPh sb="20" eb="22">
      <t>シシン</t>
    </rPh>
    <rPh sb="23" eb="25">
      <t>イチブ</t>
    </rPh>
    <rPh sb="26" eb="28">
      <t>カキ</t>
    </rPh>
    <rPh sb="32" eb="34">
      <t>カイセイ</t>
    </rPh>
    <rPh sb="40" eb="42">
      <t>ツウチ</t>
    </rPh>
    <phoneticPr fontId="2"/>
  </si>
  <si>
    <t>記</t>
    <rPh sb="0" eb="1">
      <t>キ</t>
    </rPh>
    <phoneticPr fontId="2"/>
  </si>
  <si>
    <t>改正内容</t>
    <rPh sb="0" eb="2">
      <t>カイセイ</t>
    </rPh>
    <rPh sb="2" eb="4">
      <t>ナイヨウ</t>
    </rPh>
    <phoneticPr fontId="2"/>
  </si>
  <si>
    <t>別紙「鹿児島県職員等の旅費に関する条例の運用指針の改正概要及び「新旧対照表」のとおり</t>
    <rPh sb="0" eb="2">
      <t>ベッシ</t>
    </rPh>
    <rPh sb="3" eb="7">
      <t>カゴシマケン</t>
    </rPh>
    <rPh sb="7" eb="9">
      <t>ショクイン</t>
    </rPh>
    <rPh sb="9" eb="10">
      <t>トウ</t>
    </rPh>
    <rPh sb="11" eb="13">
      <t>リョヒ</t>
    </rPh>
    <rPh sb="14" eb="15">
      <t>カン</t>
    </rPh>
    <rPh sb="17" eb="19">
      <t>ジョウレイ</t>
    </rPh>
    <rPh sb="20" eb="22">
      <t>ウンヨウ</t>
    </rPh>
    <rPh sb="22" eb="24">
      <t>シシン</t>
    </rPh>
    <rPh sb="25" eb="27">
      <t>カイセイ</t>
    </rPh>
    <rPh sb="27" eb="29">
      <t>ガイヨウ</t>
    </rPh>
    <rPh sb="29" eb="30">
      <t>オヨ</t>
    </rPh>
    <rPh sb="32" eb="34">
      <t>シンキュウ</t>
    </rPh>
    <rPh sb="34" eb="37">
      <t>タイショウヒョウ</t>
    </rPh>
    <phoneticPr fontId="2"/>
  </si>
  <si>
    <t>改正理由</t>
    <rPh sb="0" eb="2">
      <t>カイセイ</t>
    </rPh>
    <rPh sb="2" eb="4">
      <t>リユウ</t>
    </rPh>
    <phoneticPr fontId="2"/>
  </si>
  <si>
    <t>施行期日</t>
    <rPh sb="0" eb="2">
      <t>シコウ</t>
    </rPh>
    <rPh sb="2" eb="4">
      <t>キジツ</t>
    </rPh>
    <phoneticPr fontId="2"/>
  </si>
  <si>
    <t>※別府中学校からの給与受領</t>
    <rPh sb="1" eb="3">
      <t>ベップ</t>
    </rPh>
    <rPh sb="3" eb="6">
      <t>チュウガッコウ</t>
    </rPh>
    <rPh sb="9" eb="11">
      <t>キュウヨ</t>
    </rPh>
    <rPh sb="11" eb="13">
      <t>ジュリョウ</t>
    </rPh>
    <phoneticPr fontId="2"/>
  </si>
  <si>
    <t>※別府小学校からの給与受領</t>
    <rPh sb="1" eb="3">
      <t>ベップ</t>
    </rPh>
    <rPh sb="3" eb="6">
      <t>ショウガッコウ</t>
    </rPh>
    <rPh sb="9" eb="11">
      <t>キュウヨ</t>
    </rPh>
    <rPh sb="11" eb="13">
      <t>ジュリョウ</t>
    </rPh>
    <phoneticPr fontId="2"/>
  </si>
  <si>
    <t>第4条関係</t>
    <rPh sb="0" eb="1">
      <t>ダイ</t>
    </rPh>
    <rPh sb="2" eb="3">
      <t>ジョウ</t>
    </rPh>
    <rPh sb="3" eb="5">
      <t>カンケイ</t>
    </rPh>
    <phoneticPr fontId="2"/>
  </si>
  <si>
    <t>　旅行命令権者と支出命令者とが異なる場合は，旅行命令権者は，当該旅費の支出命令者にその職，氏名及び使用する印影を通知しなければならない。</t>
    <rPh sb="1" eb="3">
      <t>リョコウ</t>
    </rPh>
    <rPh sb="3" eb="6">
      <t>メイレイケン</t>
    </rPh>
    <rPh sb="6" eb="7">
      <t>シャ</t>
    </rPh>
    <rPh sb="8" eb="10">
      <t>シシュツ</t>
    </rPh>
    <rPh sb="10" eb="13">
      <t>メイレイシャ</t>
    </rPh>
    <rPh sb="15" eb="16">
      <t>コト</t>
    </rPh>
    <rPh sb="18" eb="20">
      <t>バアイ</t>
    </rPh>
    <rPh sb="22" eb="24">
      <t>リョコウ</t>
    </rPh>
    <rPh sb="24" eb="27">
      <t>メイレイケン</t>
    </rPh>
    <rPh sb="27" eb="28">
      <t>シャ</t>
    </rPh>
    <rPh sb="30" eb="32">
      <t>トウガイ</t>
    </rPh>
    <rPh sb="32" eb="34">
      <t>リョヒ</t>
    </rPh>
    <rPh sb="35" eb="37">
      <t>シシュツ</t>
    </rPh>
    <rPh sb="37" eb="40">
      <t>メイレイシャ</t>
    </rPh>
    <rPh sb="43" eb="44">
      <t>ショク</t>
    </rPh>
    <rPh sb="45" eb="47">
      <t>シメイ</t>
    </rPh>
    <rPh sb="47" eb="48">
      <t>オヨ</t>
    </rPh>
    <rPh sb="49" eb="51">
      <t>シヨウ</t>
    </rPh>
    <rPh sb="53" eb="55">
      <t>インエイ</t>
    </rPh>
    <rPh sb="56" eb="58">
      <t>ツウチ</t>
    </rPh>
    <phoneticPr fontId="2"/>
  </si>
  <si>
    <t>　赴任に係る旅行命令は，着任の日をもって新所属機関の長が発するものとする。</t>
    <rPh sb="1" eb="3">
      <t>フニン</t>
    </rPh>
    <rPh sb="4" eb="5">
      <t>カカ</t>
    </rPh>
    <rPh sb="6" eb="8">
      <t>リョコウ</t>
    </rPh>
    <rPh sb="8" eb="10">
      <t>メイレイ</t>
    </rPh>
    <rPh sb="12" eb="14">
      <t>チャクニン</t>
    </rPh>
    <rPh sb="15" eb="16">
      <t>ニチ</t>
    </rPh>
    <rPh sb="20" eb="21">
      <t>シン</t>
    </rPh>
    <rPh sb="21" eb="23">
      <t>ショゾク</t>
    </rPh>
    <rPh sb="23" eb="25">
      <t>キカン</t>
    </rPh>
    <rPh sb="26" eb="27">
      <t>チョウ</t>
    </rPh>
    <rPh sb="28" eb="29">
      <t>ハッ</t>
    </rPh>
    <phoneticPr fontId="2"/>
  </si>
  <si>
    <t>　異動を発令された職員について赴任までの期間になお旧所属の用務で出張を必要とするときは，旧所属において旅行命令を発することができる者とする。</t>
    <rPh sb="1" eb="3">
      <t>イドウ</t>
    </rPh>
    <rPh sb="4" eb="6">
      <t>ハツレイ</t>
    </rPh>
    <rPh sb="9" eb="11">
      <t>ショクイン</t>
    </rPh>
    <rPh sb="15" eb="17">
      <t>フニン</t>
    </rPh>
    <rPh sb="20" eb="22">
      <t>キカン</t>
    </rPh>
    <rPh sb="25" eb="26">
      <t>キュウ</t>
    </rPh>
    <rPh sb="26" eb="28">
      <t>ショゾク</t>
    </rPh>
    <rPh sb="29" eb="31">
      <t>ヨウム</t>
    </rPh>
    <rPh sb="32" eb="34">
      <t>シュッチョウ</t>
    </rPh>
    <rPh sb="35" eb="37">
      <t>ヒツヨウ</t>
    </rPh>
    <rPh sb="44" eb="45">
      <t>キュウ</t>
    </rPh>
    <rPh sb="45" eb="47">
      <t>ショゾク</t>
    </rPh>
    <rPh sb="51" eb="53">
      <t>リョコウ</t>
    </rPh>
    <rPh sb="53" eb="55">
      <t>メイレイ</t>
    </rPh>
    <rPh sb="56" eb="57">
      <t>ハッ</t>
    </rPh>
    <rPh sb="65" eb="66">
      <t>モノ</t>
    </rPh>
    <phoneticPr fontId="2"/>
  </si>
  <si>
    <t>　二会計年度にわたる出張を命令する場合の旅行命令は，新旧両年度の旅行命令簿によりこれを処理するものとする。この場合旧年度の旅行命令簿には新年度の旅行命令番号を，新年度の旅行命令簿には旧年度の旅行命令番号をそれぞれかっこ書により附記するものとする。</t>
    <rPh sb="1" eb="2">
      <t>2</t>
    </rPh>
    <rPh sb="2" eb="4">
      <t>カイケイ</t>
    </rPh>
    <rPh sb="4" eb="6">
      <t>ネンド</t>
    </rPh>
    <rPh sb="10" eb="12">
      <t>シュッチョウ</t>
    </rPh>
    <rPh sb="13" eb="15">
      <t>メイレイ</t>
    </rPh>
    <rPh sb="17" eb="19">
      <t>バアイ</t>
    </rPh>
    <rPh sb="20" eb="22">
      <t>リョコウ</t>
    </rPh>
    <rPh sb="22" eb="24">
      <t>メイレイ</t>
    </rPh>
    <rPh sb="26" eb="28">
      <t>シンキュウ</t>
    </rPh>
    <rPh sb="28" eb="31">
      <t>リョウネンド</t>
    </rPh>
    <rPh sb="32" eb="34">
      <t>リョコウ</t>
    </rPh>
    <rPh sb="34" eb="36">
      <t>メイレイ</t>
    </rPh>
    <rPh sb="36" eb="37">
      <t>ボ</t>
    </rPh>
    <rPh sb="43" eb="45">
      <t>ショリ</t>
    </rPh>
    <rPh sb="55" eb="57">
      <t>バアイ</t>
    </rPh>
    <rPh sb="57" eb="58">
      <t>キュウ</t>
    </rPh>
    <rPh sb="58" eb="60">
      <t>ネンド</t>
    </rPh>
    <rPh sb="61" eb="63">
      <t>リョコウ</t>
    </rPh>
    <rPh sb="63" eb="65">
      <t>メイレイ</t>
    </rPh>
    <rPh sb="65" eb="66">
      <t>ボ</t>
    </rPh>
    <rPh sb="68" eb="71">
      <t>シンネンド</t>
    </rPh>
    <rPh sb="72" eb="74">
      <t>リョコウ</t>
    </rPh>
    <rPh sb="74" eb="76">
      <t>メイレイ</t>
    </rPh>
    <rPh sb="76" eb="78">
      <t>バンゴウ</t>
    </rPh>
    <rPh sb="80" eb="83">
      <t>シンネンド</t>
    </rPh>
    <rPh sb="84" eb="86">
      <t>リョコウ</t>
    </rPh>
    <rPh sb="86" eb="88">
      <t>メイレイ</t>
    </rPh>
    <rPh sb="88" eb="89">
      <t>ボ</t>
    </rPh>
    <rPh sb="91" eb="92">
      <t>キュウ</t>
    </rPh>
    <rPh sb="92" eb="94">
      <t>ネンド</t>
    </rPh>
    <rPh sb="95" eb="97">
      <t>リョコウ</t>
    </rPh>
    <rPh sb="97" eb="99">
      <t>メイレイ</t>
    </rPh>
    <rPh sb="99" eb="101">
      <t>バンゴウ</t>
    </rPh>
    <rPh sb="109" eb="110">
      <t>カ</t>
    </rPh>
    <rPh sb="113" eb="115">
      <t>フキ</t>
    </rPh>
    <phoneticPr fontId="2"/>
  </si>
  <si>
    <t>第7条関係(旅費の計算）</t>
    <rPh sb="0" eb="1">
      <t>ダイ</t>
    </rPh>
    <rPh sb="2" eb="3">
      <t>ジョウ</t>
    </rPh>
    <rPh sb="3" eb="5">
      <t>カンケイ</t>
    </rPh>
    <rPh sb="6" eb="8">
      <t>リョヒ</t>
    </rPh>
    <rPh sb="9" eb="11">
      <t>ケイサン</t>
    </rPh>
    <phoneticPr fontId="2"/>
  </si>
  <si>
    <t>鹿教教第105号</t>
    <rPh sb="0" eb="1">
      <t>シカ</t>
    </rPh>
    <rPh sb="1" eb="2">
      <t>キョウ</t>
    </rPh>
    <rPh sb="2" eb="3">
      <t>キョウ</t>
    </rPh>
    <rPh sb="3" eb="4">
      <t>ダイ</t>
    </rPh>
    <rPh sb="7" eb="8">
      <t>ゴウ</t>
    </rPh>
    <phoneticPr fontId="2"/>
  </si>
  <si>
    <t>各県立学校長ほか殿</t>
    <rPh sb="0" eb="1">
      <t>カク</t>
    </rPh>
    <rPh sb="1" eb="3">
      <t>ケンリツ</t>
    </rPh>
    <rPh sb="3" eb="6">
      <t>ガッコウチョウ</t>
    </rPh>
    <rPh sb="8" eb="9">
      <t>ドノ</t>
    </rPh>
    <phoneticPr fontId="2"/>
  </si>
  <si>
    <t>教職員課長</t>
    <rPh sb="0" eb="3">
      <t>キョウショクイン</t>
    </rPh>
    <rPh sb="3" eb="5">
      <t>カチョウ</t>
    </rPh>
    <phoneticPr fontId="2"/>
  </si>
  <si>
    <t>　再任用職員の赴任に伴う旅行に係る旅費については，下記により取り扱うこととしましたので，適切に処理してください。</t>
    <rPh sb="1" eb="4">
      <t>サイニンヨウ</t>
    </rPh>
    <rPh sb="4" eb="6">
      <t>ショクイン</t>
    </rPh>
    <rPh sb="7" eb="9">
      <t>フニン</t>
    </rPh>
    <rPh sb="10" eb="11">
      <t>トモナ</t>
    </rPh>
    <rPh sb="12" eb="14">
      <t>リョコウ</t>
    </rPh>
    <rPh sb="15" eb="16">
      <t>カカ</t>
    </rPh>
    <rPh sb="17" eb="19">
      <t>リョヒ</t>
    </rPh>
    <rPh sb="25" eb="27">
      <t>カキ</t>
    </rPh>
    <rPh sb="30" eb="31">
      <t>ト</t>
    </rPh>
    <rPh sb="32" eb="33">
      <t>アツカ</t>
    </rPh>
    <rPh sb="44" eb="46">
      <t>テキセツ</t>
    </rPh>
    <rPh sb="47" eb="49">
      <t>ショリ</t>
    </rPh>
    <phoneticPr fontId="2"/>
  </si>
  <si>
    <t>　つきましては，各教育事務所(支所)長にあっては，このことを管内の市町村教育委員会教育長及び小・中学校長に周知してください。</t>
    <rPh sb="8" eb="11">
      <t>カクキョウイク</t>
    </rPh>
    <rPh sb="11" eb="14">
      <t>ジムショ</t>
    </rPh>
    <rPh sb="15" eb="17">
      <t>シショ</t>
    </rPh>
    <rPh sb="18" eb="19">
      <t>チョウ</t>
    </rPh>
    <rPh sb="30" eb="32">
      <t>カンナイ</t>
    </rPh>
    <rPh sb="33" eb="36">
      <t>シチョウソン</t>
    </rPh>
    <rPh sb="36" eb="38">
      <t>キョウイク</t>
    </rPh>
    <rPh sb="38" eb="41">
      <t>イインカイ</t>
    </rPh>
    <rPh sb="41" eb="44">
      <t>キョウイクチョウ</t>
    </rPh>
    <rPh sb="44" eb="45">
      <t>オヨ</t>
    </rPh>
    <rPh sb="46" eb="47">
      <t>ショウ</t>
    </rPh>
    <rPh sb="48" eb="51">
      <t>チュウガッコウ</t>
    </rPh>
    <rPh sb="51" eb="52">
      <t>チョウ</t>
    </rPh>
    <rPh sb="53" eb="55">
      <t>シュウチ</t>
    </rPh>
    <phoneticPr fontId="2"/>
  </si>
  <si>
    <t>　なお，この取扱いは，平成20年4月1日以降の旅行命令から適用することとします。</t>
    <rPh sb="6" eb="8">
      <t>トリアツカ</t>
    </rPh>
    <rPh sb="11" eb="13">
      <t>ヘイセイ</t>
    </rPh>
    <rPh sb="15" eb="16">
      <t>ネン</t>
    </rPh>
    <rPh sb="17" eb="18">
      <t>ガツ</t>
    </rPh>
    <rPh sb="19" eb="20">
      <t>ニチ</t>
    </rPh>
    <rPh sb="20" eb="22">
      <t>イコウ</t>
    </rPh>
    <rPh sb="23" eb="25">
      <t>リョコウ</t>
    </rPh>
    <rPh sb="25" eb="27">
      <t>メイレイ</t>
    </rPh>
    <rPh sb="29" eb="31">
      <t>テキヨウ</t>
    </rPh>
    <phoneticPr fontId="2"/>
  </si>
  <si>
    <t>その他</t>
    <rPh sb="2" eb="3">
      <t>タ</t>
    </rPh>
    <phoneticPr fontId="2"/>
  </si>
  <si>
    <t>　次に掲げる場合は，旅行の実態がないことから，鹿児島県職員等の旅費に関する条例(昭和26年鹿児島県条例第26号)第30条第1項に基づく旅費の減額調整を行うこととし赴任に伴う旅行に係る旅費は支給しない。</t>
    <rPh sb="1" eb="2">
      <t>ツギ</t>
    </rPh>
    <rPh sb="3" eb="4">
      <t>カカ</t>
    </rPh>
    <rPh sb="6" eb="8">
      <t>バアイ</t>
    </rPh>
    <rPh sb="10" eb="12">
      <t>リョコウ</t>
    </rPh>
    <rPh sb="13" eb="15">
      <t>ジッタイ</t>
    </rPh>
    <rPh sb="23" eb="27">
      <t>カゴシマケン</t>
    </rPh>
    <rPh sb="27" eb="29">
      <t>ショクイン</t>
    </rPh>
    <rPh sb="29" eb="30">
      <t>トウ</t>
    </rPh>
    <rPh sb="31" eb="33">
      <t>リョヒ</t>
    </rPh>
    <rPh sb="34" eb="35">
      <t>カン</t>
    </rPh>
    <rPh sb="37" eb="39">
      <t>ジョウレイ</t>
    </rPh>
    <rPh sb="40" eb="42">
      <t>ショウワ</t>
    </rPh>
    <rPh sb="44" eb="45">
      <t>ネン</t>
    </rPh>
    <rPh sb="45" eb="49">
      <t>カゴシマケン</t>
    </rPh>
    <rPh sb="49" eb="51">
      <t>ジョウレイ</t>
    </rPh>
    <rPh sb="51" eb="52">
      <t>ダイ</t>
    </rPh>
    <rPh sb="54" eb="55">
      <t>ゴウ</t>
    </rPh>
    <rPh sb="56" eb="57">
      <t>ダイ</t>
    </rPh>
    <rPh sb="59" eb="60">
      <t>ジョウ</t>
    </rPh>
    <rPh sb="60" eb="61">
      <t>ダイ</t>
    </rPh>
    <rPh sb="62" eb="63">
      <t>コウ</t>
    </rPh>
    <rPh sb="64" eb="65">
      <t>モト</t>
    </rPh>
    <rPh sb="67" eb="69">
      <t>リョヒ</t>
    </rPh>
    <rPh sb="70" eb="72">
      <t>ゲンガク</t>
    </rPh>
    <rPh sb="72" eb="74">
      <t>チョウセイ</t>
    </rPh>
    <rPh sb="75" eb="76">
      <t>オコナ</t>
    </rPh>
    <rPh sb="81" eb="83">
      <t>フニン</t>
    </rPh>
    <rPh sb="84" eb="85">
      <t>トモナ</t>
    </rPh>
    <rPh sb="86" eb="88">
      <t>リョコウ</t>
    </rPh>
    <rPh sb="89" eb="90">
      <t>カカ</t>
    </rPh>
    <rPh sb="91" eb="93">
      <t>リョヒ</t>
    </rPh>
    <rPh sb="94" eb="96">
      <t>シキュウ</t>
    </rPh>
    <phoneticPr fontId="2"/>
  </si>
  <si>
    <t>　ただし，上記２によりがたい場合には，教職員課長への合議を必要とする。</t>
    <rPh sb="5" eb="7">
      <t>ジョウキ</t>
    </rPh>
    <rPh sb="14" eb="16">
      <t>バアイ</t>
    </rPh>
    <rPh sb="19" eb="22">
      <t>キョウショクイン</t>
    </rPh>
    <rPh sb="22" eb="24">
      <t>カチョウ</t>
    </rPh>
    <rPh sb="26" eb="28">
      <t>ゴウギ</t>
    </rPh>
    <rPh sb="29" eb="31">
      <t>ヒツヨウ</t>
    </rPh>
    <phoneticPr fontId="2"/>
  </si>
  <si>
    <t>　旅行命令は，再任用職員の着任の日をもって行うものとする。</t>
    <rPh sb="1" eb="3">
      <t>リョコウ</t>
    </rPh>
    <rPh sb="3" eb="5">
      <t>メイレイ</t>
    </rPh>
    <rPh sb="7" eb="10">
      <t>サイニンヨウ</t>
    </rPh>
    <rPh sb="10" eb="12">
      <t>ショクイン</t>
    </rPh>
    <rPh sb="13" eb="15">
      <t>チャクニン</t>
    </rPh>
    <rPh sb="16" eb="17">
      <t>ニチ</t>
    </rPh>
    <rPh sb="21" eb="22">
      <t>オコナ</t>
    </rPh>
    <phoneticPr fontId="2"/>
  </si>
  <si>
    <t>　旅費請求書に添付する書類</t>
    <rPh sb="1" eb="3">
      <t>リョヒ</t>
    </rPh>
    <rPh sb="3" eb="6">
      <t>セイキュウショ</t>
    </rPh>
    <rPh sb="7" eb="9">
      <t>テンプ</t>
    </rPh>
    <rPh sb="11" eb="13">
      <t>ショルイ</t>
    </rPh>
    <phoneticPr fontId="2"/>
  </si>
  <si>
    <t>　退職に引き続き退職前の勤務公署と同一の公署に再任用される場合</t>
    <rPh sb="1" eb="3">
      <t>タイショク</t>
    </rPh>
    <rPh sb="4" eb="5">
      <t>ヒ</t>
    </rPh>
    <rPh sb="6" eb="7">
      <t>ツヅ</t>
    </rPh>
    <rPh sb="8" eb="10">
      <t>タイショク</t>
    </rPh>
    <rPh sb="10" eb="11">
      <t>マエ</t>
    </rPh>
    <rPh sb="12" eb="14">
      <t>キンム</t>
    </rPh>
    <rPh sb="14" eb="16">
      <t>コウショ</t>
    </rPh>
    <rPh sb="17" eb="19">
      <t>ドウイツ</t>
    </rPh>
    <rPh sb="20" eb="22">
      <t>コウショ</t>
    </rPh>
    <rPh sb="23" eb="26">
      <t>サイニンヨウ</t>
    </rPh>
    <rPh sb="29" eb="31">
      <t>バアイ</t>
    </rPh>
    <phoneticPr fontId="2"/>
  </si>
  <si>
    <t>　任期の更新に伴い更新前の勤務公署と同一の公署に再任用される場合</t>
    <rPh sb="1" eb="3">
      <t>ニンキ</t>
    </rPh>
    <rPh sb="4" eb="6">
      <t>コウシン</t>
    </rPh>
    <rPh sb="7" eb="8">
      <t>トモナ</t>
    </rPh>
    <rPh sb="9" eb="11">
      <t>コウシン</t>
    </rPh>
    <rPh sb="11" eb="12">
      <t>マエ</t>
    </rPh>
    <rPh sb="13" eb="15">
      <t>キンム</t>
    </rPh>
    <rPh sb="15" eb="17">
      <t>コウショ</t>
    </rPh>
    <rPh sb="18" eb="20">
      <t>ドウイツ</t>
    </rPh>
    <rPh sb="21" eb="23">
      <t>コウショ</t>
    </rPh>
    <rPh sb="24" eb="27">
      <t>サイニンヨウ</t>
    </rPh>
    <rPh sb="30" eb="32">
      <t>バアイ</t>
    </rPh>
    <phoneticPr fontId="2"/>
  </si>
  <si>
    <t>第１号様式</t>
    <rPh sb="0" eb="1">
      <t>ダイ</t>
    </rPh>
    <rPh sb="2" eb="3">
      <t>ゴウ</t>
    </rPh>
    <rPh sb="3" eb="5">
      <t>ヨウシキ</t>
    </rPh>
    <phoneticPr fontId="2"/>
  </si>
  <si>
    <t>居住証明書</t>
    <rPh sb="0" eb="2">
      <t>キョジュウ</t>
    </rPh>
    <rPh sb="2" eb="5">
      <t>ショウメイショ</t>
    </rPh>
    <phoneticPr fontId="2"/>
  </si>
  <si>
    <t>年</t>
    <rPh sb="0" eb="1">
      <t>ネン</t>
    </rPh>
    <phoneticPr fontId="2"/>
  </si>
  <si>
    <t>月</t>
    <rPh sb="0" eb="1">
      <t>ガツ</t>
    </rPh>
    <phoneticPr fontId="2"/>
  </si>
  <si>
    <t>日</t>
    <rPh sb="0" eb="1">
      <t>ニチ</t>
    </rPh>
    <phoneticPr fontId="2"/>
  </si>
  <si>
    <t>住所</t>
    <rPh sb="0" eb="2">
      <t>ジュウショ</t>
    </rPh>
    <phoneticPr fontId="2"/>
  </si>
  <si>
    <t>氏名</t>
    <rPh sb="0" eb="2">
      <t>シメイ</t>
    </rPh>
    <phoneticPr fontId="2"/>
  </si>
  <si>
    <t>㊞</t>
    <phoneticPr fontId="2"/>
  </si>
  <si>
    <t>（証明を受けようとする住所地）</t>
    <rPh sb="1" eb="3">
      <t>ショウメイ</t>
    </rPh>
    <rPh sb="4" eb="5">
      <t>ウ</t>
    </rPh>
    <rPh sb="11" eb="14">
      <t>ジュウショチ</t>
    </rPh>
    <phoneticPr fontId="2"/>
  </si>
  <si>
    <t>(願出先）</t>
    <rPh sb="1" eb="2">
      <t>ガン</t>
    </rPh>
    <rPh sb="2" eb="3">
      <t>シュツ</t>
    </rPh>
    <rPh sb="3" eb="4">
      <t>サキ</t>
    </rPh>
    <phoneticPr fontId="2"/>
  </si>
  <si>
    <t>様</t>
    <rPh sb="0" eb="1">
      <t>サマ</t>
    </rPh>
    <phoneticPr fontId="2"/>
  </si>
  <si>
    <t>してください。</t>
    <phoneticPr fontId="2"/>
  </si>
  <si>
    <t>日(再任用内示日)現在，下記住所に居住していたことを証明</t>
    <rPh sb="0" eb="1">
      <t>ニチ</t>
    </rPh>
    <rPh sb="2" eb="5">
      <t>サイニンヨウ</t>
    </rPh>
    <rPh sb="5" eb="7">
      <t>ナイジ</t>
    </rPh>
    <rPh sb="7" eb="8">
      <t>ビ</t>
    </rPh>
    <rPh sb="9" eb="11">
      <t>ゲンザイ</t>
    </rPh>
    <rPh sb="12" eb="14">
      <t>カキ</t>
    </rPh>
    <rPh sb="14" eb="16">
      <t>ジュウショ</t>
    </rPh>
    <rPh sb="17" eb="19">
      <t>キョジュウ</t>
    </rPh>
    <rPh sb="26" eb="28">
      <t>ショウメイ</t>
    </rPh>
    <phoneticPr fontId="2"/>
  </si>
  <si>
    <t>　私が</t>
    <rPh sb="1" eb="2">
      <t>ワタクシ</t>
    </rPh>
    <phoneticPr fontId="2"/>
  </si>
  <si>
    <t>上記のとおり相違ないことを証明します。</t>
    <rPh sb="0" eb="2">
      <t>ジョウキ</t>
    </rPh>
    <rPh sb="6" eb="8">
      <t>ソウイ</t>
    </rPh>
    <rPh sb="13" eb="15">
      <t>ショウメイ</t>
    </rPh>
    <phoneticPr fontId="2"/>
  </si>
  <si>
    <t>住宅所有者</t>
    <rPh sb="0" eb="2">
      <t>ジュウタク</t>
    </rPh>
    <rPh sb="2" eb="5">
      <t>ショユウシャ</t>
    </rPh>
    <phoneticPr fontId="2"/>
  </si>
  <si>
    <t>(貸　主）</t>
    <rPh sb="1" eb="2">
      <t>カシ</t>
    </rPh>
    <rPh sb="3" eb="4">
      <t>シュ</t>
    </rPh>
    <phoneticPr fontId="2"/>
  </si>
  <si>
    <t>住　所</t>
    <rPh sb="0" eb="1">
      <t>ジュウ</t>
    </rPh>
    <rPh sb="2" eb="3">
      <t>ショ</t>
    </rPh>
    <phoneticPr fontId="2"/>
  </si>
  <si>
    <t>氏　名</t>
    <rPh sb="0" eb="1">
      <t>シ</t>
    </rPh>
    <rPh sb="2" eb="3">
      <t>メイ</t>
    </rPh>
    <phoneticPr fontId="2"/>
  </si>
  <si>
    <t>※</t>
    <phoneticPr fontId="2"/>
  </si>
  <si>
    <t>再任用者用証明書</t>
    <rPh sb="0" eb="3">
      <t>サイニンヨウ</t>
    </rPh>
    <rPh sb="3" eb="4">
      <t>シャ</t>
    </rPh>
    <rPh sb="4" eb="5">
      <t>ヨウ</t>
    </rPh>
    <rPh sb="5" eb="8">
      <t>ショウメイショ</t>
    </rPh>
    <phoneticPr fontId="2"/>
  </si>
  <si>
    <t>再任用者用申立書</t>
    <rPh sb="0" eb="3">
      <t>サイニンヨウ</t>
    </rPh>
    <rPh sb="3" eb="4">
      <t>シャ</t>
    </rPh>
    <rPh sb="4" eb="5">
      <t>ヨウ</t>
    </rPh>
    <rPh sb="5" eb="8">
      <t>モウシタテショ</t>
    </rPh>
    <phoneticPr fontId="2"/>
  </si>
  <si>
    <t>第２号様式</t>
    <rPh sb="0" eb="1">
      <t>ダイ</t>
    </rPh>
    <rPh sb="2" eb="3">
      <t>ゴウ</t>
    </rPh>
    <rPh sb="3" eb="5">
      <t>ヨウシキ</t>
    </rPh>
    <phoneticPr fontId="2"/>
  </si>
  <si>
    <t>再任用前の居住地に関する申立書</t>
    <rPh sb="0" eb="3">
      <t>サイニンヨウ</t>
    </rPh>
    <rPh sb="3" eb="4">
      <t>マエ</t>
    </rPh>
    <rPh sb="5" eb="8">
      <t>キョジュウチ</t>
    </rPh>
    <rPh sb="9" eb="10">
      <t>カン</t>
    </rPh>
    <rPh sb="12" eb="15">
      <t>モウシタテショ</t>
    </rPh>
    <phoneticPr fontId="2"/>
  </si>
  <si>
    <t>所　属</t>
    <rPh sb="0" eb="1">
      <t>ショ</t>
    </rPh>
    <rPh sb="2" eb="3">
      <t>ゾク</t>
    </rPh>
    <phoneticPr fontId="2"/>
  </si>
  <si>
    <t>職　名</t>
    <rPh sb="0" eb="1">
      <t>ショク</t>
    </rPh>
    <rPh sb="2" eb="3">
      <t>メイ</t>
    </rPh>
    <phoneticPr fontId="2"/>
  </si>
  <si>
    <t>再任用前の居住地に関し，下記のとおり申し立てます。</t>
    <rPh sb="0" eb="3">
      <t>サイニンヨウ</t>
    </rPh>
    <rPh sb="3" eb="4">
      <t>マエ</t>
    </rPh>
    <rPh sb="5" eb="8">
      <t>キョジュウチ</t>
    </rPh>
    <rPh sb="9" eb="10">
      <t>カン</t>
    </rPh>
    <rPh sb="12" eb="14">
      <t>カキ</t>
    </rPh>
    <rPh sb="18" eb="19">
      <t>モウ</t>
    </rPh>
    <rPh sb="20" eb="21">
      <t>タ</t>
    </rPh>
    <phoneticPr fontId="2"/>
  </si>
  <si>
    <t>現住所</t>
    <rPh sb="0" eb="3">
      <t>ゲンジュウショ</t>
    </rPh>
    <phoneticPr fontId="2"/>
  </si>
  <si>
    <t>(赴任後の住所）</t>
    <rPh sb="1" eb="4">
      <t>フニンゴ</t>
    </rPh>
    <rPh sb="5" eb="7">
      <t>ジュウショ</t>
    </rPh>
    <phoneticPr fontId="2"/>
  </si>
  <si>
    <t>再任用内示日</t>
    <rPh sb="0" eb="3">
      <t>サイニンヨウ</t>
    </rPh>
    <rPh sb="3" eb="5">
      <t>ナイジ</t>
    </rPh>
    <rPh sb="5" eb="6">
      <t>ビ</t>
    </rPh>
    <phoneticPr fontId="2"/>
  </si>
  <si>
    <t>現在の住所</t>
    <rPh sb="0" eb="2">
      <t>ゲンザイ</t>
    </rPh>
    <rPh sb="3" eb="5">
      <t>ジュウショ</t>
    </rPh>
    <phoneticPr fontId="2"/>
  </si>
  <si>
    <t>備　　　　考</t>
    <rPh sb="0" eb="1">
      <t>ビン</t>
    </rPh>
    <rPh sb="5" eb="6">
      <t>コウ</t>
    </rPh>
    <phoneticPr fontId="2"/>
  </si>
  <si>
    <t>(※所属記入欄）</t>
    <rPh sb="2" eb="4">
      <t>ショゾク</t>
    </rPh>
    <rPh sb="4" eb="7">
      <t>キニュウラン</t>
    </rPh>
    <phoneticPr fontId="2"/>
  </si>
  <si>
    <t>上記再任用職員の赴任旅費の起点となる再任用前の居住地について確認し，下記のとおりとする。</t>
    <rPh sb="0" eb="2">
      <t>ジョウキ</t>
    </rPh>
    <rPh sb="2" eb="5">
      <t>サイニンヨウ</t>
    </rPh>
    <rPh sb="5" eb="7">
      <t>ショクイン</t>
    </rPh>
    <rPh sb="8" eb="10">
      <t>フニン</t>
    </rPh>
    <rPh sb="10" eb="12">
      <t>リョヒ</t>
    </rPh>
    <rPh sb="13" eb="15">
      <t>キテン</t>
    </rPh>
    <rPh sb="18" eb="21">
      <t>サイニンヨウ</t>
    </rPh>
    <rPh sb="21" eb="22">
      <t>マエ</t>
    </rPh>
    <rPh sb="23" eb="26">
      <t>キョジュウチ</t>
    </rPh>
    <rPh sb="30" eb="32">
      <t>カクニン</t>
    </rPh>
    <rPh sb="34" eb="36">
      <t>カキ</t>
    </rPh>
    <phoneticPr fontId="2"/>
  </si>
  <si>
    <t>再任用職員の居住地起点</t>
    <rPh sb="0" eb="3">
      <t>サイニンヨウ</t>
    </rPh>
    <rPh sb="3" eb="5">
      <t>ショクイン</t>
    </rPh>
    <rPh sb="6" eb="9">
      <t>キョジュウチ</t>
    </rPh>
    <rPh sb="9" eb="11">
      <t>キテン</t>
    </rPh>
    <phoneticPr fontId="2"/>
  </si>
  <si>
    <t>：</t>
    <phoneticPr fontId="2"/>
  </si>
  <si>
    <t>所属長</t>
    <rPh sb="0" eb="3">
      <t>ショゾクチョウ</t>
    </rPh>
    <phoneticPr fontId="2"/>
  </si>
  <si>
    <t>再任用職員赴任旅費</t>
    <rPh sb="0" eb="3">
      <t>サイニンヨウ</t>
    </rPh>
    <rPh sb="3" eb="5">
      <t>ショクイン</t>
    </rPh>
    <rPh sb="5" eb="7">
      <t>フニン</t>
    </rPh>
    <rPh sb="7" eb="9">
      <t>リョヒ</t>
    </rPh>
    <phoneticPr fontId="2"/>
  </si>
  <si>
    <r>
      <t>　鹿児島県職員等の旅費請求規則(昭和２６年鹿児島県規則第３６号)第８条に定める添付書類のほか，再任用前の居住地を確認できる</t>
    </r>
    <r>
      <rPr>
        <sz val="10"/>
        <color rgb="FFFF0000"/>
        <rFont val="ＭＳ 明朝"/>
        <family val="1"/>
        <charset val="128"/>
      </rPr>
      <t>居住証明書</t>
    </r>
    <r>
      <rPr>
        <sz val="10"/>
        <color theme="1"/>
        <rFont val="ＭＳ 明朝"/>
        <family val="2"/>
        <charset val="128"/>
      </rPr>
      <t>(別記第１号様式)又は</t>
    </r>
    <r>
      <rPr>
        <sz val="10"/>
        <color rgb="FFFF0000"/>
        <rFont val="ＭＳ 明朝"/>
        <family val="1"/>
        <charset val="128"/>
      </rPr>
      <t>申立書</t>
    </r>
    <r>
      <rPr>
        <sz val="10"/>
        <color theme="1"/>
        <rFont val="ＭＳ 明朝"/>
        <family val="2"/>
        <charset val="128"/>
      </rPr>
      <t>(別記第２号様式)，</t>
    </r>
    <r>
      <rPr>
        <sz val="10"/>
        <color rgb="FFFF0000"/>
        <rFont val="ＭＳ 明朝"/>
        <family val="1"/>
        <charset val="128"/>
      </rPr>
      <t>住民票</t>
    </r>
    <r>
      <rPr>
        <sz val="10"/>
        <color theme="1"/>
        <rFont val="ＭＳ 明朝"/>
        <family val="2"/>
        <charset val="128"/>
      </rPr>
      <t>(移転料を伴う場合)等</t>
    </r>
    <rPh sb="1" eb="5">
      <t>カゴシマケン</t>
    </rPh>
    <rPh sb="5" eb="7">
      <t>ショクイン</t>
    </rPh>
    <rPh sb="7" eb="8">
      <t>トウ</t>
    </rPh>
    <rPh sb="9" eb="11">
      <t>リョヒ</t>
    </rPh>
    <rPh sb="11" eb="13">
      <t>セイキュウ</t>
    </rPh>
    <rPh sb="13" eb="15">
      <t>キソク</t>
    </rPh>
    <rPh sb="16" eb="18">
      <t>ショウワ</t>
    </rPh>
    <rPh sb="20" eb="21">
      <t>ネン</t>
    </rPh>
    <rPh sb="21" eb="25">
      <t>カゴシマケン</t>
    </rPh>
    <rPh sb="25" eb="27">
      <t>キソク</t>
    </rPh>
    <rPh sb="27" eb="28">
      <t>ダイ</t>
    </rPh>
    <rPh sb="30" eb="31">
      <t>ゴウ</t>
    </rPh>
    <rPh sb="32" eb="33">
      <t>ダイ</t>
    </rPh>
    <rPh sb="34" eb="35">
      <t>ジョウ</t>
    </rPh>
    <rPh sb="36" eb="37">
      <t>サダ</t>
    </rPh>
    <rPh sb="39" eb="41">
      <t>テンプ</t>
    </rPh>
    <rPh sb="41" eb="43">
      <t>ショルイ</t>
    </rPh>
    <rPh sb="47" eb="50">
      <t>サイニンヨウ</t>
    </rPh>
    <rPh sb="50" eb="51">
      <t>マエ</t>
    </rPh>
    <rPh sb="52" eb="55">
      <t>キョジュウチ</t>
    </rPh>
    <rPh sb="56" eb="58">
      <t>カクニン</t>
    </rPh>
    <rPh sb="61" eb="63">
      <t>キョジュウ</t>
    </rPh>
    <rPh sb="63" eb="66">
      <t>ショウメイショ</t>
    </rPh>
    <rPh sb="67" eb="69">
      <t>ベッキ</t>
    </rPh>
    <rPh sb="69" eb="70">
      <t>ダイ</t>
    </rPh>
    <rPh sb="71" eb="72">
      <t>ゴウ</t>
    </rPh>
    <rPh sb="72" eb="74">
      <t>ヨウシキ</t>
    </rPh>
    <rPh sb="75" eb="76">
      <t>マタ</t>
    </rPh>
    <rPh sb="77" eb="80">
      <t>モウシタテショ</t>
    </rPh>
    <rPh sb="81" eb="83">
      <t>ベッキ</t>
    </rPh>
    <rPh sb="83" eb="84">
      <t>ダイ</t>
    </rPh>
    <rPh sb="85" eb="86">
      <t>ゴウ</t>
    </rPh>
    <rPh sb="86" eb="88">
      <t>ヨウシキ</t>
    </rPh>
    <rPh sb="90" eb="93">
      <t>ジュウミンヒョウ</t>
    </rPh>
    <rPh sb="94" eb="97">
      <t>イテンリョウ</t>
    </rPh>
    <rPh sb="98" eb="99">
      <t>トモナ</t>
    </rPh>
    <rPh sb="100" eb="102">
      <t>バアイ</t>
    </rPh>
    <rPh sb="103" eb="104">
      <t>トウ</t>
    </rPh>
    <phoneticPr fontId="2"/>
  </si>
  <si>
    <r>
      <t>　赴任旅行命令票及び赴任旅費請求書(小・中学校については，赴任旅費請求書）の摘要欄に「</t>
    </r>
    <r>
      <rPr>
        <sz val="10"/>
        <color rgb="FFFF0000"/>
        <rFont val="ＭＳ 明朝"/>
        <family val="1"/>
        <charset val="128"/>
      </rPr>
      <t>○○年○月○日付け再任用職員</t>
    </r>
    <r>
      <rPr>
        <sz val="10"/>
        <color theme="1"/>
        <rFont val="ＭＳ 明朝"/>
        <family val="2"/>
        <charset val="128"/>
      </rPr>
      <t>」と表示すること。</t>
    </r>
    <rPh sb="1" eb="3">
      <t>フニン</t>
    </rPh>
    <rPh sb="3" eb="5">
      <t>リョコウ</t>
    </rPh>
    <rPh sb="5" eb="7">
      <t>メイレイ</t>
    </rPh>
    <rPh sb="7" eb="8">
      <t>ヒョウ</t>
    </rPh>
    <rPh sb="8" eb="9">
      <t>オヨ</t>
    </rPh>
    <rPh sb="10" eb="12">
      <t>フニン</t>
    </rPh>
    <rPh sb="12" eb="14">
      <t>リョヒ</t>
    </rPh>
    <rPh sb="14" eb="17">
      <t>セイキュウショ</t>
    </rPh>
    <rPh sb="18" eb="19">
      <t>ショウ</t>
    </rPh>
    <rPh sb="20" eb="23">
      <t>チュウガッコウ</t>
    </rPh>
    <rPh sb="29" eb="31">
      <t>フニン</t>
    </rPh>
    <rPh sb="31" eb="33">
      <t>リョヒ</t>
    </rPh>
    <rPh sb="33" eb="36">
      <t>セイキュウショ</t>
    </rPh>
    <rPh sb="38" eb="41">
      <t>テキヨウラン</t>
    </rPh>
    <rPh sb="45" eb="46">
      <t>ネン</t>
    </rPh>
    <rPh sb="47" eb="48">
      <t>ガツ</t>
    </rPh>
    <rPh sb="49" eb="50">
      <t>ニチ</t>
    </rPh>
    <rPh sb="50" eb="51">
      <t>ツ</t>
    </rPh>
    <rPh sb="52" eb="55">
      <t>サイニンヨウ</t>
    </rPh>
    <rPh sb="55" eb="57">
      <t>ショクイン</t>
    </rPh>
    <rPh sb="59" eb="61">
      <t>ヒョウジ</t>
    </rPh>
    <phoneticPr fontId="2"/>
  </si>
  <si>
    <t>　上記２の減額調整については，旅行命令権者となる所属長が決定するものとする。</t>
    <rPh sb="1" eb="3">
      <t>ジョウキ</t>
    </rPh>
    <rPh sb="5" eb="7">
      <t>ゲンガク</t>
    </rPh>
    <rPh sb="7" eb="9">
      <t>チョウセイ</t>
    </rPh>
    <rPh sb="15" eb="17">
      <t>リョコウ</t>
    </rPh>
    <rPh sb="17" eb="20">
      <t>メイレイケン</t>
    </rPh>
    <rPh sb="20" eb="21">
      <t>シャ</t>
    </rPh>
    <rPh sb="24" eb="27">
      <t>ショゾクチョウ</t>
    </rPh>
    <rPh sb="28" eb="30">
      <t>ケッテイ</t>
    </rPh>
    <phoneticPr fontId="2"/>
  </si>
  <si>
    <r>
      <t>　再任用職員の赴任に伴う旅行の路程における出発地点は，再任用前の居住地(</t>
    </r>
    <r>
      <rPr>
        <sz val="10"/>
        <color rgb="FFFF0000"/>
        <rFont val="ＭＳ 明朝"/>
        <family val="1"/>
        <charset val="128"/>
      </rPr>
      <t>再任用内示日の居住地</t>
    </r>
    <r>
      <rPr>
        <sz val="10"/>
        <color theme="1"/>
        <rFont val="ＭＳ 明朝"/>
        <family val="2"/>
        <charset val="128"/>
      </rPr>
      <t>）とする。</t>
    </r>
    <rPh sb="1" eb="4">
      <t>サイニンヨウ</t>
    </rPh>
    <rPh sb="4" eb="6">
      <t>ショクイン</t>
    </rPh>
    <rPh sb="7" eb="9">
      <t>フニン</t>
    </rPh>
    <rPh sb="10" eb="11">
      <t>トモナ</t>
    </rPh>
    <rPh sb="12" eb="14">
      <t>リョコウ</t>
    </rPh>
    <rPh sb="15" eb="17">
      <t>ロテイ</t>
    </rPh>
    <rPh sb="21" eb="23">
      <t>シュッパツ</t>
    </rPh>
    <rPh sb="23" eb="25">
      <t>チテン</t>
    </rPh>
    <rPh sb="27" eb="30">
      <t>サイニンヨウ</t>
    </rPh>
    <rPh sb="30" eb="31">
      <t>マエ</t>
    </rPh>
    <rPh sb="32" eb="35">
      <t>キョジュウチ</t>
    </rPh>
    <rPh sb="36" eb="39">
      <t>サイニンヨウ</t>
    </rPh>
    <rPh sb="39" eb="41">
      <t>ナイジ</t>
    </rPh>
    <rPh sb="41" eb="42">
      <t>ビ</t>
    </rPh>
    <rPh sb="43" eb="46">
      <t>キョジュウチ</t>
    </rPh>
    <phoneticPr fontId="2"/>
  </si>
  <si>
    <t>　県内旅行における旅費の計算上必要な路程の計算は，鹿児島県陸路ｷﾛ程表に定める起点により行うものとする。</t>
    <rPh sb="1" eb="3">
      <t>ケンナイ</t>
    </rPh>
    <rPh sb="3" eb="5">
      <t>リョコウ</t>
    </rPh>
    <rPh sb="9" eb="11">
      <t>リョヒ</t>
    </rPh>
    <rPh sb="12" eb="15">
      <t>ケイサンジョウ</t>
    </rPh>
    <rPh sb="15" eb="17">
      <t>ヒツヨウ</t>
    </rPh>
    <rPh sb="18" eb="20">
      <t>ロテイ</t>
    </rPh>
    <rPh sb="21" eb="23">
      <t>ケイサン</t>
    </rPh>
    <rPh sb="25" eb="29">
      <t>カゴシマケン</t>
    </rPh>
    <rPh sb="29" eb="31">
      <t>リクロ</t>
    </rPh>
    <rPh sb="33" eb="34">
      <t>テイ</t>
    </rPh>
    <rPh sb="34" eb="35">
      <t>ヒョウ</t>
    </rPh>
    <rPh sb="36" eb="37">
      <t>サダ</t>
    </rPh>
    <rPh sb="39" eb="41">
      <t>キテン</t>
    </rPh>
    <rPh sb="44" eb="45">
      <t>オコナ</t>
    </rPh>
    <phoneticPr fontId="2"/>
  </si>
  <si>
    <t>削除</t>
    <rPh sb="0" eb="2">
      <t>サクジョ</t>
    </rPh>
    <phoneticPr fontId="2"/>
  </si>
  <si>
    <t>　県内の出張に引き続き県外への出張または県外の出張に引き続き県内への出張については，県内の地域に宿泊した場合のほか，その全路程につき県外旅行として，旅費を計算するものとする。</t>
    <rPh sb="1" eb="3">
      <t>ケンナイ</t>
    </rPh>
    <rPh sb="4" eb="6">
      <t>シュッチョウ</t>
    </rPh>
    <rPh sb="7" eb="8">
      <t>ヒ</t>
    </rPh>
    <rPh sb="9" eb="10">
      <t>ツヅ</t>
    </rPh>
    <rPh sb="11" eb="13">
      <t>ケンガイ</t>
    </rPh>
    <rPh sb="15" eb="17">
      <t>シュッチョウ</t>
    </rPh>
    <rPh sb="20" eb="22">
      <t>ケンガイ</t>
    </rPh>
    <rPh sb="23" eb="25">
      <t>シュッチョウ</t>
    </rPh>
    <rPh sb="26" eb="27">
      <t>ヒ</t>
    </rPh>
    <rPh sb="28" eb="29">
      <t>ツヅ</t>
    </rPh>
    <rPh sb="30" eb="32">
      <t>ケンナイ</t>
    </rPh>
    <rPh sb="34" eb="36">
      <t>シュッチョウ</t>
    </rPh>
    <rPh sb="42" eb="44">
      <t>ケンナイ</t>
    </rPh>
    <rPh sb="45" eb="47">
      <t>チイキ</t>
    </rPh>
    <rPh sb="48" eb="50">
      <t>シュクハク</t>
    </rPh>
    <rPh sb="52" eb="54">
      <t>バアイ</t>
    </rPh>
    <rPh sb="60" eb="61">
      <t>ゼン</t>
    </rPh>
    <rPh sb="61" eb="63">
      <t>ロテイ</t>
    </rPh>
    <rPh sb="66" eb="68">
      <t>ケンガイ</t>
    </rPh>
    <rPh sb="68" eb="70">
      <t>リョコウ</t>
    </rPh>
    <rPh sb="74" eb="76">
      <t>リョヒ</t>
    </rPh>
    <rPh sb="77" eb="79">
      <t>ケイサン</t>
    </rPh>
    <phoneticPr fontId="2"/>
  </si>
  <si>
    <t>　在勤地内に居住する職員の発着起点については，在勤公署の最寄りの起点により旅費を計算するものとする。</t>
    <rPh sb="1" eb="4">
      <t>ザイキンチ</t>
    </rPh>
    <rPh sb="4" eb="5">
      <t>ナイ</t>
    </rPh>
    <rPh sb="6" eb="8">
      <t>キョジュウ</t>
    </rPh>
    <rPh sb="10" eb="12">
      <t>ショクイン</t>
    </rPh>
    <rPh sb="13" eb="15">
      <t>ハッチャク</t>
    </rPh>
    <rPh sb="15" eb="17">
      <t>キテン</t>
    </rPh>
    <rPh sb="23" eb="25">
      <t>ザイキン</t>
    </rPh>
    <rPh sb="25" eb="27">
      <t>コウショ</t>
    </rPh>
    <rPh sb="28" eb="30">
      <t>モヨ</t>
    </rPh>
    <rPh sb="32" eb="34">
      <t>キテン</t>
    </rPh>
    <rPh sb="37" eb="39">
      <t>リョヒ</t>
    </rPh>
    <rPh sb="40" eb="42">
      <t>ケイサン</t>
    </rPh>
    <phoneticPr fontId="2"/>
  </si>
  <si>
    <t>(1)</t>
    <phoneticPr fontId="2"/>
  </si>
  <si>
    <t>(2)</t>
    <phoneticPr fontId="2"/>
  </si>
  <si>
    <t>(3)</t>
    <phoneticPr fontId="2"/>
  </si>
  <si>
    <t>　その他特に同行を必要とする場合</t>
    <rPh sb="3" eb="4">
      <t>タ</t>
    </rPh>
    <rPh sb="4" eb="5">
      <t>トク</t>
    </rPh>
    <rPh sb="6" eb="8">
      <t>ドウコウ</t>
    </rPh>
    <rPh sb="9" eb="11">
      <t>ヒツヨウ</t>
    </rPh>
    <rPh sb="14" eb="16">
      <t>バアイ</t>
    </rPh>
    <phoneticPr fontId="2"/>
  </si>
  <si>
    <t>　政府代表者(又はこれに準ずる者，国会議員等を含む。）の県政に関連する調査等の旅行に同行する場合</t>
    <rPh sb="1" eb="3">
      <t>セイフ</t>
    </rPh>
    <rPh sb="3" eb="6">
      <t>ダイヒョウシャ</t>
    </rPh>
    <rPh sb="7" eb="8">
      <t>マタ</t>
    </rPh>
    <rPh sb="12" eb="13">
      <t>ジュン</t>
    </rPh>
    <rPh sb="15" eb="16">
      <t>モノ</t>
    </rPh>
    <rPh sb="17" eb="19">
      <t>コッカイ</t>
    </rPh>
    <rPh sb="19" eb="21">
      <t>ギイン</t>
    </rPh>
    <rPh sb="21" eb="22">
      <t>トウ</t>
    </rPh>
    <rPh sb="23" eb="24">
      <t>フク</t>
    </rPh>
    <rPh sb="28" eb="30">
      <t>ケンセイ</t>
    </rPh>
    <rPh sb="31" eb="33">
      <t>カンレン</t>
    </rPh>
    <rPh sb="35" eb="37">
      <t>チョウサ</t>
    </rPh>
    <rPh sb="37" eb="38">
      <t>トウ</t>
    </rPh>
    <rPh sb="39" eb="41">
      <t>リョコウ</t>
    </rPh>
    <rPh sb="42" eb="44">
      <t>ドウコウ</t>
    </rPh>
    <rPh sb="46" eb="48">
      <t>バアイ</t>
    </rPh>
    <phoneticPr fontId="2"/>
  </si>
  <si>
    <t>　県民の奉迎対象となる者の旅行に同行する必要がある場合</t>
    <rPh sb="1" eb="3">
      <t>ケンミン</t>
    </rPh>
    <rPh sb="4" eb="6">
      <t>ホウゲイ</t>
    </rPh>
    <rPh sb="6" eb="8">
      <t>タイショウ</t>
    </rPh>
    <rPh sb="11" eb="12">
      <t>モノ</t>
    </rPh>
    <rPh sb="13" eb="15">
      <t>リョコウ</t>
    </rPh>
    <rPh sb="16" eb="18">
      <t>ドウコウ</t>
    </rPh>
    <rPh sb="20" eb="22">
      <t>ヒツヨウ</t>
    </rPh>
    <rPh sb="25" eb="27">
      <t>バアイ</t>
    </rPh>
    <phoneticPr fontId="2"/>
  </si>
  <si>
    <t>　往復割引運賃により旅費を計算できる場合において，支線利用の方法によって運賃を計算した方が経済的であるときは，支線利用の方法により運賃を計算するものとする。</t>
    <rPh sb="1" eb="3">
      <t>オウフク</t>
    </rPh>
    <rPh sb="3" eb="5">
      <t>ワリビキ</t>
    </rPh>
    <rPh sb="5" eb="7">
      <t>ウンチン</t>
    </rPh>
    <rPh sb="10" eb="12">
      <t>リョヒ</t>
    </rPh>
    <rPh sb="13" eb="15">
      <t>ケイサン</t>
    </rPh>
    <rPh sb="18" eb="20">
      <t>バアイ</t>
    </rPh>
    <rPh sb="25" eb="27">
      <t>シセン</t>
    </rPh>
    <rPh sb="27" eb="29">
      <t>リヨウ</t>
    </rPh>
    <rPh sb="30" eb="32">
      <t>ホウホウ</t>
    </rPh>
    <rPh sb="36" eb="38">
      <t>ウンチン</t>
    </rPh>
    <rPh sb="39" eb="41">
      <t>ケイサン</t>
    </rPh>
    <rPh sb="43" eb="44">
      <t>ホウ</t>
    </rPh>
    <rPh sb="45" eb="48">
      <t>ケイザイテキ</t>
    </rPh>
    <rPh sb="55" eb="57">
      <t>シセン</t>
    </rPh>
    <rPh sb="57" eb="59">
      <t>リヨウ</t>
    </rPh>
    <rPh sb="60" eb="62">
      <t>ホウホウ</t>
    </rPh>
    <rPh sb="65" eb="67">
      <t>ウンチン</t>
    </rPh>
    <rPh sb="68" eb="70">
      <t>ケイサン</t>
    </rPh>
    <phoneticPr fontId="2"/>
  </si>
  <si>
    <t>第14条関係(旅費の請求手続）</t>
    <rPh sb="0" eb="1">
      <t>ダイ</t>
    </rPh>
    <rPh sb="3" eb="4">
      <t>ジョウ</t>
    </rPh>
    <rPh sb="4" eb="6">
      <t>カンケイ</t>
    </rPh>
    <rPh sb="7" eb="9">
      <t>リョヒ</t>
    </rPh>
    <rPh sb="10" eb="12">
      <t>セイキュウ</t>
    </rPh>
    <rPh sb="12" eb="14">
      <t>テツヅ</t>
    </rPh>
    <phoneticPr fontId="2"/>
  </si>
  <si>
    <t>　赴任に伴う旅費を概算払により支給しようとするときは，鉄道賃，船賃，航空賃，車賃，旅行諸雑費，宿泊料，食卓料，着後手当及び移転料(単身赴任の場合は，条例別表第2に規定する定額の2分の1）の額の合計額の範囲内でするものとする。</t>
    <rPh sb="1" eb="3">
      <t>フニン</t>
    </rPh>
    <rPh sb="4" eb="5">
      <t>トモナ</t>
    </rPh>
    <rPh sb="6" eb="8">
      <t>リョヒ</t>
    </rPh>
    <rPh sb="9" eb="11">
      <t>ガイサン</t>
    </rPh>
    <rPh sb="11" eb="12">
      <t>バラ</t>
    </rPh>
    <rPh sb="15" eb="17">
      <t>シキュウ</t>
    </rPh>
    <rPh sb="27" eb="29">
      <t>テツドウ</t>
    </rPh>
    <rPh sb="29" eb="30">
      <t>チン</t>
    </rPh>
    <rPh sb="31" eb="33">
      <t>フナチン</t>
    </rPh>
    <rPh sb="34" eb="36">
      <t>コウクウ</t>
    </rPh>
    <rPh sb="36" eb="37">
      <t>チン</t>
    </rPh>
    <rPh sb="38" eb="39">
      <t>シャ</t>
    </rPh>
    <rPh sb="39" eb="40">
      <t>チン</t>
    </rPh>
    <rPh sb="41" eb="43">
      <t>リョコウ</t>
    </rPh>
    <rPh sb="43" eb="46">
      <t>ショザッピ</t>
    </rPh>
    <rPh sb="47" eb="50">
      <t>シュクハクリョウ</t>
    </rPh>
    <rPh sb="51" eb="53">
      <t>ショクタク</t>
    </rPh>
    <rPh sb="53" eb="54">
      <t>リョウ</t>
    </rPh>
    <rPh sb="55" eb="57">
      <t>チャクゴ</t>
    </rPh>
    <rPh sb="57" eb="59">
      <t>テアテ</t>
    </rPh>
    <rPh sb="59" eb="60">
      <t>オヨ</t>
    </rPh>
    <rPh sb="61" eb="64">
      <t>イテンリョウ</t>
    </rPh>
    <rPh sb="65" eb="67">
      <t>タンシン</t>
    </rPh>
    <rPh sb="67" eb="69">
      <t>フニン</t>
    </rPh>
    <rPh sb="70" eb="72">
      <t>バアイ</t>
    </rPh>
    <rPh sb="74" eb="76">
      <t>ジョウレイ</t>
    </rPh>
    <rPh sb="76" eb="78">
      <t>ベッピョウ</t>
    </rPh>
    <rPh sb="78" eb="79">
      <t>ダイ</t>
    </rPh>
    <rPh sb="81" eb="83">
      <t>キテイ</t>
    </rPh>
    <rPh sb="85" eb="87">
      <t>テイガク</t>
    </rPh>
    <rPh sb="89" eb="90">
      <t>ブン</t>
    </rPh>
    <rPh sb="94" eb="95">
      <t>ガク</t>
    </rPh>
    <rPh sb="96" eb="99">
      <t>ゴウケイガク</t>
    </rPh>
    <rPh sb="100" eb="103">
      <t>ハンイナイ</t>
    </rPh>
    <phoneticPr fontId="2"/>
  </si>
  <si>
    <t>この場合において，赴任に伴い居住所を移転するときは，旧所属機関の長は，扶養親族同伴の移転であるか，又は単身赴任であるかを赴任旅行命令簿，赴任旅行命令通知書及び赴任旅費支給内訳書(赴任旅費請求書）に証明したうえ，当該赴任旅行命令通知書を新所属機関の長に送付するものとする。</t>
    <rPh sb="2" eb="4">
      <t>バアイ</t>
    </rPh>
    <rPh sb="9" eb="11">
      <t>フニン</t>
    </rPh>
    <rPh sb="12" eb="13">
      <t>トモナ</t>
    </rPh>
    <rPh sb="14" eb="16">
      <t>キョジュウ</t>
    </rPh>
    <rPh sb="16" eb="17">
      <t>ショ</t>
    </rPh>
    <rPh sb="18" eb="20">
      <t>イテン</t>
    </rPh>
    <rPh sb="26" eb="27">
      <t>キュウ</t>
    </rPh>
    <rPh sb="27" eb="29">
      <t>ショゾク</t>
    </rPh>
    <rPh sb="29" eb="31">
      <t>キカン</t>
    </rPh>
    <rPh sb="32" eb="33">
      <t>チョウ</t>
    </rPh>
    <rPh sb="35" eb="37">
      <t>フヨウ</t>
    </rPh>
    <rPh sb="37" eb="39">
      <t>シンゾク</t>
    </rPh>
    <rPh sb="39" eb="41">
      <t>ドウハン</t>
    </rPh>
    <rPh sb="42" eb="44">
      <t>イテン</t>
    </rPh>
    <rPh sb="49" eb="50">
      <t>マタ</t>
    </rPh>
    <rPh sb="51" eb="53">
      <t>タンシン</t>
    </rPh>
    <rPh sb="53" eb="55">
      <t>フニン</t>
    </rPh>
    <rPh sb="60" eb="62">
      <t>フニン</t>
    </rPh>
    <rPh sb="62" eb="64">
      <t>リョコウ</t>
    </rPh>
    <rPh sb="64" eb="66">
      <t>メイレイ</t>
    </rPh>
    <rPh sb="66" eb="67">
      <t>ボ</t>
    </rPh>
    <rPh sb="68" eb="70">
      <t>フニン</t>
    </rPh>
    <rPh sb="70" eb="72">
      <t>リョコウ</t>
    </rPh>
    <rPh sb="72" eb="74">
      <t>メイレイ</t>
    </rPh>
    <rPh sb="74" eb="77">
      <t>ツウチショ</t>
    </rPh>
    <rPh sb="77" eb="78">
      <t>オヨ</t>
    </rPh>
    <rPh sb="79" eb="81">
      <t>フニン</t>
    </rPh>
    <rPh sb="81" eb="83">
      <t>リョヒ</t>
    </rPh>
    <rPh sb="83" eb="85">
      <t>シキュウ</t>
    </rPh>
    <rPh sb="85" eb="88">
      <t>ウチワケショ</t>
    </rPh>
    <rPh sb="89" eb="91">
      <t>フニン</t>
    </rPh>
    <rPh sb="91" eb="93">
      <t>リョヒ</t>
    </rPh>
    <rPh sb="93" eb="96">
      <t>セイキュウショ</t>
    </rPh>
    <rPh sb="98" eb="100">
      <t>ショウメイ</t>
    </rPh>
    <rPh sb="105" eb="107">
      <t>トウガイ</t>
    </rPh>
    <rPh sb="107" eb="109">
      <t>フニン</t>
    </rPh>
    <rPh sb="109" eb="111">
      <t>リョコウ</t>
    </rPh>
    <rPh sb="111" eb="113">
      <t>メイレイ</t>
    </rPh>
    <rPh sb="113" eb="116">
      <t>ツウチショ</t>
    </rPh>
    <rPh sb="117" eb="118">
      <t>シン</t>
    </rPh>
    <rPh sb="118" eb="120">
      <t>ショゾク</t>
    </rPh>
    <rPh sb="120" eb="122">
      <t>キカン</t>
    </rPh>
    <rPh sb="123" eb="124">
      <t>チョウ</t>
    </rPh>
    <rPh sb="125" eb="127">
      <t>ソウフ</t>
    </rPh>
    <phoneticPr fontId="2"/>
  </si>
  <si>
    <t>　概算で支給した旅費の精算について返納があるときは，精算票に返納通知書を添えて，精算の手続をしなければならない。</t>
    <rPh sb="1" eb="3">
      <t>ガイサン</t>
    </rPh>
    <rPh sb="4" eb="6">
      <t>シキュウ</t>
    </rPh>
    <rPh sb="8" eb="10">
      <t>リョヒ</t>
    </rPh>
    <rPh sb="11" eb="13">
      <t>セイサン</t>
    </rPh>
    <rPh sb="17" eb="19">
      <t>ヘンノウ</t>
    </rPh>
    <rPh sb="26" eb="28">
      <t>セイサン</t>
    </rPh>
    <rPh sb="28" eb="29">
      <t>ヒョウ</t>
    </rPh>
    <rPh sb="30" eb="32">
      <t>ヘンノウ</t>
    </rPh>
    <rPh sb="32" eb="35">
      <t>ツウチショ</t>
    </rPh>
    <rPh sb="36" eb="37">
      <t>ソ</t>
    </rPh>
    <rPh sb="40" eb="42">
      <t>セイサン</t>
    </rPh>
    <rPh sb="43" eb="45">
      <t>テツヅ</t>
    </rPh>
    <phoneticPr fontId="2"/>
  </si>
  <si>
    <t>　精算で支給した旅費に過誤払を生じたときは，旅費請求書により，その差額を返納または請求しなければならない。この場合返納については戻入命令票に返納通知書を添えて処理するものとする。</t>
    <rPh sb="1" eb="3">
      <t>セイサン</t>
    </rPh>
    <rPh sb="4" eb="6">
      <t>シキュウ</t>
    </rPh>
    <rPh sb="8" eb="10">
      <t>リョヒ</t>
    </rPh>
    <rPh sb="11" eb="13">
      <t>カゴ</t>
    </rPh>
    <rPh sb="13" eb="14">
      <t>バラ</t>
    </rPh>
    <rPh sb="15" eb="16">
      <t>ショウ</t>
    </rPh>
    <rPh sb="22" eb="24">
      <t>リョヒ</t>
    </rPh>
    <rPh sb="24" eb="27">
      <t>セイキュウショ</t>
    </rPh>
    <rPh sb="33" eb="35">
      <t>サガク</t>
    </rPh>
    <rPh sb="36" eb="38">
      <t>ヘンノウ</t>
    </rPh>
    <rPh sb="41" eb="43">
      <t>セイキュウ</t>
    </rPh>
    <rPh sb="55" eb="57">
      <t>バアイ</t>
    </rPh>
    <rPh sb="57" eb="59">
      <t>ヘンノウ</t>
    </rPh>
    <rPh sb="64" eb="66">
      <t>レイニュウ</t>
    </rPh>
    <rPh sb="66" eb="68">
      <t>メイレイ</t>
    </rPh>
    <rPh sb="68" eb="69">
      <t>ヒョウ</t>
    </rPh>
    <rPh sb="70" eb="72">
      <t>ヘンノウ</t>
    </rPh>
    <rPh sb="72" eb="75">
      <t>ツウチショ</t>
    </rPh>
    <rPh sb="76" eb="77">
      <t>ソ</t>
    </rPh>
    <rPh sb="79" eb="81">
      <t>ショリ</t>
    </rPh>
    <phoneticPr fontId="2"/>
  </si>
  <si>
    <t>　過年度に支給した旅費の返納金は，これを収入として調定票により調定のうえ納入通知書によって処理し，追給については過年度支出(施行期間が二年度にわたる旅行の旅費で当該二年度のうち前の年度の歳出予算から概算払を受けたものにかかる追給を除く。）として現年度予算で処理しなければならない。</t>
    <rPh sb="1" eb="4">
      <t>カネンド</t>
    </rPh>
    <rPh sb="5" eb="7">
      <t>シキュウ</t>
    </rPh>
    <rPh sb="9" eb="11">
      <t>リョヒ</t>
    </rPh>
    <rPh sb="12" eb="14">
      <t>ヘンノウ</t>
    </rPh>
    <rPh sb="14" eb="15">
      <t>キン</t>
    </rPh>
    <rPh sb="20" eb="22">
      <t>シュウニュウ</t>
    </rPh>
    <rPh sb="25" eb="27">
      <t>チョウテイ</t>
    </rPh>
    <rPh sb="27" eb="28">
      <t>ヒョウ</t>
    </rPh>
    <rPh sb="31" eb="33">
      <t>チョウテイ</t>
    </rPh>
    <rPh sb="36" eb="38">
      <t>ノウニュウ</t>
    </rPh>
    <rPh sb="38" eb="41">
      <t>ツウチショ</t>
    </rPh>
    <rPh sb="45" eb="47">
      <t>ショリ</t>
    </rPh>
    <rPh sb="49" eb="51">
      <t>ツイキュウ</t>
    </rPh>
    <rPh sb="56" eb="59">
      <t>カネンド</t>
    </rPh>
    <rPh sb="59" eb="61">
      <t>シシュツ</t>
    </rPh>
    <rPh sb="62" eb="64">
      <t>シコウ</t>
    </rPh>
    <rPh sb="64" eb="66">
      <t>キカン</t>
    </rPh>
    <rPh sb="67" eb="68">
      <t>2</t>
    </rPh>
    <rPh sb="68" eb="70">
      <t>ネンド</t>
    </rPh>
    <rPh sb="74" eb="76">
      <t>リョコウ</t>
    </rPh>
    <rPh sb="77" eb="79">
      <t>リョヒ</t>
    </rPh>
    <rPh sb="80" eb="82">
      <t>トウガイ</t>
    </rPh>
    <rPh sb="82" eb="83">
      <t>2</t>
    </rPh>
    <rPh sb="83" eb="85">
      <t>ネンド</t>
    </rPh>
    <rPh sb="88" eb="89">
      <t>マエ</t>
    </rPh>
    <rPh sb="90" eb="92">
      <t>ネンド</t>
    </rPh>
    <rPh sb="93" eb="95">
      <t>サイシュツ</t>
    </rPh>
    <rPh sb="95" eb="97">
      <t>ヨサン</t>
    </rPh>
    <rPh sb="99" eb="101">
      <t>ガイサン</t>
    </rPh>
    <rPh sb="101" eb="102">
      <t>ハラ</t>
    </rPh>
    <rPh sb="103" eb="104">
      <t>ウ</t>
    </rPh>
    <rPh sb="112" eb="114">
      <t>ツイキュウ</t>
    </rPh>
    <rPh sb="115" eb="116">
      <t>ノゾ</t>
    </rPh>
    <rPh sb="122" eb="123">
      <t>ゲン</t>
    </rPh>
    <rPh sb="123" eb="125">
      <t>ネンド</t>
    </rPh>
    <rPh sb="125" eb="127">
      <t>ヨサン</t>
    </rPh>
    <rPh sb="128" eb="130">
      <t>ショリ</t>
    </rPh>
    <phoneticPr fontId="2"/>
  </si>
  <si>
    <t>　旅費の概算払を必要とするときは，特別な理由がある場合を除くほか当該旅行の出発３日前までにその旅費請求書を支払を受ける機関に送達しなければならない。</t>
    <rPh sb="1" eb="3">
      <t>リョヒ</t>
    </rPh>
    <rPh sb="4" eb="6">
      <t>ガイサン</t>
    </rPh>
    <rPh sb="6" eb="7">
      <t>ハラ</t>
    </rPh>
    <rPh sb="8" eb="10">
      <t>ヒツヨウ</t>
    </rPh>
    <rPh sb="17" eb="19">
      <t>トクベツ</t>
    </rPh>
    <rPh sb="20" eb="22">
      <t>リユウ</t>
    </rPh>
    <rPh sb="25" eb="27">
      <t>バアイ</t>
    </rPh>
    <rPh sb="28" eb="29">
      <t>ノゾ</t>
    </rPh>
    <rPh sb="32" eb="34">
      <t>トウガイ</t>
    </rPh>
    <rPh sb="34" eb="36">
      <t>リョコウ</t>
    </rPh>
    <rPh sb="37" eb="39">
      <t>シュッパツ</t>
    </rPh>
    <rPh sb="40" eb="41">
      <t>ニチ</t>
    </rPh>
    <rPh sb="41" eb="42">
      <t>マエ</t>
    </rPh>
    <rPh sb="47" eb="49">
      <t>リョヒ</t>
    </rPh>
    <rPh sb="49" eb="52">
      <t>セイキュウショ</t>
    </rPh>
    <rPh sb="53" eb="55">
      <t>シハラ</t>
    </rPh>
    <rPh sb="56" eb="57">
      <t>ウ</t>
    </rPh>
    <rPh sb="59" eb="61">
      <t>キカン</t>
    </rPh>
    <rPh sb="62" eb="64">
      <t>ソウタツ</t>
    </rPh>
    <phoneticPr fontId="2"/>
  </si>
  <si>
    <t>第16条関係(鉄道賃）</t>
    <rPh sb="0" eb="1">
      <t>ダイ</t>
    </rPh>
    <rPh sb="3" eb="4">
      <t>ジョウ</t>
    </rPh>
    <rPh sb="4" eb="6">
      <t>カンケイ</t>
    </rPh>
    <rPh sb="7" eb="9">
      <t>テツドウ</t>
    </rPh>
    <rPh sb="9" eb="10">
      <t>チン</t>
    </rPh>
    <phoneticPr fontId="2"/>
  </si>
  <si>
    <t>　特別急行列車と新幹線をあわせて利用する場合は，次の例により摘要欄に表示すること。</t>
    <rPh sb="1" eb="3">
      <t>トクベツ</t>
    </rPh>
    <rPh sb="3" eb="5">
      <t>キュウコウ</t>
    </rPh>
    <rPh sb="5" eb="7">
      <t>レッシャ</t>
    </rPh>
    <rPh sb="8" eb="11">
      <t>シンカンセン</t>
    </rPh>
    <rPh sb="16" eb="18">
      <t>リヨウ</t>
    </rPh>
    <rPh sb="20" eb="22">
      <t>バアイ</t>
    </rPh>
    <rPh sb="24" eb="25">
      <t>ツギ</t>
    </rPh>
    <rPh sb="26" eb="27">
      <t>レイ</t>
    </rPh>
    <rPh sb="30" eb="33">
      <t>テキヨウラン</t>
    </rPh>
    <rPh sb="34" eb="36">
      <t>ヒョウジ</t>
    </rPh>
    <phoneticPr fontId="2"/>
  </si>
  <si>
    <t>記載例</t>
    <rPh sb="0" eb="3">
      <t>キサイレイ</t>
    </rPh>
    <phoneticPr fontId="2"/>
  </si>
  <si>
    <t>特急承認</t>
    <rPh sb="0" eb="2">
      <t>トッキュウ</t>
    </rPh>
    <rPh sb="2" eb="4">
      <t>ショウニン</t>
    </rPh>
    <phoneticPr fontId="2"/>
  </si>
  <si>
    <t>新幹線承認</t>
    <rPh sb="0" eb="3">
      <t>シンカンセン</t>
    </rPh>
    <rPh sb="3" eb="5">
      <t>ショウニン</t>
    </rPh>
    <phoneticPr fontId="2"/>
  </si>
  <si>
    <t>岡山－東京</t>
    <rPh sb="0" eb="2">
      <t>オカヤマ</t>
    </rPh>
    <rPh sb="3" eb="5">
      <t>トウキョウ</t>
    </rPh>
    <phoneticPr fontId="2"/>
  </si>
  <si>
    <t>　急行料金は，一つの急行券の有効区間ごとに計算するものとする。</t>
    <rPh sb="1" eb="3">
      <t>キュウコウ</t>
    </rPh>
    <rPh sb="3" eb="5">
      <t>リョウキン</t>
    </rPh>
    <rPh sb="7" eb="8">
      <t>ヒト</t>
    </rPh>
    <rPh sb="10" eb="13">
      <t>キュウコウケン</t>
    </rPh>
    <rPh sb="14" eb="16">
      <t>ユウコウ</t>
    </rPh>
    <rPh sb="16" eb="18">
      <t>クカン</t>
    </rPh>
    <rPh sb="21" eb="23">
      <t>ケイサン</t>
    </rPh>
    <phoneticPr fontId="2"/>
  </si>
  <si>
    <t>　座席指定料金は，一つの座席指定券の有効区間ごとに計算するものとする。</t>
    <rPh sb="1" eb="3">
      <t>ザセキ</t>
    </rPh>
    <rPh sb="3" eb="5">
      <t>シテイ</t>
    </rPh>
    <rPh sb="5" eb="7">
      <t>リョウキン</t>
    </rPh>
    <rPh sb="9" eb="10">
      <t>ヒト</t>
    </rPh>
    <rPh sb="12" eb="14">
      <t>ザセキ</t>
    </rPh>
    <rPh sb="14" eb="17">
      <t>シテイケン</t>
    </rPh>
    <rPh sb="18" eb="20">
      <t>ユウコウ</t>
    </rPh>
    <rPh sb="20" eb="22">
      <t>クカン</t>
    </rPh>
    <rPh sb="25" eb="27">
      <t>ケイサン</t>
    </rPh>
    <phoneticPr fontId="2"/>
  </si>
  <si>
    <t>第16条の２関係　削除</t>
    <rPh sb="0" eb="1">
      <t>ダイ</t>
    </rPh>
    <rPh sb="3" eb="4">
      <t>ジョウ</t>
    </rPh>
    <rPh sb="6" eb="8">
      <t>カンケイ</t>
    </rPh>
    <rPh sb="9" eb="11">
      <t>サクジョ</t>
    </rPh>
    <phoneticPr fontId="2"/>
  </si>
  <si>
    <t>第17条関係(船賃）</t>
    <rPh sb="0" eb="1">
      <t>ダイ</t>
    </rPh>
    <rPh sb="3" eb="4">
      <t>ジョウ</t>
    </rPh>
    <rPh sb="4" eb="6">
      <t>カンケイ</t>
    </rPh>
    <rPh sb="7" eb="9">
      <t>フナチン</t>
    </rPh>
    <phoneticPr fontId="2"/>
  </si>
  <si>
    <t>　船賃は，水路による旅行で，船舶乗船の費用として支給する旅費ではしけ賃及び桟橋使用料等を含むものとする。</t>
    <rPh sb="1" eb="3">
      <t>フナチン</t>
    </rPh>
    <rPh sb="5" eb="7">
      <t>スイロ</t>
    </rPh>
    <rPh sb="10" eb="12">
      <t>リョコウ</t>
    </rPh>
    <rPh sb="14" eb="16">
      <t>センパク</t>
    </rPh>
    <rPh sb="16" eb="18">
      <t>ジョウセン</t>
    </rPh>
    <rPh sb="19" eb="21">
      <t>ヒヨウ</t>
    </rPh>
    <rPh sb="24" eb="26">
      <t>シキュウ</t>
    </rPh>
    <rPh sb="28" eb="30">
      <t>リョヒ</t>
    </rPh>
    <rPh sb="34" eb="35">
      <t>チン</t>
    </rPh>
    <rPh sb="35" eb="36">
      <t>オヨ</t>
    </rPh>
    <rPh sb="37" eb="39">
      <t>サンバシ</t>
    </rPh>
    <rPh sb="39" eb="42">
      <t>シヨウリョウ</t>
    </rPh>
    <rPh sb="42" eb="43">
      <t>トウ</t>
    </rPh>
    <rPh sb="44" eb="45">
      <t>フク</t>
    </rPh>
    <phoneticPr fontId="2"/>
  </si>
  <si>
    <t>　定期航路のない離島の起点への旅行については，旅行命令権者の証明により，その実費額を船賃として支給するものとする。</t>
    <rPh sb="1" eb="3">
      <t>テイキ</t>
    </rPh>
    <rPh sb="3" eb="5">
      <t>コウロ</t>
    </rPh>
    <rPh sb="8" eb="10">
      <t>リトウ</t>
    </rPh>
    <rPh sb="11" eb="13">
      <t>キテン</t>
    </rPh>
    <rPh sb="15" eb="17">
      <t>リョコウ</t>
    </rPh>
    <rPh sb="23" eb="25">
      <t>リョコウ</t>
    </rPh>
    <rPh sb="25" eb="28">
      <t>メイレイケン</t>
    </rPh>
    <rPh sb="28" eb="29">
      <t>シャ</t>
    </rPh>
    <rPh sb="30" eb="32">
      <t>ショウメイ</t>
    </rPh>
    <rPh sb="38" eb="40">
      <t>ジッピ</t>
    </rPh>
    <rPh sb="40" eb="41">
      <t>ガク</t>
    </rPh>
    <rPh sb="42" eb="44">
      <t>フナチン</t>
    </rPh>
    <rPh sb="47" eb="49">
      <t>シキュウ</t>
    </rPh>
    <phoneticPr fontId="2"/>
  </si>
  <si>
    <t>第19条関係(車賃）</t>
    <rPh sb="0" eb="1">
      <t>ダイ</t>
    </rPh>
    <rPh sb="3" eb="4">
      <t>ジョウ</t>
    </rPh>
    <rPh sb="4" eb="6">
      <t>カンケイ</t>
    </rPh>
    <rPh sb="7" eb="8">
      <t>シャ</t>
    </rPh>
    <rPh sb="8" eb="9">
      <t>チン</t>
    </rPh>
    <phoneticPr fontId="2"/>
  </si>
  <si>
    <t>第20条関係(日当)削除</t>
    <rPh sb="0" eb="1">
      <t>ダイ</t>
    </rPh>
    <rPh sb="3" eb="4">
      <t>ジョウ</t>
    </rPh>
    <rPh sb="4" eb="6">
      <t>カンケイ</t>
    </rPh>
    <rPh sb="7" eb="9">
      <t>ニットウ</t>
    </rPh>
    <rPh sb="10" eb="12">
      <t>サクジョ</t>
    </rPh>
    <phoneticPr fontId="2"/>
  </si>
  <si>
    <t>第21条関係(宿泊料）</t>
    <rPh sb="0" eb="1">
      <t>ダイ</t>
    </rPh>
    <rPh sb="3" eb="4">
      <t>ジョウ</t>
    </rPh>
    <rPh sb="4" eb="6">
      <t>カンケイ</t>
    </rPh>
    <rPh sb="7" eb="10">
      <t>シュクハクリョウ</t>
    </rPh>
    <phoneticPr fontId="2"/>
  </si>
  <si>
    <t>　宿泊料は，水路及び航空旅行を除く旅行中の宿泊の費用としてその夜数に応じて条例別表第１に定める定額により，支給するものとする。</t>
    <rPh sb="1" eb="4">
      <t>シュクハクリョウ</t>
    </rPh>
    <rPh sb="6" eb="8">
      <t>スイロ</t>
    </rPh>
    <rPh sb="8" eb="9">
      <t>オヨ</t>
    </rPh>
    <rPh sb="10" eb="12">
      <t>コウクウ</t>
    </rPh>
    <rPh sb="12" eb="14">
      <t>リョコウ</t>
    </rPh>
    <rPh sb="15" eb="16">
      <t>ノゾ</t>
    </rPh>
    <rPh sb="17" eb="20">
      <t>リョコウチュウ</t>
    </rPh>
    <rPh sb="21" eb="23">
      <t>シュクハク</t>
    </rPh>
    <rPh sb="24" eb="26">
      <t>ヒヨウ</t>
    </rPh>
    <rPh sb="31" eb="32">
      <t>ヤ</t>
    </rPh>
    <rPh sb="32" eb="33">
      <t>スウ</t>
    </rPh>
    <rPh sb="34" eb="35">
      <t>オウ</t>
    </rPh>
    <rPh sb="37" eb="39">
      <t>ジョウレイ</t>
    </rPh>
    <rPh sb="39" eb="41">
      <t>ベッピョウ</t>
    </rPh>
    <rPh sb="41" eb="42">
      <t>ダイ</t>
    </rPh>
    <rPh sb="44" eb="45">
      <t>サダ</t>
    </rPh>
    <rPh sb="47" eb="49">
      <t>テイガク</t>
    </rPh>
    <rPh sb="53" eb="55">
      <t>シキュウ</t>
    </rPh>
    <phoneticPr fontId="2"/>
  </si>
  <si>
    <t>第23条関係(移転料）</t>
    <rPh sb="0" eb="1">
      <t>ダイ</t>
    </rPh>
    <rPh sb="3" eb="4">
      <t>ジョウ</t>
    </rPh>
    <rPh sb="4" eb="6">
      <t>カンケイ</t>
    </rPh>
    <rPh sb="7" eb="10">
      <t>イテンリョウ</t>
    </rPh>
    <phoneticPr fontId="2"/>
  </si>
  <si>
    <t>旧在勤地から新在勤地以外の地へ移転した場合の移転料</t>
    <rPh sb="0" eb="1">
      <t>キュウ</t>
    </rPh>
    <rPh sb="1" eb="4">
      <t>ザイキンチ</t>
    </rPh>
    <rPh sb="6" eb="7">
      <t>シン</t>
    </rPh>
    <rPh sb="7" eb="10">
      <t>ザイキンチ</t>
    </rPh>
    <rPh sb="10" eb="12">
      <t>イガイ</t>
    </rPh>
    <rPh sb="13" eb="14">
      <t>チ</t>
    </rPh>
    <rPh sb="15" eb="17">
      <t>イテン</t>
    </rPh>
    <rPh sb="19" eb="21">
      <t>バアイ</t>
    </rPh>
    <rPh sb="22" eb="25">
      <t>イテンリョウ</t>
    </rPh>
    <phoneticPr fontId="2"/>
  </si>
  <si>
    <t>旧在勤地以外の地から，新在勤地へ移転した場合の移転料</t>
    <rPh sb="0" eb="1">
      <t>キュウ</t>
    </rPh>
    <rPh sb="1" eb="4">
      <t>ザイキンチ</t>
    </rPh>
    <rPh sb="4" eb="6">
      <t>イガイ</t>
    </rPh>
    <rPh sb="7" eb="8">
      <t>チ</t>
    </rPh>
    <rPh sb="11" eb="12">
      <t>シン</t>
    </rPh>
    <rPh sb="12" eb="15">
      <t>ザイキンチ</t>
    </rPh>
    <rPh sb="16" eb="18">
      <t>イテン</t>
    </rPh>
    <rPh sb="20" eb="22">
      <t>バアイ</t>
    </rPh>
    <rPh sb="23" eb="26">
      <t>イテンリョウ</t>
    </rPh>
    <phoneticPr fontId="2"/>
  </si>
  <si>
    <t>旧在勤地以外の地から，新在勤地以外の地へ移転した場合の移転料</t>
    <rPh sb="0" eb="1">
      <t>キュウ</t>
    </rPh>
    <rPh sb="1" eb="4">
      <t>ザイキンチ</t>
    </rPh>
    <rPh sb="4" eb="6">
      <t>イガイ</t>
    </rPh>
    <rPh sb="7" eb="8">
      <t>チ</t>
    </rPh>
    <rPh sb="11" eb="12">
      <t>シン</t>
    </rPh>
    <rPh sb="12" eb="15">
      <t>ザイキンチ</t>
    </rPh>
    <rPh sb="15" eb="17">
      <t>イガイ</t>
    </rPh>
    <rPh sb="18" eb="19">
      <t>チ</t>
    </rPh>
    <rPh sb="20" eb="22">
      <t>イテン</t>
    </rPh>
    <rPh sb="24" eb="26">
      <t>バアイ</t>
    </rPh>
    <rPh sb="27" eb="30">
      <t>イテンリョウ</t>
    </rPh>
    <phoneticPr fontId="2"/>
  </si>
  <si>
    <t>第24条関係(着後手当）</t>
    <rPh sb="0" eb="1">
      <t>ダイ</t>
    </rPh>
    <rPh sb="3" eb="4">
      <t>ジョウ</t>
    </rPh>
    <rPh sb="4" eb="6">
      <t>カンケイ</t>
    </rPh>
    <rPh sb="7" eb="9">
      <t>チャクゴ</t>
    </rPh>
    <rPh sb="9" eb="11">
      <t>テアテ</t>
    </rPh>
    <phoneticPr fontId="2"/>
  </si>
  <si>
    <t>　着後手当は，赴任により居住所を移転し，新居住地に到着後の諸費として支給する旅費で，条例第20条第1項に定める旅行諸雑費及び条例別表第1に定める宿泊料の定額を基礎として，計算するものとする。</t>
    <rPh sb="1" eb="3">
      <t>チャクゴ</t>
    </rPh>
    <rPh sb="3" eb="5">
      <t>テアテ</t>
    </rPh>
    <rPh sb="7" eb="9">
      <t>フニン</t>
    </rPh>
    <rPh sb="12" eb="14">
      <t>キョジュウ</t>
    </rPh>
    <rPh sb="14" eb="15">
      <t>ショ</t>
    </rPh>
    <rPh sb="16" eb="18">
      <t>イテン</t>
    </rPh>
    <rPh sb="20" eb="21">
      <t>シン</t>
    </rPh>
    <rPh sb="21" eb="24">
      <t>キョジュウチ</t>
    </rPh>
    <rPh sb="25" eb="28">
      <t>トウチャクゴ</t>
    </rPh>
    <rPh sb="29" eb="31">
      <t>ショヒ</t>
    </rPh>
    <rPh sb="34" eb="36">
      <t>シキュウ</t>
    </rPh>
    <rPh sb="38" eb="40">
      <t>リョヒ</t>
    </rPh>
    <rPh sb="42" eb="44">
      <t>ジョウレイ</t>
    </rPh>
    <rPh sb="44" eb="45">
      <t>ダイ</t>
    </rPh>
    <rPh sb="47" eb="48">
      <t>ジョウ</t>
    </rPh>
    <rPh sb="48" eb="49">
      <t>ダイ</t>
    </rPh>
    <rPh sb="50" eb="51">
      <t>コウ</t>
    </rPh>
    <rPh sb="52" eb="53">
      <t>サダ</t>
    </rPh>
    <rPh sb="55" eb="57">
      <t>リョコウ</t>
    </rPh>
    <rPh sb="57" eb="60">
      <t>ショザッピ</t>
    </rPh>
    <rPh sb="60" eb="61">
      <t>オヨ</t>
    </rPh>
    <rPh sb="62" eb="64">
      <t>ジョウレイ</t>
    </rPh>
    <rPh sb="64" eb="66">
      <t>ベッピョウ</t>
    </rPh>
    <rPh sb="66" eb="67">
      <t>ダイ</t>
    </rPh>
    <rPh sb="69" eb="70">
      <t>サダ</t>
    </rPh>
    <rPh sb="72" eb="73">
      <t>シュク</t>
    </rPh>
    <rPh sb="73" eb="74">
      <t>ハク</t>
    </rPh>
    <rPh sb="74" eb="75">
      <t>リョウ</t>
    </rPh>
    <rPh sb="76" eb="78">
      <t>テイガク</t>
    </rPh>
    <rPh sb="79" eb="81">
      <t>キソ</t>
    </rPh>
    <rPh sb="85" eb="87">
      <t>ケイサン</t>
    </rPh>
    <phoneticPr fontId="2"/>
  </si>
  <si>
    <t>第25条関係(扶養親族移転料）</t>
    <rPh sb="0" eb="1">
      <t>ダイ</t>
    </rPh>
    <rPh sb="3" eb="4">
      <t>ジョウ</t>
    </rPh>
    <rPh sb="4" eb="6">
      <t>カンケイ</t>
    </rPh>
    <rPh sb="7" eb="9">
      <t>フヨウ</t>
    </rPh>
    <rPh sb="9" eb="11">
      <t>シンゾク</t>
    </rPh>
    <rPh sb="11" eb="14">
      <t>イテンリョウ</t>
    </rPh>
    <phoneticPr fontId="2"/>
  </si>
  <si>
    <t>旧在勤地から新在勤地以外の地に居住所を移転した場合の扶養親族移転料</t>
    <rPh sb="0" eb="1">
      <t>キュウ</t>
    </rPh>
    <rPh sb="1" eb="4">
      <t>ザイキンチ</t>
    </rPh>
    <rPh sb="6" eb="7">
      <t>シン</t>
    </rPh>
    <rPh sb="7" eb="10">
      <t>ザイキンチ</t>
    </rPh>
    <rPh sb="10" eb="12">
      <t>イガイ</t>
    </rPh>
    <rPh sb="13" eb="14">
      <t>チ</t>
    </rPh>
    <rPh sb="15" eb="17">
      <t>キョジュウ</t>
    </rPh>
    <rPh sb="17" eb="18">
      <t>ショ</t>
    </rPh>
    <rPh sb="19" eb="21">
      <t>イテン</t>
    </rPh>
    <rPh sb="23" eb="25">
      <t>バアイ</t>
    </rPh>
    <rPh sb="26" eb="28">
      <t>フヨウ</t>
    </rPh>
    <rPh sb="28" eb="30">
      <t>シンゾク</t>
    </rPh>
    <rPh sb="30" eb="33">
      <t>イテンリョウ</t>
    </rPh>
    <phoneticPr fontId="2"/>
  </si>
  <si>
    <t>旧在勤地以外の地の居住所から新在勤地へ居住所を移転した場合の扶養親族移転料</t>
    <rPh sb="0" eb="1">
      <t>キュウ</t>
    </rPh>
    <rPh sb="1" eb="4">
      <t>ザイキンチ</t>
    </rPh>
    <rPh sb="4" eb="6">
      <t>イガイ</t>
    </rPh>
    <rPh sb="7" eb="8">
      <t>チ</t>
    </rPh>
    <rPh sb="9" eb="11">
      <t>キョジュウ</t>
    </rPh>
    <rPh sb="11" eb="12">
      <t>ショ</t>
    </rPh>
    <rPh sb="14" eb="15">
      <t>シン</t>
    </rPh>
    <rPh sb="15" eb="18">
      <t>ザイキンチ</t>
    </rPh>
    <rPh sb="19" eb="21">
      <t>キョジュウ</t>
    </rPh>
    <rPh sb="21" eb="22">
      <t>ショ</t>
    </rPh>
    <rPh sb="23" eb="25">
      <t>イテン</t>
    </rPh>
    <rPh sb="27" eb="29">
      <t>バアイ</t>
    </rPh>
    <rPh sb="30" eb="32">
      <t>フヨウ</t>
    </rPh>
    <rPh sb="32" eb="34">
      <t>シンゾク</t>
    </rPh>
    <rPh sb="34" eb="37">
      <t>イテンリョウ</t>
    </rPh>
    <phoneticPr fontId="2"/>
  </si>
  <si>
    <t>旧在勤地以外の地の居住所から新在勤地以外の地へ居住所を移転した場合の扶養親族移転料</t>
    <rPh sb="0" eb="1">
      <t>キュウ</t>
    </rPh>
    <rPh sb="1" eb="4">
      <t>ザイキンチ</t>
    </rPh>
    <rPh sb="4" eb="6">
      <t>イガイ</t>
    </rPh>
    <rPh sb="7" eb="8">
      <t>チ</t>
    </rPh>
    <rPh sb="9" eb="11">
      <t>キョジュウ</t>
    </rPh>
    <rPh sb="11" eb="12">
      <t>ショ</t>
    </rPh>
    <rPh sb="14" eb="15">
      <t>シン</t>
    </rPh>
    <rPh sb="15" eb="18">
      <t>ザイキンチ</t>
    </rPh>
    <rPh sb="18" eb="20">
      <t>イガイ</t>
    </rPh>
    <rPh sb="21" eb="22">
      <t>チ</t>
    </rPh>
    <rPh sb="23" eb="25">
      <t>キョジュウ</t>
    </rPh>
    <rPh sb="25" eb="26">
      <t>ショ</t>
    </rPh>
    <rPh sb="27" eb="29">
      <t>イテン</t>
    </rPh>
    <rPh sb="31" eb="33">
      <t>バアイ</t>
    </rPh>
    <rPh sb="34" eb="36">
      <t>フヨウ</t>
    </rPh>
    <rPh sb="36" eb="38">
      <t>シンゾク</t>
    </rPh>
    <rPh sb="38" eb="41">
      <t>イテンリョウ</t>
    </rPh>
    <phoneticPr fontId="2"/>
  </si>
  <si>
    <t>12歳以上の</t>
    <rPh sb="2" eb="3">
      <t>サイ</t>
    </rPh>
    <rPh sb="3" eb="5">
      <t>イジョウ</t>
    </rPh>
    <phoneticPr fontId="2"/>
  </si>
  <si>
    <t>扶養親族</t>
    <rPh sb="0" eb="2">
      <t>フヨウ</t>
    </rPh>
    <rPh sb="2" eb="4">
      <t>シンゾク</t>
    </rPh>
    <phoneticPr fontId="2"/>
  </si>
  <si>
    <t>12歳未満6歳</t>
    <rPh sb="2" eb="3">
      <t>サイ</t>
    </rPh>
    <rPh sb="3" eb="5">
      <t>ミマン</t>
    </rPh>
    <rPh sb="6" eb="7">
      <t>サイ</t>
    </rPh>
    <phoneticPr fontId="2"/>
  </si>
  <si>
    <t>以上の扶養親族</t>
    <rPh sb="0" eb="2">
      <t>イジョウ</t>
    </rPh>
    <rPh sb="3" eb="5">
      <t>フヨウ</t>
    </rPh>
    <rPh sb="5" eb="7">
      <t>シンゾク</t>
    </rPh>
    <phoneticPr fontId="2"/>
  </si>
  <si>
    <t>6歳未満の</t>
    <rPh sb="1" eb="2">
      <t>サイ</t>
    </rPh>
    <rPh sb="2" eb="4">
      <t>ミマン</t>
    </rPh>
    <phoneticPr fontId="2"/>
  </si>
  <si>
    <t>鉄道賃及び</t>
    <rPh sb="0" eb="2">
      <t>テツドウ</t>
    </rPh>
    <rPh sb="2" eb="3">
      <t>チン</t>
    </rPh>
    <rPh sb="3" eb="4">
      <t>オヨ</t>
    </rPh>
    <phoneticPr fontId="2"/>
  </si>
  <si>
    <t>船賃</t>
    <rPh sb="0" eb="2">
      <t>フナチン</t>
    </rPh>
    <phoneticPr fontId="2"/>
  </si>
  <si>
    <t>職員相当額</t>
    <rPh sb="0" eb="2">
      <t>ショクイン</t>
    </rPh>
    <rPh sb="2" eb="5">
      <t>ソウトウガク</t>
    </rPh>
    <phoneticPr fontId="2"/>
  </si>
  <si>
    <t>（全額）</t>
    <rPh sb="1" eb="3">
      <t>ゼンガク</t>
    </rPh>
    <phoneticPr fontId="2"/>
  </si>
  <si>
    <t>職員相当額の</t>
    <rPh sb="0" eb="2">
      <t>ショクイン</t>
    </rPh>
    <rPh sb="2" eb="5">
      <t>ソウトウガク</t>
    </rPh>
    <phoneticPr fontId="2"/>
  </si>
  <si>
    <t>2分の1</t>
    <rPh sb="1" eb="2">
      <t>フン</t>
    </rPh>
    <phoneticPr fontId="2"/>
  </si>
  <si>
    <t>3人以上随伴するときは，2人を超える者ごとに1人につき職員相当額の2分の1</t>
    <rPh sb="1" eb="2">
      <t>ニン</t>
    </rPh>
    <rPh sb="2" eb="4">
      <t>イジョウ</t>
    </rPh>
    <rPh sb="4" eb="6">
      <t>ズイハン</t>
    </rPh>
    <rPh sb="13" eb="14">
      <t>ニン</t>
    </rPh>
    <rPh sb="15" eb="16">
      <t>コ</t>
    </rPh>
    <rPh sb="18" eb="19">
      <t>モノ</t>
    </rPh>
    <rPh sb="23" eb="24">
      <t>ニン</t>
    </rPh>
    <rPh sb="27" eb="29">
      <t>ショクイン</t>
    </rPh>
    <rPh sb="29" eb="32">
      <t>ソウトウガク</t>
    </rPh>
    <rPh sb="34" eb="35">
      <t>フン</t>
    </rPh>
    <phoneticPr fontId="2"/>
  </si>
  <si>
    <t>職員が赴任を命ぜられた日において胎児であった子を出生後移転する場合には，その子を赴任を命ぜられた日における扶養親族とみなして，移転料を支給することができること。</t>
    <rPh sb="0" eb="2">
      <t>ショクイン</t>
    </rPh>
    <rPh sb="3" eb="5">
      <t>フニン</t>
    </rPh>
    <rPh sb="6" eb="7">
      <t>メイ</t>
    </rPh>
    <rPh sb="11" eb="12">
      <t>ニチ</t>
    </rPh>
    <rPh sb="16" eb="18">
      <t>タイジ</t>
    </rPh>
    <rPh sb="22" eb="23">
      <t>コ</t>
    </rPh>
    <rPh sb="24" eb="27">
      <t>シュッセイゴ</t>
    </rPh>
    <rPh sb="27" eb="29">
      <t>イテン</t>
    </rPh>
    <rPh sb="31" eb="33">
      <t>バアイ</t>
    </rPh>
    <rPh sb="38" eb="39">
      <t>コ</t>
    </rPh>
    <rPh sb="40" eb="42">
      <t>フニン</t>
    </rPh>
    <rPh sb="43" eb="44">
      <t>メイ</t>
    </rPh>
    <rPh sb="48" eb="49">
      <t>ニチ</t>
    </rPh>
    <rPh sb="53" eb="55">
      <t>フヨウ</t>
    </rPh>
    <rPh sb="55" eb="57">
      <t>シンゾク</t>
    </rPh>
    <rPh sb="63" eb="66">
      <t>イテンリョウ</t>
    </rPh>
    <rPh sb="67" eb="69">
      <t>シキュウ</t>
    </rPh>
    <phoneticPr fontId="2"/>
  </si>
  <si>
    <t>車賃及び航空賃</t>
    <rPh sb="0" eb="1">
      <t>シャ</t>
    </rPh>
    <rPh sb="1" eb="2">
      <t>チン</t>
    </rPh>
    <rPh sb="2" eb="3">
      <t>オヨ</t>
    </rPh>
    <rPh sb="4" eb="6">
      <t>コウクウ</t>
    </rPh>
    <rPh sb="6" eb="7">
      <t>チン</t>
    </rPh>
    <phoneticPr fontId="2"/>
  </si>
  <si>
    <t>旅行諸雑費，宿泊料及び食卓料</t>
    <rPh sb="0" eb="2">
      <t>リョコウ</t>
    </rPh>
    <rPh sb="2" eb="5">
      <t>ショザッピ</t>
    </rPh>
    <rPh sb="6" eb="9">
      <t>シュクハクリョウ</t>
    </rPh>
    <rPh sb="9" eb="10">
      <t>オヨ</t>
    </rPh>
    <rPh sb="11" eb="13">
      <t>ショクタク</t>
    </rPh>
    <rPh sb="13" eb="14">
      <t>リョウ</t>
    </rPh>
    <phoneticPr fontId="2"/>
  </si>
  <si>
    <t>3分の2</t>
    <rPh sb="1" eb="2">
      <t>フン</t>
    </rPh>
    <phoneticPr fontId="2"/>
  </si>
  <si>
    <t>3分の1</t>
    <rPh sb="1" eb="2">
      <t>フン</t>
    </rPh>
    <phoneticPr fontId="2"/>
  </si>
  <si>
    <t>〃</t>
    <phoneticPr fontId="2"/>
  </si>
  <si>
    <t>－</t>
    <phoneticPr fontId="2"/>
  </si>
  <si>
    <t>着後手当</t>
    <rPh sb="0" eb="2">
      <t>チャクゴ</t>
    </rPh>
    <rPh sb="2" eb="4">
      <t>テアテ</t>
    </rPh>
    <phoneticPr fontId="2"/>
  </si>
  <si>
    <t>　赴任後扶養親族を移転するまでの間に更に赴任を命ぜられその後新在勤地へ直接扶養親族を移転した場合は，現に移転した路程に応じ移転料を支給することができるものとする。この場合，各赴任について支給することができる額に相当する額の合計額をこえて支給することができないものとする。</t>
    <rPh sb="1" eb="4">
      <t>フニンゴ</t>
    </rPh>
    <rPh sb="4" eb="6">
      <t>フヨウ</t>
    </rPh>
    <rPh sb="6" eb="8">
      <t>シンゾク</t>
    </rPh>
    <rPh sb="9" eb="11">
      <t>イテン</t>
    </rPh>
    <rPh sb="16" eb="17">
      <t>アイダ</t>
    </rPh>
    <rPh sb="18" eb="19">
      <t>サラ</t>
    </rPh>
    <rPh sb="20" eb="22">
      <t>フニン</t>
    </rPh>
    <rPh sb="23" eb="24">
      <t>メイ</t>
    </rPh>
    <rPh sb="29" eb="30">
      <t>ゴ</t>
    </rPh>
    <rPh sb="30" eb="31">
      <t>シン</t>
    </rPh>
    <rPh sb="31" eb="34">
      <t>ザイキンチ</t>
    </rPh>
    <rPh sb="35" eb="37">
      <t>チョクセツ</t>
    </rPh>
    <rPh sb="37" eb="39">
      <t>フヨウ</t>
    </rPh>
    <rPh sb="39" eb="41">
      <t>シンゾク</t>
    </rPh>
    <rPh sb="42" eb="44">
      <t>イテン</t>
    </rPh>
    <rPh sb="46" eb="48">
      <t>バアイ</t>
    </rPh>
    <rPh sb="50" eb="51">
      <t>ゲン</t>
    </rPh>
    <rPh sb="52" eb="54">
      <t>イテン</t>
    </rPh>
    <rPh sb="56" eb="58">
      <t>ロテイ</t>
    </rPh>
    <rPh sb="59" eb="60">
      <t>オウ</t>
    </rPh>
    <rPh sb="61" eb="64">
      <t>イテンリョウ</t>
    </rPh>
    <rPh sb="65" eb="67">
      <t>シキュウ</t>
    </rPh>
    <rPh sb="83" eb="85">
      <t>バアイ</t>
    </rPh>
    <rPh sb="86" eb="87">
      <t>カク</t>
    </rPh>
    <rPh sb="87" eb="89">
      <t>フニン</t>
    </rPh>
    <rPh sb="93" eb="95">
      <t>シキュウ</t>
    </rPh>
    <rPh sb="103" eb="104">
      <t>ガク</t>
    </rPh>
    <rPh sb="105" eb="107">
      <t>ソウトウ</t>
    </rPh>
    <rPh sb="109" eb="110">
      <t>ガク</t>
    </rPh>
    <rPh sb="111" eb="114">
      <t>ゴウケイガク</t>
    </rPh>
    <rPh sb="118" eb="120">
      <t>シキュウ</t>
    </rPh>
    <phoneticPr fontId="2"/>
  </si>
  <si>
    <t>第30条関係（旅費の調整）</t>
    <rPh sb="0" eb="1">
      <t>ダイ</t>
    </rPh>
    <rPh sb="3" eb="4">
      <t>ジョウ</t>
    </rPh>
    <rPh sb="4" eb="6">
      <t>カンケイ</t>
    </rPh>
    <rPh sb="7" eb="9">
      <t>リョヒ</t>
    </rPh>
    <rPh sb="10" eb="12">
      <t>チョウセイ</t>
    </rPh>
    <phoneticPr fontId="2"/>
  </si>
  <si>
    <t>　公用車または公用車を利用した場合の旅行については，船賃または車賃を支給しないものとする。</t>
    <rPh sb="1" eb="4">
      <t>コウヨウシャ</t>
    </rPh>
    <rPh sb="7" eb="10">
      <t>コウヨウシャ</t>
    </rPh>
    <rPh sb="11" eb="13">
      <t>リヨウ</t>
    </rPh>
    <rPh sb="15" eb="17">
      <t>バアイ</t>
    </rPh>
    <rPh sb="18" eb="20">
      <t>リョコウ</t>
    </rPh>
    <rPh sb="26" eb="28">
      <t>フナチン</t>
    </rPh>
    <rPh sb="31" eb="32">
      <t>シャ</t>
    </rPh>
    <rPh sb="32" eb="33">
      <t>チン</t>
    </rPh>
    <rPh sb="34" eb="36">
      <t>シキュウ</t>
    </rPh>
    <phoneticPr fontId="2"/>
  </si>
  <si>
    <t>　在勤地以外の地に居住する者が居住地内に出張し，同地内に宿泊した場合の宿泊料については，実態に応じて必要な調整を行うものとする。</t>
    <rPh sb="1" eb="4">
      <t>ザイキンチ</t>
    </rPh>
    <rPh sb="4" eb="6">
      <t>イガイ</t>
    </rPh>
    <rPh sb="7" eb="8">
      <t>チ</t>
    </rPh>
    <rPh sb="9" eb="11">
      <t>キョジュウ</t>
    </rPh>
    <rPh sb="13" eb="14">
      <t>モノ</t>
    </rPh>
    <rPh sb="15" eb="18">
      <t>キョジュウチ</t>
    </rPh>
    <rPh sb="18" eb="19">
      <t>ナイ</t>
    </rPh>
    <rPh sb="20" eb="22">
      <t>シュッチョウ</t>
    </rPh>
    <rPh sb="24" eb="26">
      <t>ドウチ</t>
    </rPh>
    <rPh sb="26" eb="27">
      <t>ナイ</t>
    </rPh>
    <rPh sb="28" eb="30">
      <t>シュクハク</t>
    </rPh>
    <rPh sb="32" eb="34">
      <t>バアイ</t>
    </rPh>
    <rPh sb="35" eb="38">
      <t>シュクハクリョウ</t>
    </rPh>
    <rPh sb="44" eb="46">
      <t>ジッタイ</t>
    </rPh>
    <rPh sb="47" eb="48">
      <t>オウ</t>
    </rPh>
    <rPh sb="50" eb="52">
      <t>ヒツヨウ</t>
    </rPh>
    <rPh sb="53" eb="55">
      <t>チョウセイ</t>
    </rPh>
    <rPh sb="56" eb="57">
      <t>オコナ</t>
    </rPh>
    <phoneticPr fontId="2"/>
  </si>
  <si>
    <t>第32条関係（外国旅行の旅費）</t>
    <rPh sb="0" eb="1">
      <t>ダイ</t>
    </rPh>
    <rPh sb="3" eb="4">
      <t>ジョウ</t>
    </rPh>
    <rPh sb="4" eb="6">
      <t>カンケイ</t>
    </rPh>
    <rPh sb="7" eb="9">
      <t>ガイコク</t>
    </rPh>
    <rPh sb="9" eb="11">
      <t>リョコウ</t>
    </rPh>
    <rPh sb="12" eb="14">
      <t>リョヒ</t>
    </rPh>
    <phoneticPr fontId="2"/>
  </si>
  <si>
    <t>外国旅行の旅費のうち支度料に係る部分については，日本と異なる電圧に対応可能な機器，日本と異なる衛生・気候状況に対応するための携行品，スーツケース等の外国旅行固有に必要となるもののリース料及び旅行保険代の実費を支給する。</t>
    <rPh sb="0" eb="2">
      <t>ガイコク</t>
    </rPh>
    <rPh sb="2" eb="4">
      <t>リョコウ</t>
    </rPh>
    <rPh sb="5" eb="7">
      <t>リョヒ</t>
    </rPh>
    <rPh sb="10" eb="12">
      <t>シタク</t>
    </rPh>
    <rPh sb="12" eb="13">
      <t>リョウ</t>
    </rPh>
    <rPh sb="14" eb="15">
      <t>カカ</t>
    </rPh>
    <rPh sb="16" eb="18">
      <t>ブブン</t>
    </rPh>
    <rPh sb="24" eb="26">
      <t>ニホン</t>
    </rPh>
    <rPh sb="27" eb="28">
      <t>コト</t>
    </rPh>
    <rPh sb="30" eb="32">
      <t>デンアツ</t>
    </rPh>
    <rPh sb="33" eb="35">
      <t>タイオウ</t>
    </rPh>
    <rPh sb="35" eb="37">
      <t>カノウ</t>
    </rPh>
    <rPh sb="38" eb="40">
      <t>キキ</t>
    </rPh>
    <rPh sb="41" eb="43">
      <t>ニホン</t>
    </rPh>
    <rPh sb="44" eb="45">
      <t>コト</t>
    </rPh>
    <rPh sb="47" eb="49">
      <t>エイセイ</t>
    </rPh>
    <rPh sb="50" eb="52">
      <t>キコウ</t>
    </rPh>
    <rPh sb="52" eb="54">
      <t>ジョウキョウ</t>
    </rPh>
    <rPh sb="55" eb="57">
      <t>タイオウ</t>
    </rPh>
    <rPh sb="62" eb="65">
      <t>ケイコウヒン</t>
    </rPh>
    <rPh sb="72" eb="73">
      <t>トウ</t>
    </rPh>
    <rPh sb="74" eb="76">
      <t>ガイコク</t>
    </rPh>
    <rPh sb="76" eb="78">
      <t>リョコウ</t>
    </rPh>
    <rPh sb="78" eb="80">
      <t>コユウ</t>
    </rPh>
    <rPh sb="81" eb="83">
      <t>ヒツヨウ</t>
    </rPh>
    <rPh sb="92" eb="93">
      <t>リョウ</t>
    </rPh>
    <rPh sb="93" eb="94">
      <t>オヨ</t>
    </rPh>
    <rPh sb="95" eb="97">
      <t>リョコウ</t>
    </rPh>
    <rPh sb="97" eb="99">
      <t>ホケン</t>
    </rPh>
    <rPh sb="99" eb="100">
      <t>ダイ</t>
    </rPh>
    <rPh sb="101" eb="103">
      <t>ジッピ</t>
    </rPh>
    <rPh sb="104" eb="106">
      <t>シキュウ</t>
    </rPh>
    <phoneticPr fontId="2"/>
  </si>
  <si>
    <t>　実費額等については，職員から領収書を提出させることで確認を行い，旅行命令権者となる所属長は，旅行命令票及び旅費請求書の摘要欄に「領収書により確認済」と表記した上で，私印を押印するものとする。また，職員に提出させた領収書は，旅行命令票に添付した上で，5年間保存するものとする。</t>
    <rPh sb="1" eb="3">
      <t>ジッピ</t>
    </rPh>
    <rPh sb="3" eb="4">
      <t>ガク</t>
    </rPh>
    <rPh sb="4" eb="5">
      <t>トウ</t>
    </rPh>
    <rPh sb="11" eb="13">
      <t>ショクイン</t>
    </rPh>
    <rPh sb="15" eb="18">
      <t>リョウシュウショ</t>
    </rPh>
    <rPh sb="19" eb="21">
      <t>テイシュツ</t>
    </rPh>
    <rPh sb="27" eb="29">
      <t>カクニン</t>
    </rPh>
    <rPh sb="30" eb="31">
      <t>オコナ</t>
    </rPh>
    <rPh sb="33" eb="35">
      <t>リョコウ</t>
    </rPh>
    <rPh sb="35" eb="38">
      <t>メイレイケン</t>
    </rPh>
    <rPh sb="38" eb="39">
      <t>シャ</t>
    </rPh>
    <rPh sb="42" eb="45">
      <t>ショゾクチョウ</t>
    </rPh>
    <rPh sb="47" eb="49">
      <t>リョコウ</t>
    </rPh>
    <rPh sb="49" eb="51">
      <t>メイレイ</t>
    </rPh>
    <rPh sb="51" eb="52">
      <t>ヒョウ</t>
    </rPh>
    <rPh sb="52" eb="53">
      <t>オヨ</t>
    </rPh>
    <rPh sb="54" eb="56">
      <t>リョヒ</t>
    </rPh>
    <rPh sb="56" eb="59">
      <t>セイキュウショ</t>
    </rPh>
    <rPh sb="60" eb="63">
      <t>テキヨウラン</t>
    </rPh>
    <rPh sb="65" eb="68">
      <t>リョウシュウショ</t>
    </rPh>
    <rPh sb="71" eb="74">
      <t>カクニンズミ</t>
    </rPh>
    <rPh sb="76" eb="78">
      <t>ヒョウキ</t>
    </rPh>
    <rPh sb="80" eb="81">
      <t>ウエ</t>
    </rPh>
    <rPh sb="83" eb="85">
      <t>シイン</t>
    </rPh>
    <rPh sb="86" eb="88">
      <t>オウイン</t>
    </rPh>
    <rPh sb="99" eb="101">
      <t>ショクイン</t>
    </rPh>
    <rPh sb="102" eb="104">
      <t>テイシュツ</t>
    </rPh>
    <rPh sb="107" eb="110">
      <t>リョウシュウショ</t>
    </rPh>
    <rPh sb="112" eb="114">
      <t>リョコウ</t>
    </rPh>
    <rPh sb="114" eb="116">
      <t>メイレイ</t>
    </rPh>
    <rPh sb="116" eb="117">
      <t>ヒョウ</t>
    </rPh>
    <rPh sb="118" eb="120">
      <t>テンプ</t>
    </rPh>
    <rPh sb="122" eb="123">
      <t>ウエ</t>
    </rPh>
    <rPh sb="126" eb="128">
      <t>ネンカン</t>
    </rPh>
    <rPh sb="128" eb="130">
      <t>ホゾン</t>
    </rPh>
    <phoneticPr fontId="2"/>
  </si>
  <si>
    <t>その他に関する事項</t>
    <rPh sb="2" eb="3">
      <t>タ</t>
    </rPh>
    <rPh sb="4" eb="5">
      <t>カン</t>
    </rPh>
    <rPh sb="7" eb="9">
      <t>ジコウ</t>
    </rPh>
    <phoneticPr fontId="2"/>
  </si>
  <si>
    <t>　外国旅行の場合の旅費の支給に関する運用については，国家公務員等の旅費に関する法律の運用方法等により処理するものとする。</t>
    <rPh sb="1" eb="3">
      <t>ガイコク</t>
    </rPh>
    <rPh sb="3" eb="5">
      <t>リョコウ</t>
    </rPh>
    <rPh sb="6" eb="8">
      <t>バアイ</t>
    </rPh>
    <rPh sb="9" eb="11">
      <t>リョヒ</t>
    </rPh>
    <rPh sb="12" eb="14">
      <t>シキュウ</t>
    </rPh>
    <rPh sb="15" eb="16">
      <t>カン</t>
    </rPh>
    <rPh sb="18" eb="20">
      <t>ウンヨウ</t>
    </rPh>
    <rPh sb="26" eb="28">
      <t>コッカ</t>
    </rPh>
    <rPh sb="28" eb="31">
      <t>コウムイン</t>
    </rPh>
    <rPh sb="31" eb="32">
      <t>トウ</t>
    </rPh>
    <rPh sb="33" eb="35">
      <t>リョヒ</t>
    </rPh>
    <rPh sb="36" eb="37">
      <t>カン</t>
    </rPh>
    <rPh sb="39" eb="41">
      <t>ホウリツ</t>
    </rPh>
    <rPh sb="42" eb="44">
      <t>ウンヨウ</t>
    </rPh>
    <rPh sb="44" eb="46">
      <t>ホウホウ</t>
    </rPh>
    <rPh sb="46" eb="47">
      <t>トウ</t>
    </rPh>
    <rPh sb="50" eb="52">
      <t>ショリ</t>
    </rPh>
    <phoneticPr fontId="2"/>
  </si>
  <si>
    <t>附則</t>
    <rPh sb="0" eb="2">
      <t>フソク</t>
    </rPh>
    <phoneticPr fontId="2"/>
  </si>
  <si>
    <t>この運用指針は，平成17年4月1日から施行する。</t>
    <rPh sb="2" eb="4">
      <t>ウンヨウ</t>
    </rPh>
    <rPh sb="4" eb="6">
      <t>シシン</t>
    </rPh>
    <rPh sb="8" eb="10">
      <t>ヘイセイ</t>
    </rPh>
    <rPh sb="12" eb="13">
      <t>ネン</t>
    </rPh>
    <rPh sb="14" eb="15">
      <t>ガツ</t>
    </rPh>
    <rPh sb="16" eb="17">
      <t>ニチ</t>
    </rPh>
    <rPh sb="19" eb="21">
      <t>シコウ</t>
    </rPh>
    <phoneticPr fontId="2"/>
  </si>
  <si>
    <t>旅行諸雑費の間違いだと思うんだけど・・・・</t>
    <rPh sb="0" eb="2">
      <t>リョコウ</t>
    </rPh>
    <rPh sb="2" eb="5">
      <t>ショザッピ</t>
    </rPh>
    <rPh sb="6" eb="8">
      <t>マチガ</t>
    </rPh>
    <rPh sb="11" eb="12">
      <t>オモ</t>
    </rPh>
    <phoneticPr fontId="2"/>
  </si>
  <si>
    <r>
      <t>　特別急行列車を利用する旅行の場合の旅行命令簿及び旅費請求書には摘要欄に「</t>
    </r>
    <r>
      <rPr>
        <sz val="10"/>
        <color rgb="FFFF0000"/>
        <rFont val="ＭＳ 明朝"/>
        <family val="1"/>
        <charset val="128"/>
      </rPr>
      <t>特急承認</t>
    </r>
    <r>
      <rPr>
        <sz val="10"/>
        <color theme="1"/>
        <rFont val="ＭＳ 明朝"/>
        <family val="2"/>
        <charset val="128"/>
      </rPr>
      <t>」と表示すること。</t>
    </r>
    <rPh sb="1" eb="3">
      <t>トクベツ</t>
    </rPh>
    <rPh sb="3" eb="5">
      <t>キュウコウ</t>
    </rPh>
    <rPh sb="5" eb="7">
      <t>レッシャ</t>
    </rPh>
    <rPh sb="8" eb="10">
      <t>リヨウ</t>
    </rPh>
    <rPh sb="12" eb="14">
      <t>リョコウ</t>
    </rPh>
    <rPh sb="15" eb="17">
      <t>バアイ</t>
    </rPh>
    <rPh sb="18" eb="20">
      <t>リョコウ</t>
    </rPh>
    <rPh sb="20" eb="22">
      <t>メイレイ</t>
    </rPh>
    <rPh sb="22" eb="23">
      <t>ボ</t>
    </rPh>
    <rPh sb="23" eb="24">
      <t>オヨ</t>
    </rPh>
    <rPh sb="25" eb="27">
      <t>リョヒ</t>
    </rPh>
    <rPh sb="27" eb="30">
      <t>セイキュウショ</t>
    </rPh>
    <rPh sb="32" eb="35">
      <t>テキヨウラン</t>
    </rPh>
    <rPh sb="37" eb="39">
      <t>トッキュウ</t>
    </rPh>
    <rPh sb="39" eb="41">
      <t>ショウニン</t>
    </rPh>
    <rPh sb="43" eb="45">
      <t>ヒョウジ</t>
    </rPh>
    <phoneticPr fontId="2"/>
  </si>
  <si>
    <r>
      <t>　新幹線を利用する旅行の場合の旅行命令簿及び旅費請求書には摘要欄に「</t>
    </r>
    <r>
      <rPr>
        <sz val="10"/>
        <color rgb="FFFF0000"/>
        <rFont val="ＭＳ 明朝"/>
        <family val="1"/>
        <charset val="128"/>
      </rPr>
      <t>利用区間</t>
    </r>
    <r>
      <rPr>
        <sz val="10"/>
        <color theme="1"/>
        <rFont val="ＭＳ 明朝"/>
        <family val="2"/>
        <charset val="128"/>
      </rPr>
      <t>」「</t>
    </r>
    <r>
      <rPr>
        <sz val="10"/>
        <color rgb="FFFF0000"/>
        <rFont val="ＭＳ 明朝"/>
        <family val="1"/>
        <charset val="128"/>
      </rPr>
      <t>新幹線承認</t>
    </r>
    <r>
      <rPr>
        <sz val="10"/>
        <color theme="1"/>
        <rFont val="ＭＳ 明朝"/>
        <family val="2"/>
        <charset val="128"/>
      </rPr>
      <t>」と表示すること。</t>
    </r>
    <rPh sb="1" eb="4">
      <t>シンカンセン</t>
    </rPh>
    <rPh sb="5" eb="7">
      <t>リヨウ</t>
    </rPh>
    <rPh sb="9" eb="11">
      <t>リョコウ</t>
    </rPh>
    <rPh sb="12" eb="14">
      <t>バアイ</t>
    </rPh>
    <rPh sb="15" eb="17">
      <t>リョコウ</t>
    </rPh>
    <rPh sb="17" eb="19">
      <t>メイレイ</t>
    </rPh>
    <rPh sb="19" eb="20">
      <t>ボ</t>
    </rPh>
    <rPh sb="20" eb="21">
      <t>オヨ</t>
    </rPh>
    <rPh sb="22" eb="24">
      <t>リョヒ</t>
    </rPh>
    <rPh sb="24" eb="27">
      <t>セイキュウショ</t>
    </rPh>
    <rPh sb="29" eb="32">
      <t>テキヨウラン</t>
    </rPh>
    <rPh sb="34" eb="36">
      <t>リヨウ</t>
    </rPh>
    <rPh sb="36" eb="38">
      <t>クカン</t>
    </rPh>
    <rPh sb="40" eb="43">
      <t>シンカンセン</t>
    </rPh>
    <rPh sb="43" eb="45">
      <t>ショウニン</t>
    </rPh>
    <rPh sb="47" eb="49">
      <t>ヒョウジ</t>
    </rPh>
    <phoneticPr fontId="2"/>
  </si>
  <si>
    <r>
      <t>　ＪＲ九州管内の旅行で，用務等に支障がない場合においては，</t>
    </r>
    <r>
      <rPr>
        <sz val="10"/>
        <color rgb="FFFF0000"/>
        <rFont val="ＭＳ 明朝"/>
        <family val="1"/>
        <charset val="128"/>
      </rPr>
      <t>各種割引運賃</t>
    </r>
    <r>
      <rPr>
        <sz val="10"/>
        <color theme="1"/>
        <rFont val="ＭＳ 明朝"/>
        <family val="2"/>
        <charset val="128"/>
      </rPr>
      <t>により鉄道賃(急行料金及び新幹線料金を含む。）を支給するものとする。</t>
    </r>
    <rPh sb="3" eb="5">
      <t>キュウシュウ</t>
    </rPh>
    <rPh sb="5" eb="7">
      <t>カンナイ</t>
    </rPh>
    <rPh sb="8" eb="10">
      <t>リョコウ</t>
    </rPh>
    <rPh sb="12" eb="14">
      <t>ヨウム</t>
    </rPh>
    <rPh sb="14" eb="15">
      <t>トウ</t>
    </rPh>
    <rPh sb="16" eb="18">
      <t>シショウ</t>
    </rPh>
    <rPh sb="21" eb="23">
      <t>バアイ</t>
    </rPh>
    <rPh sb="29" eb="31">
      <t>カクシュ</t>
    </rPh>
    <rPh sb="31" eb="33">
      <t>ワリビキ</t>
    </rPh>
    <rPh sb="33" eb="35">
      <t>ウンチン</t>
    </rPh>
    <rPh sb="38" eb="40">
      <t>テツドウ</t>
    </rPh>
    <rPh sb="40" eb="41">
      <t>チン</t>
    </rPh>
    <rPh sb="42" eb="44">
      <t>キュウコウ</t>
    </rPh>
    <rPh sb="44" eb="46">
      <t>リョウキン</t>
    </rPh>
    <rPh sb="46" eb="47">
      <t>オヨ</t>
    </rPh>
    <rPh sb="48" eb="51">
      <t>シンカンセン</t>
    </rPh>
    <rPh sb="51" eb="53">
      <t>リョウキン</t>
    </rPh>
    <rPh sb="54" eb="55">
      <t>フク</t>
    </rPh>
    <rPh sb="59" eb="61">
      <t>シキュウ</t>
    </rPh>
    <phoneticPr fontId="2"/>
  </si>
  <si>
    <t>備　考</t>
    <rPh sb="0" eb="1">
      <t>トモ</t>
    </rPh>
    <rPh sb="2" eb="3">
      <t>コウ</t>
    </rPh>
    <phoneticPr fontId="2"/>
  </si>
  <si>
    <t>区　分</t>
    <rPh sb="0" eb="1">
      <t>ク</t>
    </rPh>
    <rPh sb="2" eb="3">
      <t>ブン</t>
    </rPh>
    <phoneticPr fontId="2"/>
  </si>
  <si>
    <r>
      <rPr>
        <sz val="10"/>
        <color rgb="FFFF0000"/>
        <rFont val="ＭＳ 明朝"/>
        <family val="1"/>
        <charset val="128"/>
      </rPr>
      <t>○○</t>
    </r>
    <r>
      <rPr>
        <sz val="10"/>
        <color theme="1"/>
        <rFont val="ＭＳ 明朝"/>
        <family val="2"/>
        <charset val="128"/>
      </rPr>
      <t>には，減額，増額のいずれかを記入すること。</t>
    </r>
    <rPh sb="5" eb="7">
      <t>ゲンガク</t>
    </rPh>
    <rPh sb="8" eb="10">
      <t>ゾウガク</t>
    </rPh>
    <rPh sb="16" eb="18">
      <t>キニュウ</t>
    </rPh>
    <phoneticPr fontId="2"/>
  </si>
  <si>
    <t>　校長は，タクシーの使用が必要となる職員に，タクシーの使用に関する申出書(別記第1号様式。以下「申出書」という。）を提出させ，必要性を総合的に判断の上承認することとし，旅行完了後は1週間以内に領収書を提出させ，確認を行うこと。</t>
    <rPh sb="1" eb="3">
      <t>コウチョウ</t>
    </rPh>
    <rPh sb="10" eb="12">
      <t>シヨウ</t>
    </rPh>
    <rPh sb="13" eb="15">
      <t>ヒツヨウ</t>
    </rPh>
    <rPh sb="18" eb="20">
      <t>ショクイン</t>
    </rPh>
    <rPh sb="27" eb="29">
      <t>シヨウ</t>
    </rPh>
    <rPh sb="30" eb="31">
      <t>カン</t>
    </rPh>
    <rPh sb="33" eb="36">
      <t>モウシデショ</t>
    </rPh>
    <rPh sb="37" eb="39">
      <t>ベッキ</t>
    </rPh>
    <rPh sb="39" eb="40">
      <t>ダイ</t>
    </rPh>
    <rPh sb="41" eb="42">
      <t>ゴウ</t>
    </rPh>
    <rPh sb="42" eb="44">
      <t>ヨウシキ</t>
    </rPh>
    <rPh sb="45" eb="47">
      <t>イカ</t>
    </rPh>
    <rPh sb="48" eb="51">
      <t>モウシデショ</t>
    </rPh>
    <rPh sb="58" eb="60">
      <t>テイシュツ</t>
    </rPh>
    <rPh sb="63" eb="66">
      <t>ヒツヨウセイ</t>
    </rPh>
    <rPh sb="67" eb="70">
      <t>ソウゴウテキ</t>
    </rPh>
    <rPh sb="71" eb="73">
      <t>ハンダン</t>
    </rPh>
    <rPh sb="74" eb="75">
      <t>ウエ</t>
    </rPh>
    <rPh sb="75" eb="77">
      <t>ショウニン</t>
    </rPh>
    <rPh sb="84" eb="86">
      <t>リョコウ</t>
    </rPh>
    <rPh sb="86" eb="89">
      <t>カンリョウゴ</t>
    </rPh>
    <rPh sb="91" eb="93">
      <t>シュウカン</t>
    </rPh>
    <rPh sb="93" eb="95">
      <t>イナイ</t>
    </rPh>
    <rPh sb="96" eb="99">
      <t>リョウシュウショ</t>
    </rPh>
    <rPh sb="100" eb="102">
      <t>テイシュツ</t>
    </rPh>
    <rPh sb="105" eb="107">
      <t>カクニン</t>
    </rPh>
    <rPh sb="108" eb="109">
      <t>オコナ</t>
    </rPh>
    <phoneticPr fontId="2"/>
  </si>
  <si>
    <r>
      <t>航空賃についても，所属長が確認を行い，「</t>
    </r>
    <r>
      <rPr>
        <sz val="10"/>
        <color rgb="FFFF0000"/>
        <rFont val="ＭＳ 明朝"/>
        <family val="1"/>
        <charset val="128"/>
      </rPr>
      <t>領収書等により確認済</t>
    </r>
    <r>
      <rPr>
        <sz val="10"/>
        <color theme="1"/>
        <rFont val="ＭＳ 明朝"/>
        <family val="2"/>
        <charset val="128"/>
      </rPr>
      <t>」と表示の上，私印を押印すること。</t>
    </r>
    <rPh sb="0" eb="2">
      <t>コウクウ</t>
    </rPh>
    <rPh sb="2" eb="3">
      <t>チン</t>
    </rPh>
    <rPh sb="9" eb="11">
      <t>ショゾク</t>
    </rPh>
    <rPh sb="11" eb="12">
      <t>チョウ</t>
    </rPh>
    <rPh sb="13" eb="15">
      <t>カクニン</t>
    </rPh>
    <rPh sb="16" eb="17">
      <t>オコナ</t>
    </rPh>
    <rPh sb="20" eb="23">
      <t>リョウシュウショ</t>
    </rPh>
    <rPh sb="23" eb="24">
      <t>トウ</t>
    </rPh>
    <rPh sb="27" eb="29">
      <t>カクニン</t>
    </rPh>
    <rPh sb="29" eb="30">
      <t>ズ</t>
    </rPh>
    <rPh sb="32" eb="34">
      <t>ヒョウジ</t>
    </rPh>
    <rPh sb="35" eb="36">
      <t>ウエ</t>
    </rPh>
    <rPh sb="37" eb="39">
      <t>シイン</t>
    </rPh>
    <rPh sb="40" eb="42">
      <t>オウイン</t>
    </rPh>
    <phoneticPr fontId="2"/>
  </si>
  <si>
    <r>
      <t>　なお，額の算定に当たっては，学年等同一行程の全てのバスの借上料の合計額を全てのバスの乗車人員の</t>
    </r>
    <r>
      <rPr>
        <sz val="10"/>
        <color rgb="FFFF0000"/>
        <rFont val="ＭＳ 明朝"/>
        <family val="1"/>
        <charset val="128"/>
      </rPr>
      <t>合計人員</t>
    </r>
    <r>
      <rPr>
        <sz val="10"/>
        <color theme="1"/>
        <rFont val="ＭＳ 明朝"/>
        <family val="2"/>
        <charset val="128"/>
      </rPr>
      <t>で除して行い，その額に1円未満の端数が生じた場合は，その</t>
    </r>
    <r>
      <rPr>
        <sz val="10"/>
        <color rgb="FFFF0000"/>
        <rFont val="ＭＳ 明朝"/>
        <family val="1"/>
        <charset val="128"/>
      </rPr>
      <t>端数を切り上げ</t>
    </r>
    <r>
      <rPr>
        <sz val="10"/>
        <color theme="1"/>
        <rFont val="ＭＳ 明朝"/>
        <family val="2"/>
        <charset val="128"/>
      </rPr>
      <t>るものとする。</t>
    </r>
    <rPh sb="4" eb="5">
      <t>ガク</t>
    </rPh>
    <rPh sb="6" eb="8">
      <t>サンテイ</t>
    </rPh>
    <rPh sb="9" eb="10">
      <t>ア</t>
    </rPh>
    <rPh sb="15" eb="17">
      <t>ガクネン</t>
    </rPh>
    <rPh sb="17" eb="18">
      <t>トウ</t>
    </rPh>
    <rPh sb="18" eb="20">
      <t>ドウイツ</t>
    </rPh>
    <rPh sb="20" eb="22">
      <t>コウテイ</t>
    </rPh>
    <rPh sb="23" eb="24">
      <t>スベ</t>
    </rPh>
    <rPh sb="29" eb="31">
      <t>シャクジョウ</t>
    </rPh>
    <rPh sb="31" eb="32">
      <t>リョウ</t>
    </rPh>
    <rPh sb="33" eb="36">
      <t>ゴウケイガク</t>
    </rPh>
    <rPh sb="37" eb="38">
      <t>スベ</t>
    </rPh>
    <rPh sb="43" eb="45">
      <t>ジョウシャ</t>
    </rPh>
    <rPh sb="45" eb="47">
      <t>ジンイン</t>
    </rPh>
    <rPh sb="48" eb="50">
      <t>ゴウケイ</t>
    </rPh>
    <rPh sb="50" eb="52">
      <t>ジンイン</t>
    </rPh>
    <rPh sb="53" eb="54">
      <t>ジョ</t>
    </rPh>
    <rPh sb="56" eb="57">
      <t>オコナ</t>
    </rPh>
    <rPh sb="61" eb="62">
      <t>ガク</t>
    </rPh>
    <rPh sb="64" eb="65">
      <t>エン</t>
    </rPh>
    <rPh sb="65" eb="67">
      <t>ミマン</t>
    </rPh>
    <rPh sb="68" eb="70">
      <t>ハスウ</t>
    </rPh>
    <rPh sb="71" eb="72">
      <t>ショウ</t>
    </rPh>
    <rPh sb="74" eb="76">
      <t>バアイ</t>
    </rPh>
    <rPh sb="80" eb="82">
      <t>ハスウ</t>
    </rPh>
    <rPh sb="83" eb="84">
      <t>キ</t>
    </rPh>
    <rPh sb="85" eb="86">
      <t>ア</t>
    </rPh>
    <phoneticPr fontId="2"/>
  </si>
  <si>
    <t>　県の機関相互における職員の出張依頼に係る旅行命令は，当該職員の所属機関の長が発するものとする。この場合において，当該職員の所属機関の長は，当該出張に伴う旅費を支出する機関の長に旅行命令する旨を当該旅行命令に係る旅行命令通知書により通知するものとする。</t>
    <rPh sb="1" eb="2">
      <t>ケン</t>
    </rPh>
    <rPh sb="3" eb="5">
      <t>キカン</t>
    </rPh>
    <rPh sb="5" eb="7">
      <t>ソウゴ</t>
    </rPh>
    <rPh sb="11" eb="13">
      <t>ショクイン</t>
    </rPh>
    <rPh sb="14" eb="16">
      <t>シュッチョウ</t>
    </rPh>
    <rPh sb="16" eb="18">
      <t>イライ</t>
    </rPh>
    <rPh sb="19" eb="20">
      <t>カカ</t>
    </rPh>
    <rPh sb="21" eb="23">
      <t>リョコウ</t>
    </rPh>
    <rPh sb="23" eb="25">
      <t>メイレイ</t>
    </rPh>
    <rPh sb="27" eb="29">
      <t>トウガイ</t>
    </rPh>
    <rPh sb="29" eb="31">
      <t>ショクイン</t>
    </rPh>
    <rPh sb="32" eb="34">
      <t>ショゾク</t>
    </rPh>
    <rPh sb="34" eb="36">
      <t>キカン</t>
    </rPh>
    <rPh sb="37" eb="38">
      <t>チョウ</t>
    </rPh>
    <rPh sb="39" eb="40">
      <t>ハッ</t>
    </rPh>
    <rPh sb="50" eb="52">
      <t>バアイ</t>
    </rPh>
    <rPh sb="57" eb="59">
      <t>トウガイ</t>
    </rPh>
    <rPh sb="59" eb="61">
      <t>ショクイン</t>
    </rPh>
    <rPh sb="62" eb="64">
      <t>ショゾク</t>
    </rPh>
    <rPh sb="64" eb="66">
      <t>キカン</t>
    </rPh>
    <rPh sb="67" eb="68">
      <t>チョウ</t>
    </rPh>
    <rPh sb="70" eb="72">
      <t>トウガイ</t>
    </rPh>
    <rPh sb="72" eb="74">
      <t>シュッチョウ</t>
    </rPh>
    <rPh sb="75" eb="76">
      <t>トモナ</t>
    </rPh>
    <rPh sb="77" eb="79">
      <t>リョヒ</t>
    </rPh>
    <rPh sb="80" eb="82">
      <t>シシュツ</t>
    </rPh>
    <rPh sb="84" eb="86">
      <t>キカン</t>
    </rPh>
    <rPh sb="87" eb="88">
      <t>チョウ</t>
    </rPh>
    <rPh sb="89" eb="91">
      <t>リョコウ</t>
    </rPh>
    <rPh sb="91" eb="93">
      <t>メイレイ</t>
    </rPh>
    <rPh sb="95" eb="96">
      <t>ムネ</t>
    </rPh>
    <rPh sb="97" eb="99">
      <t>トウガイ</t>
    </rPh>
    <rPh sb="99" eb="101">
      <t>リョコウ</t>
    </rPh>
    <rPh sb="101" eb="103">
      <t>メイレイ</t>
    </rPh>
    <rPh sb="104" eb="105">
      <t>カカ</t>
    </rPh>
    <rPh sb="106" eb="108">
      <t>リョコウ</t>
    </rPh>
    <rPh sb="108" eb="110">
      <t>メイレイ</t>
    </rPh>
    <rPh sb="110" eb="113">
      <t>ツウチショ</t>
    </rPh>
    <rPh sb="116" eb="118">
      <t>ツウチ</t>
    </rPh>
    <phoneticPr fontId="2"/>
  </si>
  <si>
    <r>
      <t>　公用車(船）を利用して出張する場合の旅行は，県内旅行にあっては鹿児島県</t>
    </r>
    <r>
      <rPr>
        <sz val="10"/>
        <color rgb="FFFF0000"/>
        <rFont val="ＭＳ 明朝"/>
        <family val="1"/>
        <charset val="128"/>
      </rPr>
      <t>陸路ｷﾛ程</t>
    </r>
    <r>
      <rPr>
        <sz val="10"/>
        <color theme="1"/>
        <rFont val="ＭＳ 明朝"/>
        <family val="2"/>
        <charset val="128"/>
      </rPr>
      <t>表の定める目的地に至る最短距離の路線の規程によって，現によった路程についての証明がないときの</t>
    </r>
    <r>
      <rPr>
        <sz val="10"/>
        <color rgb="FFFF0000"/>
        <rFont val="ＭＳ 明朝"/>
        <family val="1"/>
        <charset val="128"/>
      </rPr>
      <t>県外</t>
    </r>
    <r>
      <rPr>
        <sz val="10"/>
        <color theme="1"/>
        <rFont val="ＭＳ 明朝"/>
        <family val="2"/>
        <charset val="128"/>
      </rPr>
      <t>旅行にあっては鉄道または水路による路程によって旅費を計算するものとする。</t>
    </r>
    <rPh sb="1" eb="4">
      <t>コウヨウシャ</t>
    </rPh>
    <rPh sb="5" eb="6">
      <t>フネ</t>
    </rPh>
    <rPh sb="8" eb="10">
      <t>リヨウ</t>
    </rPh>
    <rPh sb="12" eb="14">
      <t>シュッチョウ</t>
    </rPh>
    <rPh sb="16" eb="18">
      <t>バアイ</t>
    </rPh>
    <rPh sb="19" eb="21">
      <t>リョコウ</t>
    </rPh>
    <rPh sb="23" eb="25">
      <t>ケンナイ</t>
    </rPh>
    <rPh sb="25" eb="27">
      <t>リョコウ</t>
    </rPh>
    <rPh sb="32" eb="36">
      <t>カゴシマケン</t>
    </rPh>
    <rPh sb="36" eb="38">
      <t>リクロ</t>
    </rPh>
    <rPh sb="40" eb="41">
      <t>テイ</t>
    </rPh>
    <rPh sb="41" eb="42">
      <t>ヒョウ</t>
    </rPh>
    <rPh sb="43" eb="44">
      <t>サダ</t>
    </rPh>
    <rPh sb="46" eb="49">
      <t>モクテキチ</t>
    </rPh>
    <rPh sb="50" eb="51">
      <t>イタル</t>
    </rPh>
    <rPh sb="52" eb="54">
      <t>サイタン</t>
    </rPh>
    <rPh sb="54" eb="56">
      <t>キョリ</t>
    </rPh>
    <rPh sb="57" eb="59">
      <t>ロセン</t>
    </rPh>
    <rPh sb="60" eb="62">
      <t>キテイ</t>
    </rPh>
    <rPh sb="67" eb="68">
      <t>ゲン</t>
    </rPh>
    <rPh sb="72" eb="74">
      <t>ロテイ</t>
    </rPh>
    <rPh sb="79" eb="81">
      <t>ショウメイ</t>
    </rPh>
    <rPh sb="87" eb="89">
      <t>ケンガイ</t>
    </rPh>
    <rPh sb="89" eb="91">
      <t>リョコウ</t>
    </rPh>
    <rPh sb="96" eb="98">
      <t>テツドウ</t>
    </rPh>
    <rPh sb="101" eb="103">
      <t>スイロ</t>
    </rPh>
    <rPh sb="106" eb="108">
      <t>ロテイ</t>
    </rPh>
    <rPh sb="112" eb="114">
      <t>リョヒ</t>
    </rPh>
    <rPh sb="115" eb="117">
      <t>ケイサン</t>
    </rPh>
    <phoneticPr fontId="2"/>
  </si>
  <si>
    <r>
      <t>鹿児島県職員等の旅費に関する条例の</t>
    </r>
    <r>
      <rPr>
        <sz val="12"/>
        <color rgb="FFFF0000"/>
        <rFont val="ＭＳ 明朝"/>
        <family val="1"/>
        <charset val="128"/>
      </rPr>
      <t>運用指針</t>
    </r>
    <r>
      <rPr>
        <sz val="12"/>
        <color theme="1"/>
        <rFont val="ＭＳ 明朝"/>
        <family val="2"/>
        <charset val="128"/>
      </rPr>
      <t>の一部改正について（通知）</t>
    </r>
    <rPh sb="0" eb="4">
      <t>カゴシマケン</t>
    </rPh>
    <rPh sb="4" eb="6">
      <t>ショクイン</t>
    </rPh>
    <rPh sb="6" eb="7">
      <t>トウ</t>
    </rPh>
    <rPh sb="8" eb="10">
      <t>リョヒ</t>
    </rPh>
    <rPh sb="11" eb="12">
      <t>カン</t>
    </rPh>
    <rPh sb="14" eb="16">
      <t>ジョウレイ</t>
    </rPh>
    <rPh sb="17" eb="19">
      <t>ウンヨウ</t>
    </rPh>
    <rPh sb="19" eb="21">
      <t>シシン</t>
    </rPh>
    <rPh sb="22" eb="24">
      <t>イチブ</t>
    </rPh>
    <rPh sb="24" eb="26">
      <t>カイセイ</t>
    </rPh>
    <rPh sb="31" eb="33">
      <t>ツウチ</t>
    </rPh>
    <phoneticPr fontId="2"/>
  </si>
  <si>
    <t>私有車の公務使用</t>
    <rPh sb="0" eb="3">
      <t>シユウシャ</t>
    </rPh>
    <rPh sb="4" eb="6">
      <t>コウム</t>
    </rPh>
    <rPh sb="6" eb="8">
      <t>シヨウ</t>
    </rPh>
    <phoneticPr fontId="2"/>
  </si>
  <si>
    <t>公用車使用（枕崎～中原～金山～桜馬場～枕崎）</t>
    <rPh sb="0" eb="3">
      <t>コウヨウシャ</t>
    </rPh>
    <rPh sb="3" eb="5">
      <t>シヨウ</t>
    </rPh>
    <rPh sb="6" eb="8">
      <t>マクラザキ</t>
    </rPh>
    <rPh sb="9" eb="11">
      <t>ナカハラ</t>
    </rPh>
    <rPh sb="12" eb="14">
      <t>キンザン</t>
    </rPh>
    <rPh sb="15" eb="16">
      <t>サクラ</t>
    </rPh>
    <rPh sb="16" eb="18">
      <t>ババ</t>
    </rPh>
    <rPh sb="19" eb="21">
      <t>マクラザキ</t>
    </rPh>
    <phoneticPr fontId="2"/>
  </si>
  <si>
    <t>金山</t>
    <rPh sb="0" eb="2">
      <t>キンザン</t>
    </rPh>
    <phoneticPr fontId="2"/>
  </si>
  <si>
    <t>枕崎</t>
    <rPh sb="0" eb="2">
      <t>マクラザキ</t>
    </rPh>
    <phoneticPr fontId="2"/>
  </si>
  <si>
    <t>中原</t>
    <rPh sb="0" eb="1">
      <t>ナカ</t>
    </rPh>
    <rPh sb="1" eb="2">
      <t>ハラ</t>
    </rPh>
    <phoneticPr fontId="2"/>
  </si>
  <si>
    <t>金山</t>
    <rPh sb="0" eb="2">
      <t>キンザン</t>
    </rPh>
    <phoneticPr fontId="2"/>
  </si>
  <si>
    <t>桜馬場</t>
    <rPh sb="0" eb="3">
      <t>サクラババ</t>
    </rPh>
    <phoneticPr fontId="2"/>
  </si>
  <si>
    <t>12.2km</t>
    <phoneticPr fontId="2"/>
  </si>
  <si>
    <t>各小・中学校事務職員殿</t>
    <rPh sb="0" eb="1">
      <t>カク</t>
    </rPh>
    <rPh sb="1" eb="2">
      <t>ショウ</t>
    </rPh>
    <rPh sb="3" eb="6">
      <t>チュウガッコウ</t>
    </rPh>
    <rPh sb="6" eb="8">
      <t>ジム</t>
    </rPh>
    <rPh sb="8" eb="10">
      <t>ショクイン</t>
    </rPh>
    <rPh sb="10" eb="11">
      <t>ドノ</t>
    </rPh>
    <phoneticPr fontId="2"/>
  </si>
  <si>
    <t>川辺教育事務所給与担当</t>
    <rPh sb="0" eb="2">
      <t>カワナベ</t>
    </rPh>
    <rPh sb="2" eb="4">
      <t>キョウイク</t>
    </rPh>
    <rPh sb="4" eb="7">
      <t>ジムショ</t>
    </rPh>
    <rPh sb="7" eb="9">
      <t>キュウヨ</t>
    </rPh>
    <rPh sb="9" eb="11">
      <t>タントウ</t>
    </rPh>
    <phoneticPr fontId="2"/>
  </si>
  <si>
    <t>「旅費の取扱いに関する説明会」での質疑事項について</t>
    <rPh sb="1" eb="3">
      <t>リョヒ</t>
    </rPh>
    <rPh sb="4" eb="6">
      <t>トリアツカ</t>
    </rPh>
    <rPh sb="8" eb="9">
      <t>カン</t>
    </rPh>
    <rPh sb="11" eb="14">
      <t>セツメイカイ</t>
    </rPh>
    <rPh sb="17" eb="19">
      <t>シツギ</t>
    </rPh>
    <rPh sb="19" eb="21">
      <t>ジコウ</t>
    </rPh>
    <phoneticPr fontId="2"/>
  </si>
  <si>
    <t>このことについては，下記のとおり取り扱ってください。</t>
    <rPh sb="10" eb="12">
      <t>カキ</t>
    </rPh>
    <rPh sb="16" eb="17">
      <t>ト</t>
    </rPh>
    <rPh sb="18" eb="19">
      <t>アツカ</t>
    </rPh>
    <phoneticPr fontId="2"/>
  </si>
  <si>
    <t>ＪＲの「２・４枚きっぷ」の領収書は必要なのか。</t>
    <rPh sb="7" eb="8">
      <t>マイ</t>
    </rPh>
    <rPh sb="13" eb="16">
      <t>リョウシュウショ</t>
    </rPh>
    <rPh sb="17" eb="19">
      <t>ヒツヨウ</t>
    </rPh>
    <phoneticPr fontId="2"/>
  </si>
  <si>
    <t>必要ない。</t>
    <rPh sb="0" eb="2">
      <t>ヒツヨウ</t>
    </rPh>
    <phoneticPr fontId="2"/>
  </si>
  <si>
    <t>（１旅行において，往復が同一行程の場合，旅行者が1人の際は「2枚切符」，2人の場合は「4枚切符」の料金）</t>
    <rPh sb="2" eb="4">
      <t>リョコウ</t>
    </rPh>
    <rPh sb="9" eb="11">
      <t>オウフク</t>
    </rPh>
    <rPh sb="12" eb="14">
      <t>ドウイツ</t>
    </rPh>
    <rPh sb="14" eb="16">
      <t>コウテイ</t>
    </rPh>
    <rPh sb="17" eb="19">
      <t>バアイ</t>
    </rPh>
    <rPh sb="20" eb="23">
      <t>リョコウシャ</t>
    </rPh>
    <rPh sb="25" eb="26">
      <t>ニン</t>
    </rPh>
    <rPh sb="27" eb="28">
      <t>サイ</t>
    </rPh>
    <rPh sb="31" eb="32">
      <t>マイ</t>
    </rPh>
    <rPh sb="32" eb="34">
      <t>キップ</t>
    </rPh>
    <rPh sb="37" eb="38">
      <t>ニン</t>
    </rPh>
    <rPh sb="39" eb="41">
      <t>バアイ</t>
    </rPh>
    <rPh sb="44" eb="45">
      <t>マイ</t>
    </rPh>
    <rPh sb="45" eb="47">
      <t>キップ</t>
    </rPh>
    <rPh sb="49" eb="51">
      <t>リョウキン</t>
    </rPh>
    <phoneticPr fontId="2"/>
  </si>
  <si>
    <t>赴任旅費における着後手当の額の確認について（2日2夜←→4日４夜）</t>
    <rPh sb="0" eb="2">
      <t>フニン</t>
    </rPh>
    <rPh sb="2" eb="4">
      <t>リョヒ</t>
    </rPh>
    <rPh sb="8" eb="10">
      <t>チャクゴ</t>
    </rPh>
    <rPh sb="10" eb="12">
      <t>テアテ</t>
    </rPh>
    <rPh sb="13" eb="14">
      <t>ガク</t>
    </rPh>
    <rPh sb="15" eb="17">
      <t>カクニン</t>
    </rPh>
    <rPh sb="23" eb="24">
      <t>ニチ</t>
    </rPh>
    <rPh sb="25" eb="26">
      <t>ヤ</t>
    </rPh>
    <rPh sb="29" eb="30">
      <t>ニチ</t>
    </rPh>
    <rPh sb="31" eb="32">
      <t>ヤ</t>
    </rPh>
    <phoneticPr fontId="2"/>
  </si>
  <si>
    <t>「赴任旅行命令附属票」により確認する。（本人の申し出によることになる。）</t>
    <rPh sb="1" eb="3">
      <t>フニン</t>
    </rPh>
    <rPh sb="3" eb="5">
      <t>リョコウ</t>
    </rPh>
    <rPh sb="5" eb="7">
      <t>メイレイ</t>
    </rPh>
    <rPh sb="7" eb="10">
      <t>フゾクヒョウ</t>
    </rPh>
    <rPh sb="14" eb="16">
      <t>カクニン</t>
    </rPh>
    <rPh sb="20" eb="22">
      <t>ホンニン</t>
    </rPh>
    <rPh sb="23" eb="24">
      <t>モウ</t>
    </rPh>
    <rPh sb="25" eb="26">
      <t>デ</t>
    </rPh>
    <phoneticPr fontId="2"/>
  </si>
  <si>
    <t>必要</t>
    <rPh sb="0" eb="2">
      <t>ヒツヨウ</t>
    </rPh>
    <phoneticPr fontId="2"/>
  </si>
  <si>
    <t>領収書の写しを添付するのに，「領収書により確認済」の表示及び校長の確認印は必要なのか。</t>
    <rPh sb="0" eb="3">
      <t>リョウシュウショ</t>
    </rPh>
    <rPh sb="4" eb="5">
      <t>ウツ</t>
    </rPh>
    <rPh sb="7" eb="9">
      <t>テンプ</t>
    </rPh>
    <rPh sb="15" eb="18">
      <t>リョウシュウショ</t>
    </rPh>
    <rPh sb="21" eb="24">
      <t>カクニンズミ</t>
    </rPh>
    <rPh sb="26" eb="28">
      <t>ヒョウジ</t>
    </rPh>
    <rPh sb="28" eb="29">
      <t>オヨ</t>
    </rPh>
    <rPh sb="30" eb="32">
      <t>コウチョウ</t>
    </rPh>
    <rPh sb="33" eb="36">
      <t>カクニンイン</t>
    </rPh>
    <rPh sb="37" eb="39">
      <t>ヒツヨウ</t>
    </rPh>
    <phoneticPr fontId="2"/>
  </si>
  <si>
    <t>協議中</t>
    <rPh sb="0" eb="3">
      <t>キョウギチュウ</t>
    </rPh>
    <phoneticPr fontId="2"/>
  </si>
  <si>
    <t>数日中にこれらの取扱いに関する文書が通知されるので，これにより確認すること。</t>
    <rPh sb="0" eb="2">
      <t>スウジツ</t>
    </rPh>
    <rPh sb="2" eb="3">
      <t>チュウ</t>
    </rPh>
    <rPh sb="8" eb="10">
      <t>トリアツカ</t>
    </rPh>
    <rPh sb="12" eb="13">
      <t>カン</t>
    </rPh>
    <rPh sb="15" eb="17">
      <t>ブンショ</t>
    </rPh>
    <rPh sb="18" eb="20">
      <t>ツウチ</t>
    </rPh>
    <rPh sb="31" eb="33">
      <t>カクニン</t>
    </rPh>
    <phoneticPr fontId="2"/>
  </si>
  <si>
    <t>在勤地内に居住する職員の発着地点について（補足説明）</t>
    <rPh sb="0" eb="3">
      <t>ザイキンチ</t>
    </rPh>
    <rPh sb="3" eb="4">
      <t>ナイ</t>
    </rPh>
    <rPh sb="5" eb="7">
      <t>キョジュウ</t>
    </rPh>
    <rPh sb="9" eb="11">
      <t>ショクイン</t>
    </rPh>
    <rPh sb="12" eb="14">
      <t>ハッチャク</t>
    </rPh>
    <rPh sb="14" eb="16">
      <t>チテン</t>
    </rPh>
    <rPh sb="21" eb="23">
      <t>ホソク</t>
    </rPh>
    <rPh sb="23" eb="25">
      <t>セツメイ</t>
    </rPh>
    <phoneticPr fontId="2"/>
  </si>
  <si>
    <t>Ｑ１１</t>
    <phoneticPr fontId="2"/>
  </si>
  <si>
    <t>私有車の公務使用承認を受けた場合の故障等経費について</t>
    <rPh sb="0" eb="3">
      <t>シユウシャ</t>
    </rPh>
    <rPh sb="4" eb="6">
      <t>コウム</t>
    </rPh>
    <rPh sb="6" eb="8">
      <t>シヨウ</t>
    </rPh>
    <rPh sb="8" eb="10">
      <t>ショウニン</t>
    </rPh>
    <rPh sb="11" eb="12">
      <t>ウ</t>
    </rPh>
    <rPh sb="14" eb="16">
      <t>バアイ</t>
    </rPh>
    <rPh sb="17" eb="19">
      <t>コショウ</t>
    </rPh>
    <rPh sb="19" eb="20">
      <t>トウ</t>
    </rPh>
    <rPh sb="20" eb="22">
      <t>ケイヒ</t>
    </rPh>
    <phoneticPr fontId="2"/>
  </si>
  <si>
    <t>旅費による支給はできない。</t>
    <rPh sb="0" eb="2">
      <t>リョヒ</t>
    </rPh>
    <rPh sb="5" eb="7">
      <t>シキュウ</t>
    </rPh>
    <phoneticPr fontId="2"/>
  </si>
  <si>
    <t>○</t>
    <phoneticPr fontId="2"/>
  </si>
  <si>
    <t>　公務使用承認を受けた私有車が，公務遂行中に交通事故に遭遇し，第三者に係る損害補償あるいは，私有車に係る損害補償をせざるを得ない事態が発生した場合は，各市町村の学校職員の私有車の公務使用の承認等に関する取扱要綱に基づく手続きが必要</t>
    <rPh sb="1" eb="3">
      <t>コウム</t>
    </rPh>
    <rPh sb="3" eb="5">
      <t>シヨウ</t>
    </rPh>
    <rPh sb="5" eb="7">
      <t>ショウニン</t>
    </rPh>
    <rPh sb="8" eb="9">
      <t>ウ</t>
    </rPh>
    <rPh sb="11" eb="14">
      <t>シユウシャ</t>
    </rPh>
    <rPh sb="16" eb="18">
      <t>コウム</t>
    </rPh>
    <rPh sb="18" eb="20">
      <t>スイコウ</t>
    </rPh>
    <rPh sb="20" eb="21">
      <t>チュウ</t>
    </rPh>
    <rPh sb="22" eb="24">
      <t>コウツウ</t>
    </rPh>
    <rPh sb="24" eb="26">
      <t>ジコ</t>
    </rPh>
    <rPh sb="27" eb="29">
      <t>ソウグウ</t>
    </rPh>
    <rPh sb="31" eb="34">
      <t>ダイサンシャ</t>
    </rPh>
    <rPh sb="35" eb="36">
      <t>カカ</t>
    </rPh>
    <rPh sb="37" eb="39">
      <t>ソンガイ</t>
    </rPh>
    <rPh sb="39" eb="41">
      <t>ホショウ</t>
    </rPh>
    <rPh sb="46" eb="49">
      <t>シユウシャ</t>
    </rPh>
    <rPh sb="50" eb="51">
      <t>カカ</t>
    </rPh>
    <rPh sb="52" eb="54">
      <t>ソンガイ</t>
    </rPh>
    <rPh sb="54" eb="56">
      <t>ホショウ</t>
    </rPh>
    <rPh sb="61" eb="62">
      <t>エ</t>
    </rPh>
    <rPh sb="64" eb="66">
      <t>ジタイ</t>
    </rPh>
    <rPh sb="67" eb="69">
      <t>ハッセイ</t>
    </rPh>
    <rPh sb="71" eb="73">
      <t>バアイ</t>
    </rPh>
    <rPh sb="75" eb="79">
      <t>カクシチョウソン</t>
    </rPh>
    <rPh sb="80" eb="82">
      <t>ガッコウ</t>
    </rPh>
    <rPh sb="82" eb="84">
      <t>ショクイン</t>
    </rPh>
    <rPh sb="85" eb="88">
      <t>シユウシャ</t>
    </rPh>
    <rPh sb="89" eb="91">
      <t>コウム</t>
    </rPh>
    <rPh sb="91" eb="93">
      <t>シヨウ</t>
    </rPh>
    <rPh sb="94" eb="96">
      <t>ショウニン</t>
    </rPh>
    <rPh sb="96" eb="97">
      <t>トウ</t>
    </rPh>
    <rPh sb="98" eb="99">
      <t>カン</t>
    </rPh>
    <rPh sb="101" eb="103">
      <t>トリアツカ</t>
    </rPh>
    <rPh sb="103" eb="105">
      <t>ヨウコウ</t>
    </rPh>
    <rPh sb="106" eb="107">
      <t>モト</t>
    </rPh>
    <rPh sb="109" eb="111">
      <t>テツヅ</t>
    </rPh>
    <rPh sb="113" eb="115">
      <t>ヒツヨウ</t>
    </rPh>
    <phoneticPr fontId="2"/>
  </si>
  <si>
    <t>　仮に，事故により私有車に損害を受けた場合は，同上要綱に基づく市町村の保障の事項が記載されていると考えているので，確認しておくことが必要</t>
    <rPh sb="1" eb="2">
      <t>カリ</t>
    </rPh>
    <rPh sb="4" eb="6">
      <t>ジコ</t>
    </rPh>
    <rPh sb="9" eb="12">
      <t>シユウシャ</t>
    </rPh>
    <rPh sb="13" eb="15">
      <t>ソンガイ</t>
    </rPh>
    <rPh sb="16" eb="17">
      <t>ウ</t>
    </rPh>
    <rPh sb="19" eb="21">
      <t>バアイ</t>
    </rPh>
    <rPh sb="23" eb="25">
      <t>ドウジョウ</t>
    </rPh>
    <rPh sb="25" eb="27">
      <t>ヨウコウ</t>
    </rPh>
    <rPh sb="28" eb="29">
      <t>モト</t>
    </rPh>
    <rPh sb="31" eb="34">
      <t>シチョウソン</t>
    </rPh>
    <rPh sb="35" eb="37">
      <t>ホショウ</t>
    </rPh>
    <rPh sb="38" eb="40">
      <t>ジコウ</t>
    </rPh>
    <rPh sb="41" eb="43">
      <t>キサイ</t>
    </rPh>
    <rPh sb="49" eb="50">
      <t>カンガ</t>
    </rPh>
    <rPh sb="57" eb="59">
      <t>カクニン</t>
    </rPh>
    <rPh sb="66" eb="68">
      <t>ヒツヨウ</t>
    </rPh>
    <phoneticPr fontId="2"/>
  </si>
  <si>
    <t>　この場合，共済手続や公務災害補償の手続も関わってくる。</t>
    <rPh sb="3" eb="5">
      <t>バアイ</t>
    </rPh>
    <rPh sb="6" eb="8">
      <t>キョウサイ</t>
    </rPh>
    <rPh sb="8" eb="10">
      <t>テツヅ</t>
    </rPh>
    <rPh sb="11" eb="13">
      <t>コウム</t>
    </rPh>
    <rPh sb="13" eb="15">
      <t>サイガイ</t>
    </rPh>
    <rPh sb="15" eb="17">
      <t>ホショウ</t>
    </rPh>
    <rPh sb="18" eb="20">
      <t>テツヅ</t>
    </rPh>
    <rPh sb="21" eb="22">
      <t>カカ</t>
    </rPh>
    <phoneticPr fontId="2"/>
  </si>
  <si>
    <t>旅費改正に伴う説明資料から</t>
    <rPh sb="0" eb="2">
      <t>リョヒ</t>
    </rPh>
    <rPh sb="2" eb="4">
      <t>カイセイ</t>
    </rPh>
    <rPh sb="5" eb="6">
      <t>トモナ</t>
    </rPh>
    <rPh sb="7" eb="9">
      <t>セツメイ</t>
    </rPh>
    <rPh sb="9" eb="11">
      <t>シリョウ</t>
    </rPh>
    <phoneticPr fontId="2"/>
  </si>
  <si>
    <t>「宿泊料，日当等の旅費の調整の取扱いについて」の一部改正に伴う取扱いについて（通知）</t>
    <rPh sb="1" eb="4">
      <t>シュクハクリョウ</t>
    </rPh>
    <rPh sb="5" eb="7">
      <t>ニットウ</t>
    </rPh>
    <rPh sb="7" eb="8">
      <t>ナド</t>
    </rPh>
    <rPh sb="9" eb="11">
      <t>リョヒ</t>
    </rPh>
    <rPh sb="12" eb="14">
      <t>チョウセイ</t>
    </rPh>
    <rPh sb="15" eb="17">
      <t>トリアツカ</t>
    </rPh>
    <rPh sb="24" eb="26">
      <t>イチブ</t>
    </rPh>
    <rPh sb="26" eb="28">
      <t>カイセイ</t>
    </rPh>
    <rPh sb="29" eb="30">
      <t>トモナ</t>
    </rPh>
    <rPh sb="31" eb="33">
      <t>トリアツカ</t>
    </rPh>
    <rPh sb="39" eb="41">
      <t>ツウチ</t>
    </rPh>
    <phoneticPr fontId="2"/>
  </si>
  <si>
    <t>記</t>
    <rPh sb="0" eb="1">
      <t>キ</t>
    </rPh>
    <phoneticPr fontId="2"/>
  </si>
  <si>
    <t>改正の内容</t>
    <rPh sb="0" eb="2">
      <t>カイセイ</t>
    </rPh>
    <rPh sb="3" eb="5">
      <t>ナイヨウ</t>
    </rPh>
    <phoneticPr fontId="2"/>
  </si>
  <si>
    <t>　職員の所有する住宅又は配偶者等親族の居住する住宅等（以下「職員の所有する住宅等」という。）に宿泊し，宿泊料金を要しない旨職員から申し出のある場合，その所在地により宿泊料の調整の方法は次のようになります。</t>
    <rPh sb="1" eb="3">
      <t>ショクイン</t>
    </rPh>
    <rPh sb="4" eb="6">
      <t>ショユウ</t>
    </rPh>
    <rPh sb="8" eb="10">
      <t>ジュウタク</t>
    </rPh>
    <rPh sb="10" eb="11">
      <t>マタ</t>
    </rPh>
    <rPh sb="12" eb="15">
      <t>ハイグウシャ</t>
    </rPh>
    <rPh sb="15" eb="16">
      <t>トウ</t>
    </rPh>
    <rPh sb="16" eb="18">
      <t>シンゾク</t>
    </rPh>
    <rPh sb="19" eb="21">
      <t>キョジュウ</t>
    </rPh>
    <rPh sb="23" eb="25">
      <t>ジュウタク</t>
    </rPh>
    <rPh sb="25" eb="26">
      <t>トウ</t>
    </rPh>
    <rPh sb="27" eb="29">
      <t>イカ</t>
    </rPh>
    <rPh sb="30" eb="32">
      <t>ショクイン</t>
    </rPh>
    <rPh sb="33" eb="35">
      <t>ショユウ</t>
    </rPh>
    <rPh sb="37" eb="39">
      <t>ジュウタク</t>
    </rPh>
    <rPh sb="39" eb="40">
      <t>トウ</t>
    </rPh>
    <rPh sb="47" eb="49">
      <t>シュクハク</t>
    </rPh>
    <rPh sb="51" eb="53">
      <t>シュクハク</t>
    </rPh>
    <rPh sb="53" eb="55">
      <t>リョウキン</t>
    </rPh>
    <rPh sb="56" eb="57">
      <t>ヨウ</t>
    </rPh>
    <rPh sb="60" eb="61">
      <t>ムネ</t>
    </rPh>
    <rPh sb="61" eb="63">
      <t>ショクイン</t>
    </rPh>
    <rPh sb="65" eb="66">
      <t>モウ</t>
    </rPh>
    <rPh sb="67" eb="68">
      <t>デ</t>
    </rPh>
    <rPh sb="71" eb="73">
      <t>バアイ</t>
    </rPh>
    <rPh sb="76" eb="79">
      <t>ショザイチ</t>
    </rPh>
    <rPh sb="82" eb="85">
      <t>シュクハクリョウ</t>
    </rPh>
    <rPh sb="86" eb="88">
      <t>チョウセイ</t>
    </rPh>
    <rPh sb="89" eb="91">
      <t>ホウホウ</t>
    </rPh>
    <rPh sb="92" eb="93">
      <t>ツギ</t>
    </rPh>
    <phoneticPr fontId="2"/>
  </si>
  <si>
    <t>①</t>
    <phoneticPr fontId="2"/>
  </si>
  <si>
    <t>通知別表７の表中に定める額を用いて調整</t>
    <rPh sb="0" eb="2">
      <t>ツウチ</t>
    </rPh>
    <rPh sb="2" eb="4">
      <t>ベッピョウ</t>
    </rPh>
    <rPh sb="6" eb="7">
      <t>ヒョウ</t>
    </rPh>
    <rPh sb="7" eb="8">
      <t>ナカ</t>
    </rPh>
    <rPh sb="9" eb="10">
      <t>サダ</t>
    </rPh>
    <rPh sb="12" eb="13">
      <t>ガク</t>
    </rPh>
    <rPh sb="14" eb="15">
      <t>モチ</t>
    </rPh>
    <rPh sb="17" eb="19">
      <t>チョウセイ</t>
    </rPh>
    <phoneticPr fontId="2"/>
  </si>
  <si>
    <t>②</t>
    <phoneticPr fontId="2"/>
  </si>
  <si>
    <t>通知別表7の備考に定める額を用いて調整</t>
    <rPh sb="0" eb="2">
      <t>ツウチ</t>
    </rPh>
    <rPh sb="2" eb="4">
      <t>ベッピョウ</t>
    </rPh>
    <rPh sb="6" eb="8">
      <t>ビコウ</t>
    </rPh>
    <rPh sb="9" eb="10">
      <t>サダ</t>
    </rPh>
    <rPh sb="12" eb="13">
      <t>ガク</t>
    </rPh>
    <rPh sb="14" eb="15">
      <t>モチ</t>
    </rPh>
    <rPh sb="17" eb="19">
      <t>チョウセイ</t>
    </rPh>
    <phoneticPr fontId="2"/>
  </si>
  <si>
    <t>職員からの申し出等</t>
    <rPh sb="0" eb="2">
      <t>ショクイン</t>
    </rPh>
    <rPh sb="5" eb="6">
      <t>モウ</t>
    </rPh>
    <rPh sb="7" eb="8">
      <t>デ</t>
    </rPh>
    <rPh sb="8" eb="9">
      <t>トウ</t>
    </rPh>
    <phoneticPr fontId="2"/>
  </si>
  <si>
    <t>　職員の所有する住宅等に宿泊し，宿泊料金を要しない旨の職員からの申し出を含めて，宿泊を伴う旅行について，「旅行命令附属票」の摘要の欄に，次の項目を適宜設けて事務処理を行うこと。</t>
    <rPh sb="1" eb="3">
      <t>ショクイン</t>
    </rPh>
    <rPh sb="4" eb="6">
      <t>ショユウ</t>
    </rPh>
    <rPh sb="8" eb="10">
      <t>ジュウタク</t>
    </rPh>
    <rPh sb="10" eb="11">
      <t>トウ</t>
    </rPh>
    <rPh sb="12" eb="14">
      <t>シュクハク</t>
    </rPh>
    <rPh sb="16" eb="18">
      <t>シュクハク</t>
    </rPh>
    <rPh sb="18" eb="20">
      <t>リョウキン</t>
    </rPh>
    <rPh sb="21" eb="22">
      <t>ヨウ</t>
    </rPh>
    <rPh sb="25" eb="26">
      <t>ムネ</t>
    </rPh>
    <rPh sb="27" eb="29">
      <t>ショクイン</t>
    </rPh>
    <rPh sb="32" eb="33">
      <t>モウ</t>
    </rPh>
    <rPh sb="34" eb="35">
      <t>デ</t>
    </rPh>
    <rPh sb="36" eb="37">
      <t>フク</t>
    </rPh>
    <rPh sb="40" eb="42">
      <t>シュクハク</t>
    </rPh>
    <rPh sb="43" eb="44">
      <t>トモナ</t>
    </rPh>
    <rPh sb="45" eb="47">
      <t>リョコウ</t>
    </rPh>
    <rPh sb="53" eb="55">
      <t>リョコウ</t>
    </rPh>
    <rPh sb="55" eb="57">
      <t>メイレイ</t>
    </rPh>
    <rPh sb="57" eb="60">
      <t>フゾクヒョウ</t>
    </rPh>
    <rPh sb="62" eb="64">
      <t>テキヨウ</t>
    </rPh>
    <rPh sb="65" eb="66">
      <t>ラン</t>
    </rPh>
    <rPh sb="68" eb="69">
      <t>ツギ</t>
    </rPh>
    <rPh sb="70" eb="72">
      <t>コウモク</t>
    </rPh>
    <rPh sb="73" eb="75">
      <t>テキギ</t>
    </rPh>
    <rPh sb="75" eb="76">
      <t>モウ</t>
    </rPh>
    <rPh sb="78" eb="80">
      <t>ジム</t>
    </rPh>
    <rPh sb="80" eb="82">
      <t>ショリ</t>
    </rPh>
    <rPh sb="83" eb="84">
      <t>オコナ</t>
    </rPh>
    <phoneticPr fontId="2"/>
  </si>
  <si>
    <t>（該当する□にﾚ点を記入する。）</t>
    <rPh sb="1" eb="3">
      <t>ガイトウ</t>
    </rPh>
    <rPh sb="8" eb="9">
      <t>テン</t>
    </rPh>
    <rPh sb="10" eb="12">
      <t>キニュウ</t>
    </rPh>
    <phoneticPr fontId="2"/>
  </si>
  <si>
    <t>職員の所有する住宅等に宿泊し，宿泊料金を要しない」</t>
    <rPh sb="0" eb="2">
      <t>ショクイン</t>
    </rPh>
    <rPh sb="3" eb="5">
      <t>ショユウ</t>
    </rPh>
    <rPh sb="7" eb="9">
      <t>ジュウタク</t>
    </rPh>
    <rPh sb="9" eb="10">
      <t>トウ</t>
    </rPh>
    <rPh sb="11" eb="13">
      <t>シュクハク</t>
    </rPh>
    <rPh sb="15" eb="18">
      <t>シュクハクリョウ</t>
    </rPh>
    <rPh sb="18" eb="19">
      <t>キン</t>
    </rPh>
    <rPh sb="20" eb="21">
      <t>ヨウ</t>
    </rPh>
    <phoneticPr fontId="2"/>
  </si>
  <si>
    <t>〔宿泊先は出張地と　□　同一市町村　　□　異なる市町村〕</t>
    <rPh sb="1" eb="4">
      <t>シュクハクサキ</t>
    </rPh>
    <rPh sb="5" eb="8">
      <t>シュッチョウチ</t>
    </rPh>
    <rPh sb="12" eb="14">
      <t>ドウイツ</t>
    </rPh>
    <rPh sb="14" eb="17">
      <t>シチョウソン</t>
    </rPh>
    <rPh sb="21" eb="22">
      <t>コト</t>
    </rPh>
    <rPh sb="24" eb="27">
      <t>シチョウソン</t>
    </rPh>
    <phoneticPr fontId="2"/>
  </si>
  <si>
    <t>①以外に宿泊し，宿泊料金を要する」</t>
    <rPh sb="1" eb="3">
      <t>イガイ</t>
    </rPh>
    <rPh sb="4" eb="6">
      <t>シュクハク</t>
    </rPh>
    <rPh sb="8" eb="10">
      <t>シュクハク</t>
    </rPh>
    <rPh sb="10" eb="12">
      <t>リョウキン</t>
    </rPh>
    <rPh sb="13" eb="14">
      <t>ヨウ</t>
    </rPh>
    <phoneticPr fontId="2"/>
  </si>
  <si>
    <t>「□</t>
    <phoneticPr fontId="2"/>
  </si>
  <si>
    <t>領収書等の取扱い</t>
    <rPh sb="0" eb="3">
      <t>リョウシュウショ</t>
    </rPh>
    <rPh sb="3" eb="4">
      <t>トウ</t>
    </rPh>
    <rPh sb="5" eb="7">
      <t>トリアツカ</t>
    </rPh>
    <phoneticPr fontId="2"/>
  </si>
  <si>
    <t>　職員の所有する住宅等に宿泊する場合の宿泊料の調整に関連して，宿泊施設の領収書等を徴するなどしている例も見受けられますが，統一的で簡素な事務処理の観点から，領収書等による確認等は特に要しないものであること。</t>
    <rPh sb="1" eb="3">
      <t>ショクイン</t>
    </rPh>
    <rPh sb="4" eb="6">
      <t>ショユウ</t>
    </rPh>
    <rPh sb="8" eb="10">
      <t>ジュウタク</t>
    </rPh>
    <rPh sb="10" eb="11">
      <t>トウ</t>
    </rPh>
    <rPh sb="12" eb="14">
      <t>シュクハク</t>
    </rPh>
    <rPh sb="16" eb="18">
      <t>バアイ</t>
    </rPh>
    <rPh sb="19" eb="22">
      <t>シュクハクリョウ</t>
    </rPh>
    <rPh sb="23" eb="25">
      <t>チョウセイ</t>
    </rPh>
    <rPh sb="26" eb="28">
      <t>カンレン</t>
    </rPh>
    <rPh sb="31" eb="33">
      <t>シュクハク</t>
    </rPh>
    <rPh sb="33" eb="35">
      <t>シセツ</t>
    </rPh>
    <rPh sb="36" eb="39">
      <t>リョウシュウショ</t>
    </rPh>
    <rPh sb="39" eb="40">
      <t>トウ</t>
    </rPh>
    <rPh sb="41" eb="42">
      <t>チョウ</t>
    </rPh>
    <rPh sb="50" eb="51">
      <t>レイ</t>
    </rPh>
    <rPh sb="52" eb="54">
      <t>ミウ</t>
    </rPh>
    <rPh sb="61" eb="64">
      <t>トウイツテキ</t>
    </rPh>
    <rPh sb="65" eb="67">
      <t>カンソ</t>
    </rPh>
    <rPh sb="68" eb="70">
      <t>ジム</t>
    </rPh>
    <rPh sb="70" eb="72">
      <t>ショリ</t>
    </rPh>
    <rPh sb="73" eb="75">
      <t>カンテン</t>
    </rPh>
    <rPh sb="78" eb="81">
      <t>リョウシュウショ</t>
    </rPh>
    <rPh sb="81" eb="82">
      <t>トウ</t>
    </rPh>
    <rPh sb="85" eb="87">
      <t>カクニン</t>
    </rPh>
    <rPh sb="87" eb="88">
      <t>トウ</t>
    </rPh>
    <rPh sb="89" eb="90">
      <t>トク</t>
    </rPh>
    <rPh sb="91" eb="92">
      <t>ヨウ</t>
    </rPh>
    <phoneticPr fontId="2"/>
  </si>
  <si>
    <t>改正後の「宿泊料，日当等の旅費の調整の取扱いについて」</t>
    <rPh sb="0" eb="3">
      <t>カイセイゴ</t>
    </rPh>
    <rPh sb="5" eb="8">
      <t>シュクハクリョウ</t>
    </rPh>
    <rPh sb="9" eb="11">
      <t>ニットウ</t>
    </rPh>
    <rPh sb="11" eb="12">
      <t>トウ</t>
    </rPh>
    <rPh sb="13" eb="15">
      <t>リョヒ</t>
    </rPh>
    <rPh sb="16" eb="18">
      <t>チョウセイ</t>
    </rPh>
    <rPh sb="19" eb="21">
      <t>トリアツカ</t>
    </rPh>
    <phoneticPr fontId="2"/>
  </si>
  <si>
    <t>（平成10年3月31日付け鹿教教第720号教育長通知）（抜粋）</t>
    <rPh sb="1" eb="3">
      <t>ヘイセイ</t>
    </rPh>
    <rPh sb="5" eb="6">
      <t>ネン</t>
    </rPh>
    <rPh sb="7" eb="8">
      <t>ガツ</t>
    </rPh>
    <rPh sb="10" eb="11">
      <t>ニチ</t>
    </rPh>
    <rPh sb="11" eb="12">
      <t>ツ</t>
    </rPh>
    <rPh sb="13" eb="14">
      <t>シカ</t>
    </rPh>
    <rPh sb="14" eb="15">
      <t>キョウ</t>
    </rPh>
    <rPh sb="15" eb="16">
      <t>キョウ</t>
    </rPh>
    <rPh sb="16" eb="17">
      <t>ダイ</t>
    </rPh>
    <rPh sb="20" eb="21">
      <t>ゴウ</t>
    </rPh>
    <rPh sb="21" eb="24">
      <t>キョウイクチョウ</t>
    </rPh>
    <rPh sb="24" eb="26">
      <t>ツウチ</t>
    </rPh>
    <rPh sb="28" eb="30">
      <t>バッスイ</t>
    </rPh>
    <phoneticPr fontId="2"/>
  </si>
  <si>
    <t>エ</t>
    <phoneticPr fontId="2"/>
  </si>
  <si>
    <t>別表7</t>
    <rPh sb="0" eb="2">
      <t>ベッピョウ</t>
    </rPh>
    <phoneticPr fontId="2"/>
  </si>
  <si>
    <t>国内旅行における宿泊料金相当額</t>
    <rPh sb="0" eb="2">
      <t>コクナイ</t>
    </rPh>
    <rPh sb="2" eb="4">
      <t>リョコウ</t>
    </rPh>
    <rPh sb="8" eb="10">
      <t>シュクハク</t>
    </rPh>
    <rPh sb="10" eb="12">
      <t>リョウキン</t>
    </rPh>
    <rPh sb="12" eb="15">
      <t>ソウトウガク</t>
    </rPh>
    <phoneticPr fontId="2"/>
  </si>
  <si>
    <r>
      <t>備考：出張地とは</t>
    </r>
    <r>
      <rPr>
        <sz val="10"/>
        <color rgb="FFFF0000"/>
        <rFont val="ＭＳ 明朝"/>
        <family val="1"/>
        <charset val="128"/>
      </rPr>
      <t>異なる市町村</t>
    </r>
    <r>
      <rPr>
        <sz val="10"/>
        <color theme="1"/>
        <rFont val="ＭＳ 明朝"/>
        <family val="2"/>
        <charset val="128"/>
      </rPr>
      <t>に宿泊する場合の宿泊料金相当額は，上記の規定に関わらず，</t>
    </r>
    <r>
      <rPr>
        <sz val="10"/>
        <color rgb="FFFF0000"/>
        <rFont val="ＭＳ 明朝"/>
        <family val="1"/>
        <charset val="128"/>
      </rPr>
      <t>宿泊料定額の2分の１</t>
    </r>
    <r>
      <rPr>
        <sz val="10"/>
        <color theme="1"/>
        <rFont val="ＭＳ 明朝"/>
        <family val="2"/>
        <charset val="128"/>
      </rPr>
      <t>の額とする。</t>
    </r>
    <rPh sb="0" eb="2">
      <t>ビコウ</t>
    </rPh>
    <rPh sb="3" eb="6">
      <t>シュッチョウチ</t>
    </rPh>
    <rPh sb="8" eb="9">
      <t>コト</t>
    </rPh>
    <rPh sb="11" eb="14">
      <t>シチョウソン</t>
    </rPh>
    <rPh sb="15" eb="17">
      <t>シュクハク</t>
    </rPh>
    <rPh sb="19" eb="21">
      <t>バアイ</t>
    </rPh>
    <rPh sb="22" eb="25">
      <t>シュクハクリョウ</t>
    </rPh>
    <rPh sb="25" eb="26">
      <t>キン</t>
    </rPh>
    <rPh sb="26" eb="29">
      <t>ソウトウガク</t>
    </rPh>
    <rPh sb="31" eb="33">
      <t>ジョウキ</t>
    </rPh>
    <rPh sb="34" eb="36">
      <t>キテイ</t>
    </rPh>
    <rPh sb="37" eb="38">
      <t>カカ</t>
    </rPh>
    <rPh sb="42" eb="45">
      <t>シュクハクリョウ</t>
    </rPh>
    <rPh sb="45" eb="47">
      <t>テイガク</t>
    </rPh>
    <rPh sb="49" eb="50">
      <t>ブン</t>
    </rPh>
    <rPh sb="53" eb="54">
      <t>ガク</t>
    </rPh>
    <phoneticPr fontId="2"/>
  </si>
  <si>
    <r>
      <t>　出張先において職員の所有する住宅又は配偶者等</t>
    </r>
    <r>
      <rPr>
        <sz val="10"/>
        <color rgb="FFFF0000"/>
        <rFont val="ＭＳ 明朝"/>
        <family val="1"/>
        <charset val="128"/>
      </rPr>
      <t>親族</t>
    </r>
    <r>
      <rPr>
        <sz val="10"/>
        <color theme="1"/>
        <rFont val="ＭＳ 明朝"/>
        <family val="2"/>
        <charset val="128"/>
      </rPr>
      <t>の居住する住宅等に宿泊し，宿泊料金を要しない旨職員から申し出のある場合の旅行については，当該旅行に係る宿泊料は，宿泊料定額から別表7に掲げる宿泊料金相当額を</t>
    </r>
    <r>
      <rPr>
        <sz val="10"/>
        <color rgb="FFFF0000"/>
        <rFont val="ＭＳ 明朝"/>
        <family val="1"/>
        <charset val="128"/>
      </rPr>
      <t>減額</t>
    </r>
    <r>
      <rPr>
        <sz val="10"/>
        <color theme="1"/>
        <rFont val="ＭＳ 明朝"/>
        <family val="2"/>
        <charset val="128"/>
      </rPr>
      <t>した額とする。</t>
    </r>
    <rPh sb="1" eb="3">
      <t>シュッチョウ</t>
    </rPh>
    <rPh sb="3" eb="4">
      <t>サキ</t>
    </rPh>
    <rPh sb="8" eb="10">
      <t>ショクイン</t>
    </rPh>
    <rPh sb="11" eb="13">
      <t>ショユウ</t>
    </rPh>
    <rPh sb="15" eb="17">
      <t>ジュウタク</t>
    </rPh>
    <rPh sb="17" eb="18">
      <t>マタ</t>
    </rPh>
    <rPh sb="19" eb="22">
      <t>ハイグウシャ</t>
    </rPh>
    <rPh sb="22" eb="23">
      <t>トウ</t>
    </rPh>
    <rPh sb="23" eb="25">
      <t>シンゾク</t>
    </rPh>
    <rPh sb="26" eb="28">
      <t>キョジュウ</t>
    </rPh>
    <rPh sb="30" eb="32">
      <t>ジュウタク</t>
    </rPh>
    <rPh sb="32" eb="33">
      <t>トウ</t>
    </rPh>
    <rPh sb="34" eb="36">
      <t>シュクハク</t>
    </rPh>
    <rPh sb="38" eb="40">
      <t>シュクハク</t>
    </rPh>
    <rPh sb="40" eb="42">
      <t>リョウキン</t>
    </rPh>
    <rPh sb="43" eb="44">
      <t>ヨウ</t>
    </rPh>
    <rPh sb="47" eb="48">
      <t>ムネ</t>
    </rPh>
    <rPh sb="48" eb="50">
      <t>ショクイン</t>
    </rPh>
    <rPh sb="52" eb="53">
      <t>モウ</t>
    </rPh>
    <rPh sb="54" eb="55">
      <t>デ</t>
    </rPh>
    <rPh sb="58" eb="60">
      <t>バアイ</t>
    </rPh>
    <rPh sb="61" eb="63">
      <t>リョコウ</t>
    </rPh>
    <rPh sb="69" eb="71">
      <t>トウガイ</t>
    </rPh>
    <rPh sb="71" eb="73">
      <t>リョコウ</t>
    </rPh>
    <rPh sb="74" eb="75">
      <t>カカ</t>
    </rPh>
    <rPh sb="76" eb="79">
      <t>シュクハクリョウ</t>
    </rPh>
    <rPh sb="81" eb="84">
      <t>シュクハクリョウ</t>
    </rPh>
    <rPh sb="84" eb="86">
      <t>テイガク</t>
    </rPh>
    <rPh sb="88" eb="90">
      <t>ベッピョウ</t>
    </rPh>
    <rPh sb="92" eb="93">
      <t>カカ</t>
    </rPh>
    <rPh sb="95" eb="98">
      <t>シュクハクリョウ</t>
    </rPh>
    <rPh sb="98" eb="99">
      <t>キン</t>
    </rPh>
    <rPh sb="99" eb="102">
      <t>ソウトウガク</t>
    </rPh>
    <rPh sb="103" eb="105">
      <t>ゲンガク</t>
    </rPh>
    <rPh sb="107" eb="108">
      <t>ガク</t>
    </rPh>
    <phoneticPr fontId="2"/>
  </si>
  <si>
    <t>　このことについては，「「宿泊料，日当等の旅費の調整の取扱いについて」の一部改正について」（平成１４年６月２７日付け鹿教教第２３１号教育長通知）により通知したところですが，その具体的な取扱いについては，下記の点に留意の上，適切に取り扱ってください。</t>
    <rPh sb="13" eb="16">
      <t>シュクハクリョウ</t>
    </rPh>
    <rPh sb="17" eb="19">
      <t>ニットウ</t>
    </rPh>
    <rPh sb="19" eb="20">
      <t>トウ</t>
    </rPh>
    <rPh sb="21" eb="23">
      <t>リョヒ</t>
    </rPh>
    <rPh sb="24" eb="26">
      <t>チョウセイ</t>
    </rPh>
    <rPh sb="27" eb="29">
      <t>トリアツカ</t>
    </rPh>
    <rPh sb="36" eb="38">
      <t>イチブ</t>
    </rPh>
    <rPh sb="38" eb="40">
      <t>カイセイ</t>
    </rPh>
    <rPh sb="46" eb="48">
      <t>ヘイセイ</t>
    </rPh>
    <rPh sb="50" eb="51">
      <t>ネン</t>
    </rPh>
    <rPh sb="52" eb="53">
      <t>ガツ</t>
    </rPh>
    <rPh sb="55" eb="56">
      <t>ニチ</t>
    </rPh>
    <rPh sb="56" eb="57">
      <t>ツ</t>
    </rPh>
    <rPh sb="58" eb="59">
      <t>シカ</t>
    </rPh>
    <rPh sb="59" eb="60">
      <t>キョウ</t>
    </rPh>
    <rPh sb="60" eb="61">
      <t>キョウ</t>
    </rPh>
    <rPh sb="61" eb="62">
      <t>ダイ</t>
    </rPh>
    <rPh sb="65" eb="66">
      <t>ゴウ</t>
    </rPh>
    <rPh sb="66" eb="69">
      <t>キョウイクチョウ</t>
    </rPh>
    <rPh sb="69" eb="71">
      <t>ツウチ</t>
    </rPh>
    <rPh sb="75" eb="77">
      <t>ツウチ</t>
    </rPh>
    <rPh sb="88" eb="91">
      <t>グタイテキ</t>
    </rPh>
    <rPh sb="92" eb="94">
      <t>トリアツカ</t>
    </rPh>
    <rPh sb="101" eb="103">
      <t>カキ</t>
    </rPh>
    <rPh sb="104" eb="105">
      <t>テン</t>
    </rPh>
    <rPh sb="106" eb="108">
      <t>リュウイ</t>
    </rPh>
    <rPh sb="109" eb="110">
      <t>ウエ</t>
    </rPh>
    <rPh sb="111" eb="113">
      <t>テキセツ</t>
    </rPh>
    <rPh sb="114" eb="115">
      <t>ト</t>
    </rPh>
    <rPh sb="116" eb="117">
      <t>アツカ</t>
    </rPh>
    <phoneticPr fontId="2"/>
  </si>
  <si>
    <r>
      <rPr>
        <sz val="10"/>
        <rFont val="ＭＳ 明朝"/>
        <family val="1"/>
        <charset val="128"/>
      </rPr>
      <t>　出張地と</t>
    </r>
    <r>
      <rPr>
        <sz val="10"/>
        <color rgb="FFFF0000"/>
        <rFont val="ＭＳ 明朝"/>
        <family val="2"/>
        <charset val="128"/>
      </rPr>
      <t>同一市町村</t>
    </r>
    <r>
      <rPr>
        <sz val="10"/>
        <rFont val="ＭＳ 明朝"/>
        <family val="1"/>
        <charset val="128"/>
      </rPr>
      <t>（東京都の特別区については，特別区の存する全地域）</t>
    </r>
    <r>
      <rPr>
        <sz val="10"/>
        <color rgb="FFFF0000"/>
        <rFont val="ＭＳ 明朝"/>
        <family val="2"/>
        <charset val="128"/>
      </rPr>
      <t>にある場合</t>
    </r>
    <rPh sb="1" eb="4">
      <t>シュッチョウチ</t>
    </rPh>
    <rPh sb="5" eb="7">
      <t>ドウイツ</t>
    </rPh>
    <rPh sb="7" eb="10">
      <t>シチョウソン</t>
    </rPh>
    <rPh sb="11" eb="14">
      <t>トウキョウト</t>
    </rPh>
    <rPh sb="15" eb="18">
      <t>トクベツク</t>
    </rPh>
    <rPh sb="24" eb="27">
      <t>トクベツク</t>
    </rPh>
    <rPh sb="28" eb="29">
      <t>ソン</t>
    </rPh>
    <rPh sb="31" eb="34">
      <t>ゼンチイキ</t>
    </rPh>
    <rPh sb="38" eb="40">
      <t>バアイ</t>
    </rPh>
    <phoneticPr fontId="2"/>
  </si>
  <si>
    <r>
      <t>　</t>
    </r>
    <r>
      <rPr>
        <sz val="10"/>
        <rFont val="ＭＳ 明朝"/>
        <family val="1"/>
        <charset val="128"/>
      </rPr>
      <t>出張地と</t>
    </r>
    <r>
      <rPr>
        <sz val="10"/>
        <color rgb="FFFF0000"/>
        <rFont val="ＭＳ 明朝"/>
        <family val="2"/>
        <charset val="128"/>
      </rPr>
      <t>異なる市町村</t>
    </r>
    <r>
      <rPr>
        <sz val="10"/>
        <rFont val="ＭＳ 明朝"/>
        <family val="1"/>
        <charset val="128"/>
      </rPr>
      <t>にある場合</t>
    </r>
    <rPh sb="1" eb="4">
      <t>シュッチョウチ</t>
    </rPh>
    <rPh sb="5" eb="6">
      <t>コト</t>
    </rPh>
    <rPh sb="8" eb="11">
      <t>シチョウソン</t>
    </rPh>
    <rPh sb="14" eb="16">
      <t>バアイ</t>
    </rPh>
    <phoneticPr fontId="2"/>
  </si>
  <si>
    <t>鹿教教第343号</t>
    <rPh sb="0" eb="1">
      <t>シカ</t>
    </rPh>
    <rPh sb="1" eb="2">
      <t>キョウ</t>
    </rPh>
    <rPh sb="2" eb="3">
      <t>キョウ</t>
    </rPh>
    <rPh sb="3" eb="4">
      <t>ダイ</t>
    </rPh>
    <rPh sb="7" eb="8">
      <t>ゴウ</t>
    </rPh>
    <phoneticPr fontId="2"/>
  </si>
  <si>
    <t>〔教職員課扱い）</t>
    <rPh sb="1" eb="5">
      <t>キョウショクインカ</t>
    </rPh>
    <rPh sb="5" eb="6">
      <t>アツカ</t>
    </rPh>
    <phoneticPr fontId="2"/>
  </si>
  <si>
    <t>公立小・中学校職員の旅費の支給について（通知）</t>
    <rPh sb="0" eb="2">
      <t>コウリツ</t>
    </rPh>
    <rPh sb="2" eb="3">
      <t>ショウ</t>
    </rPh>
    <rPh sb="4" eb="7">
      <t>チュウガッコウ</t>
    </rPh>
    <rPh sb="7" eb="9">
      <t>ショクイン</t>
    </rPh>
    <rPh sb="10" eb="12">
      <t>リョヒ</t>
    </rPh>
    <rPh sb="13" eb="15">
      <t>シキュウ</t>
    </rPh>
    <rPh sb="20" eb="22">
      <t>ツウチ</t>
    </rPh>
    <phoneticPr fontId="2"/>
  </si>
  <si>
    <t>略</t>
    <rPh sb="0" eb="1">
      <t>リャク</t>
    </rPh>
    <phoneticPr fontId="2"/>
  </si>
  <si>
    <t>鹿児島県公立小・中学校職員旅費支給要領</t>
    <rPh sb="0" eb="4">
      <t>カゴシマケン</t>
    </rPh>
    <rPh sb="4" eb="6">
      <t>コウリツ</t>
    </rPh>
    <rPh sb="6" eb="7">
      <t>ショウ</t>
    </rPh>
    <rPh sb="8" eb="11">
      <t>チュウガッコウ</t>
    </rPh>
    <rPh sb="11" eb="13">
      <t>ショクイン</t>
    </rPh>
    <rPh sb="13" eb="15">
      <t>リョヒ</t>
    </rPh>
    <rPh sb="15" eb="17">
      <t>シキュウ</t>
    </rPh>
    <rPh sb="17" eb="19">
      <t>ヨウリョウ</t>
    </rPh>
    <phoneticPr fontId="2"/>
  </si>
  <si>
    <t>旅行命令</t>
    <rPh sb="0" eb="2">
      <t>リョコウ</t>
    </rPh>
    <rPh sb="2" eb="4">
      <t>メイレイ</t>
    </rPh>
    <phoneticPr fontId="2"/>
  </si>
  <si>
    <r>
      <t>　旅行命令は，旅行命令票((鹿児島県職員等の旅費支給規則(以下「規則」という。）別記第1号様式又はこれに</t>
    </r>
    <r>
      <rPr>
        <sz val="10"/>
        <color rgb="FFFF0000"/>
        <rFont val="ＭＳ 明朝"/>
        <family val="1"/>
        <charset val="128"/>
      </rPr>
      <t>準ずる</t>
    </r>
    <r>
      <rPr>
        <sz val="10"/>
        <color theme="1"/>
        <rFont val="ＭＳ 明朝"/>
        <family val="2"/>
        <charset val="128"/>
      </rPr>
      <t>もの），赴任旅行命令票(規則別記第3号様式又はこれに</t>
    </r>
    <r>
      <rPr>
        <sz val="10"/>
        <color rgb="FFFF0000"/>
        <rFont val="ＭＳ 明朝"/>
        <family val="1"/>
        <charset val="128"/>
      </rPr>
      <t>準ずる</t>
    </r>
    <r>
      <rPr>
        <sz val="10"/>
        <color theme="1"/>
        <rFont val="ＭＳ 明朝"/>
        <family val="2"/>
        <charset val="128"/>
      </rPr>
      <t>もの）又は研修日額・・略・・（以下，「旅行命令票等」という。）を用い行うものとする。</t>
    </r>
    <rPh sb="1" eb="3">
      <t>リョコウ</t>
    </rPh>
    <rPh sb="3" eb="5">
      <t>メイレイ</t>
    </rPh>
    <rPh sb="7" eb="9">
      <t>リョコウ</t>
    </rPh>
    <rPh sb="9" eb="11">
      <t>メイレイ</t>
    </rPh>
    <rPh sb="11" eb="12">
      <t>ヒョウ</t>
    </rPh>
    <rPh sb="14" eb="18">
      <t>カゴシマケン</t>
    </rPh>
    <rPh sb="18" eb="20">
      <t>ショクイン</t>
    </rPh>
    <rPh sb="20" eb="21">
      <t>トウ</t>
    </rPh>
    <rPh sb="22" eb="24">
      <t>リョヒ</t>
    </rPh>
    <rPh sb="24" eb="26">
      <t>シキュウ</t>
    </rPh>
    <rPh sb="26" eb="28">
      <t>キソク</t>
    </rPh>
    <rPh sb="29" eb="31">
      <t>イカ</t>
    </rPh>
    <rPh sb="32" eb="34">
      <t>キソク</t>
    </rPh>
    <rPh sb="40" eb="42">
      <t>ベッキ</t>
    </rPh>
    <rPh sb="42" eb="43">
      <t>ダイ</t>
    </rPh>
    <rPh sb="44" eb="45">
      <t>ゴウ</t>
    </rPh>
    <rPh sb="45" eb="47">
      <t>ヨウシキ</t>
    </rPh>
    <rPh sb="47" eb="48">
      <t>マタ</t>
    </rPh>
    <rPh sb="52" eb="53">
      <t>ジュン</t>
    </rPh>
    <rPh sb="59" eb="61">
      <t>フニン</t>
    </rPh>
    <rPh sb="61" eb="63">
      <t>リョコウ</t>
    </rPh>
    <rPh sb="63" eb="65">
      <t>メイレイ</t>
    </rPh>
    <rPh sb="65" eb="66">
      <t>ヒョウ</t>
    </rPh>
    <rPh sb="67" eb="69">
      <t>キソク</t>
    </rPh>
    <rPh sb="69" eb="71">
      <t>ベッキ</t>
    </rPh>
    <rPh sb="71" eb="72">
      <t>ダイ</t>
    </rPh>
    <rPh sb="73" eb="74">
      <t>ゴウ</t>
    </rPh>
    <rPh sb="74" eb="76">
      <t>ヨウシキ</t>
    </rPh>
    <rPh sb="76" eb="77">
      <t>マタ</t>
    </rPh>
    <rPh sb="81" eb="82">
      <t>ジュン</t>
    </rPh>
    <rPh sb="87" eb="88">
      <t>マタ</t>
    </rPh>
    <rPh sb="89" eb="91">
      <t>ケンシュウ</t>
    </rPh>
    <rPh sb="91" eb="93">
      <t>ニチガク</t>
    </rPh>
    <rPh sb="95" eb="96">
      <t>リャク</t>
    </rPh>
    <rPh sb="99" eb="101">
      <t>イカ</t>
    </rPh>
    <rPh sb="103" eb="105">
      <t>リョコウ</t>
    </rPh>
    <rPh sb="105" eb="107">
      <t>メイレイ</t>
    </rPh>
    <rPh sb="107" eb="108">
      <t>ヒョウ</t>
    </rPh>
    <rPh sb="108" eb="109">
      <t>トウ</t>
    </rPh>
    <rPh sb="116" eb="117">
      <t>モチ</t>
    </rPh>
    <rPh sb="118" eb="119">
      <t>オコナ</t>
    </rPh>
    <phoneticPr fontId="2"/>
  </si>
  <si>
    <t>旅費請求手続</t>
    <rPh sb="0" eb="2">
      <t>リョヒ</t>
    </rPh>
    <rPh sb="2" eb="4">
      <t>セイキュウ</t>
    </rPh>
    <rPh sb="4" eb="6">
      <t>テツヅ</t>
    </rPh>
    <phoneticPr fontId="2"/>
  </si>
  <si>
    <t>旅費支給</t>
    <rPh sb="0" eb="2">
      <t>リョヒ</t>
    </rPh>
    <rPh sb="2" eb="4">
      <t>シキュウ</t>
    </rPh>
    <phoneticPr fontId="2"/>
  </si>
  <si>
    <t>(1)</t>
    <phoneticPr fontId="2"/>
  </si>
  <si>
    <t>旅費の支給は，原則として，学校職員の個人口座への口座振替払とする。</t>
    <rPh sb="0" eb="2">
      <t>リョヒ</t>
    </rPh>
    <rPh sb="3" eb="5">
      <t>シキュウ</t>
    </rPh>
    <rPh sb="7" eb="9">
      <t>ゲンソク</t>
    </rPh>
    <rPh sb="13" eb="15">
      <t>ガッコウ</t>
    </rPh>
    <rPh sb="15" eb="17">
      <t>ショクイン</t>
    </rPh>
    <rPh sb="18" eb="20">
      <t>コジン</t>
    </rPh>
    <rPh sb="20" eb="22">
      <t>コウザ</t>
    </rPh>
    <rPh sb="24" eb="26">
      <t>コウザ</t>
    </rPh>
    <rPh sb="26" eb="28">
      <t>フリカエ</t>
    </rPh>
    <rPh sb="28" eb="29">
      <t>ハラ</t>
    </rPh>
    <phoneticPr fontId="2"/>
  </si>
  <si>
    <t>(2)</t>
    <phoneticPr fontId="2"/>
  </si>
  <si>
    <t>口座振替払された旅費の受領は，通帳記帳をもって受領されたこととし，受領印を徴する必要はない。</t>
    <rPh sb="0" eb="2">
      <t>コウザ</t>
    </rPh>
    <rPh sb="2" eb="4">
      <t>フリカエ</t>
    </rPh>
    <rPh sb="4" eb="5">
      <t>ハラ</t>
    </rPh>
    <rPh sb="8" eb="10">
      <t>リョヒ</t>
    </rPh>
    <rPh sb="11" eb="13">
      <t>ジュリョウ</t>
    </rPh>
    <rPh sb="15" eb="17">
      <t>ツウチョウ</t>
    </rPh>
    <rPh sb="17" eb="19">
      <t>キチョウ</t>
    </rPh>
    <rPh sb="23" eb="25">
      <t>ジュリョウ</t>
    </rPh>
    <rPh sb="33" eb="36">
      <t>ジュリョウイン</t>
    </rPh>
    <rPh sb="37" eb="38">
      <t>チョウ</t>
    </rPh>
    <rPh sb="40" eb="42">
      <t>ヒツヨウ</t>
    </rPh>
    <phoneticPr fontId="2"/>
  </si>
  <si>
    <t>旅費口座振込(変更)依頼書(別記第1号様式）の提出</t>
    <rPh sb="0" eb="2">
      <t>リョヒ</t>
    </rPh>
    <rPh sb="2" eb="4">
      <t>コウザ</t>
    </rPh>
    <rPh sb="4" eb="6">
      <t>フリコミ</t>
    </rPh>
    <rPh sb="7" eb="9">
      <t>ヘンコウ</t>
    </rPh>
    <rPh sb="10" eb="13">
      <t>イライショ</t>
    </rPh>
    <rPh sb="14" eb="16">
      <t>ベッキ</t>
    </rPh>
    <rPh sb="16" eb="17">
      <t>ダイ</t>
    </rPh>
    <rPh sb="18" eb="19">
      <t>ゴウ</t>
    </rPh>
    <rPh sb="19" eb="21">
      <t>ヨウシキ</t>
    </rPh>
    <rPh sb="23" eb="25">
      <t>テイシュツ</t>
    </rPh>
    <phoneticPr fontId="2"/>
  </si>
  <si>
    <t>旅費の支給事務</t>
    <rPh sb="0" eb="2">
      <t>リョヒ</t>
    </rPh>
    <rPh sb="3" eb="5">
      <t>シキュウ</t>
    </rPh>
    <rPh sb="5" eb="7">
      <t>ジム</t>
    </rPh>
    <phoneticPr fontId="2"/>
  </si>
  <si>
    <t>　旅費担当事務職員は，旅費の支給事務が適切に行われるように，旅費請求書及び旅費請求書総括表(別記第2号様式又はこれに準ずるもの）又は旅費請求書兼総括表(別記第2号様式又はこれに準ずるもの）を作成し，学校長の確認を経て，教育事務所長等に提出するものとする。</t>
    <rPh sb="1" eb="3">
      <t>リョヒ</t>
    </rPh>
    <rPh sb="3" eb="5">
      <t>タントウ</t>
    </rPh>
    <rPh sb="5" eb="7">
      <t>ジム</t>
    </rPh>
    <rPh sb="7" eb="9">
      <t>ショクイン</t>
    </rPh>
    <rPh sb="11" eb="13">
      <t>リョヒ</t>
    </rPh>
    <rPh sb="14" eb="16">
      <t>シキュウ</t>
    </rPh>
    <rPh sb="16" eb="18">
      <t>ジム</t>
    </rPh>
    <rPh sb="19" eb="21">
      <t>テキセツ</t>
    </rPh>
    <rPh sb="22" eb="23">
      <t>オコナ</t>
    </rPh>
    <rPh sb="30" eb="32">
      <t>リョヒ</t>
    </rPh>
    <rPh sb="32" eb="35">
      <t>セイキュウショ</t>
    </rPh>
    <rPh sb="35" eb="36">
      <t>オヨ</t>
    </rPh>
    <rPh sb="37" eb="39">
      <t>リョヒ</t>
    </rPh>
    <rPh sb="39" eb="42">
      <t>セイキュウショ</t>
    </rPh>
    <rPh sb="42" eb="44">
      <t>ソウカツ</t>
    </rPh>
    <rPh sb="44" eb="45">
      <t>ヒョウ</t>
    </rPh>
    <rPh sb="46" eb="48">
      <t>ベッキ</t>
    </rPh>
    <rPh sb="48" eb="49">
      <t>ダイ</t>
    </rPh>
    <rPh sb="50" eb="51">
      <t>ゴウ</t>
    </rPh>
    <rPh sb="51" eb="53">
      <t>ヨウシキ</t>
    </rPh>
    <rPh sb="53" eb="54">
      <t>マタ</t>
    </rPh>
    <rPh sb="58" eb="59">
      <t>ジュン</t>
    </rPh>
    <rPh sb="64" eb="65">
      <t>マタ</t>
    </rPh>
    <rPh sb="66" eb="68">
      <t>リョヒ</t>
    </rPh>
    <rPh sb="68" eb="71">
      <t>セイキュウショ</t>
    </rPh>
    <rPh sb="71" eb="72">
      <t>ケン</t>
    </rPh>
    <rPh sb="72" eb="74">
      <t>ソウカツ</t>
    </rPh>
    <rPh sb="74" eb="75">
      <t>ヒョウ</t>
    </rPh>
    <rPh sb="76" eb="78">
      <t>ベッキ</t>
    </rPh>
    <rPh sb="78" eb="79">
      <t>ダイ</t>
    </rPh>
    <rPh sb="80" eb="81">
      <t>ゴウ</t>
    </rPh>
    <rPh sb="81" eb="83">
      <t>ヨウシキ</t>
    </rPh>
    <rPh sb="83" eb="84">
      <t>マタ</t>
    </rPh>
    <rPh sb="88" eb="89">
      <t>ジュン</t>
    </rPh>
    <rPh sb="95" eb="97">
      <t>サクセイ</t>
    </rPh>
    <rPh sb="99" eb="102">
      <t>ガッコウチョウ</t>
    </rPh>
    <rPh sb="103" eb="105">
      <t>カクニン</t>
    </rPh>
    <rPh sb="106" eb="107">
      <t>ヘ</t>
    </rPh>
    <rPh sb="109" eb="111">
      <t>キョウイク</t>
    </rPh>
    <rPh sb="111" eb="113">
      <t>ジム</t>
    </rPh>
    <rPh sb="113" eb="115">
      <t>ショチョウ</t>
    </rPh>
    <rPh sb="115" eb="116">
      <t>トウ</t>
    </rPh>
    <rPh sb="117" eb="119">
      <t>テイシュツ</t>
    </rPh>
    <phoneticPr fontId="2"/>
  </si>
  <si>
    <t>　資金前渡払による旅費の支給についても，学校職員の旅費請求手続は第2項のとおりとする。</t>
    <rPh sb="1" eb="3">
      <t>シキン</t>
    </rPh>
    <rPh sb="3" eb="5">
      <t>ゼント</t>
    </rPh>
    <rPh sb="5" eb="6">
      <t>ハラ</t>
    </rPh>
    <rPh sb="9" eb="11">
      <t>リョヒ</t>
    </rPh>
    <rPh sb="12" eb="14">
      <t>シキュウ</t>
    </rPh>
    <rPh sb="20" eb="22">
      <t>ガッコウ</t>
    </rPh>
    <rPh sb="22" eb="24">
      <t>ショクイン</t>
    </rPh>
    <rPh sb="25" eb="27">
      <t>リョヒ</t>
    </rPh>
    <rPh sb="27" eb="29">
      <t>セイキュウ</t>
    </rPh>
    <rPh sb="29" eb="31">
      <t>テツヅ</t>
    </rPh>
    <rPh sb="32" eb="33">
      <t>ダイ</t>
    </rPh>
    <rPh sb="34" eb="35">
      <t>コウ</t>
    </rPh>
    <phoneticPr fontId="2"/>
  </si>
  <si>
    <r>
      <rPr>
        <sz val="10"/>
        <color rgb="FFFF0000"/>
        <rFont val="ＭＳ 明朝"/>
        <family val="1"/>
        <charset val="128"/>
      </rPr>
      <t>代理人</t>
    </r>
    <r>
      <rPr>
        <sz val="10"/>
        <color theme="1"/>
        <rFont val="ＭＳ 明朝"/>
        <family val="2"/>
        <charset val="128"/>
      </rPr>
      <t>による旅費の請求</t>
    </r>
    <rPh sb="0" eb="3">
      <t>ダイリニン</t>
    </rPh>
    <rPh sb="6" eb="8">
      <t>リョヒ</t>
    </rPh>
    <rPh sb="9" eb="11">
      <t>セイキュウ</t>
    </rPh>
    <phoneticPr fontId="2"/>
  </si>
  <si>
    <r>
      <t>　旅費担当事務職員は，鹿児島県教育委員会給与等事務取扱要領第2条により，県教育長が選定する</t>
    </r>
    <r>
      <rPr>
        <sz val="10"/>
        <color rgb="FFFF0000"/>
        <rFont val="ＭＳ 明朝"/>
        <family val="1"/>
        <charset val="128"/>
      </rPr>
      <t>資金前渡職員</t>
    </r>
    <r>
      <rPr>
        <sz val="10"/>
        <rFont val="ＭＳ 明朝"/>
        <family val="2"/>
        <charset val="128"/>
      </rPr>
      <t>とする。</t>
    </r>
    <rPh sb="1" eb="3">
      <t>リョヒ</t>
    </rPh>
    <rPh sb="3" eb="5">
      <t>タントウ</t>
    </rPh>
    <rPh sb="5" eb="7">
      <t>ジム</t>
    </rPh>
    <rPh sb="7" eb="9">
      <t>ショクイン</t>
    </rPh>
    <rPh sb="11" eb="15">
      <t>カゴシマケン</t>
    </rPh>
    <rPh sb="15" eb="17">
      <t>キョウイク</t>
    </rPh>
    <rPh sb="17" eb="20">
      <t>イインカイ</t>
    </rPh>
    <rPh sb="20" eb="22">
      <t>キュウヨ</t>
    </rPh>
    <rPh sb="22" eb="23">
      <t>トウ</t>
    </rPh>
    <rPh sb="23" eb="25">
      <t>ジム</t>
    </rPh>
    <rPh sb="25" eb="27">
      <t>トリアツカイ</t>
    </rPh>
    <rPh sb="27" eb="29">
      <t>ヨウリョウ</t>
    </rPh>
    <rPh sb="29" eb="30">
      <t>ダイ</t>
    </rPh>
    <rPh sb="31" eb="32">
      <t>ジョウ</t>
    </rPh>
    <rPh sb="36" eb="37">
      <t>ケン</t>
    </rPh>
    <rPh sb="37" eb="40">
      <t>キョウイクチョウ</t>
    </rPh>
    <rPh sb="41" eb="43">
      <t>センテイ</t>
    </rPh>
    <rPh sb="45" eb="47">
      <t>シキン</t>
    </rPh>
    <rPh sb="47" eb="48">
      <t>ゼン</t>
    </rPh>
    <rPh sb="48" eb="49">
      <t>ト</t>
    </rPh>
    <rPh sb="49" eb="51">
      <t>ショクイン</t>
    </rPh>
    <rPh sb="51" eb="53">
      <t>トショクイン</t>
    </rPh>
    <phoneticPr fontId="2"/>
  </si>
  <si>
    <r>
      <t>　学校職員の旅費請求手続が第2項によりがたい場合は，</t>
    </r>
    <r>
      <rPr>
        <sz val="10"/>
        <color rgb="FFFF0000"/>
        <rFont val="ＭＳ 明朝"/>
        <family val="1"/>
        <charset val="128"/>
      </rPr>
      <t>旅費担当事務職員</t>
    </r>
    <r>
      <rPr>
        <sz val="10"/>
        <rFont val="ＭＳ 明朝"/>
        <family val="2"/>
        <charset val="128"/>
      </rPr>
      <t>を代理人として，旅費の請求に関する一切の権限を委任することができるものとし，</t>
    </r>
    <r>
      <rPr>
        <sz val="10"/>
        <color rgb="FFFF0000"/>
        <rFont val="ＭＳ 明朝"/>
        <family val="1"/>
        <charset val="128"/>
      </rPr>
      <t>委任状</t>
    </r>
    <r>
      <rPr>
        <sz val="10"/>
        <rFont val="ＭＳ 明朝"/>
        <family val="2"/>
        <charset val="128"/>
      </rPr>
      <t>(別記第4号様式）を教育事務所長等に提出するものとする。</t>
    </r>
    <rPh sb="1" eb="3">
      <t>ガッコウ</t>
    </rPh>
    <rPh sb="3" eb="5">
      <t>ショクイン</t>
    </rPh>
    <rPh sb="6" eb="8">
      <t>リョヒ</t>
    </rPh>
    <rPh sb="8" eb="10">
      <t>セイキュウ</t>
    </rPh>
    <rPh sb="10" eb="12">
      <t>テツヅ</t>
    </rPh>
    <rPh sb="13" eb="14">
      <t>ダイ</t>
    </rPh>
    <rPh sb="15" eb="16">
      <t>コウ</t>
    </rPh>
    <rPh sb="22" eb="24">
      <t>バアイ</t>
    </rPh>
    <rPh sb="26" eb="28">
      <t>リョヒ</t>
    </rPh>
    <rPh sb="28" eb="30">
      <t>タントウ</t>
    </rPh>
    <rPh sb="30" eb="32">
      <t>ジム</t>
    </rPh>
    <rPh sb="32" eb="34">
      <t>ショクイン</t>
    </rPh>
    <rPh sb="35" eb="38">
      <t>ダイリニン</t>
    </rPh>
    <rPh sb="42" eb="44">
      <t>リョヒ</t>
    </rPh>
    <rPh sb="45" eb="47">
      <t>セイキュウ</t>
    </rPh>
    <rPh sb="48" eb="49">
      <t>カン</t>
    </rPh>
    <rPh sb="51" eb="53">
      <t>イッサイ</t>
    </rPh>
    <rPh sb="54" eb="56">
      <t>ケンゲン</t>
    </rPh>
    <rPh sb="57" eb="59">
      <t>イニン</t>
    </rPh>
    <rPh sb="72" eb="75">
      <t>イニンジョウ</t>
    </rPh>
    <rPh sb="76" eb="78">
      <t>ベッキ</t>
    </rPh>
    <rPh sb="78" eb="79">
      <t>ダイ</t>
    </rPh>
    <rPh sb="80" eb="81">
      <t>ゴウ</t>
    </rPh>
    <rPh sb="81" eb="83">
      <t>ヨウシキ</t>
    </rPh>
    <rPh sb="85" eb="87">
      <t>キョウイク</t>
    </rPh>
    <rPh sb="87" eb="89">
      <t>ジム</t>
    </rPh>
    <rPh sb="89" eb="91">
      <t>ショチョウ</t>
    </rPh>
    <rPh sb="91" eb="92">
      <t>トウ</t>
    </rPh>
    <rPh sb="93" eb="95">
      <t>テイシュツ</t>
    </rPh>
    <phoneticPr fontId="2"/>
  </si>
  <si>
    <t>資金前渡払による旅費の支給</t>
    <rPh sb="0" eb="2">
      <t>シキン</t>
    </rPh>
    <rPh sb="2" eb="4">
      <t>ゼント</t>
    </rPh>
    <rPh sb="4" eb="5">
      <t>ハラ</t>
    </rPh>
    <rPh sb="8" eb="10">
      <t>リョヒ</t>
    </rPh>
    <rPh sb="11" eb="13">
      <t>シキュウ</t>
    </rPh>
    <phoneticPr fontId="2"/>
  </si>
  <si>
    <r>
      <t>　近くに金融機関がない等，やむを得ず口座振替払によりがたい場合は，資金前渡職員(鹿児島県教育委員会給与等事務取扱要領第2条で選定された事務職員等)口座からの支給とし，旅行命令票等の支給額の</t>
    </r>
    <r>
      <rPr>
        <sz val="10"/>
        <color rgb="FFFF0000"/>
        <rFont val="ＭＳ 明朝"/>
        <family val="1"/>
        <charset val="128"/>
      </rPr>
      <t>前部に領収印</t>
    </r>
    <r>
      <rPr>
        <sz val="10"/>
        <rFont val="ＭＳ 明朝"/>
        <family val="2"/>
        <charset val="128"/>
      </rPr>
      <t>を徴するものとする。</t>
    </r>
    <rPh sb="1" eb="2">
      <t>チカ</t>
    </rPh>
    <rPh sb="4" eb="6">
      <t>キンユウ</t>
    </rPh>
    <rPh sb="6" eb="8">
      <t>キカン</t>
    </rPh>
    <rPh sb="11" eb="12">
      <t>トウ</t>
    </rPh>
    <rPh sb="16" eb="17">
      <t>エ</t>
    </rPh>
    <rPh sb="18" eb="20">
      <t>コウザ</t>
    </rPh>
    <rPh sb="20" eb="22">
      <t>フリカエ</t>
    </rPh>
    <rPh sb="22" eb="23">
      <t>ハラ</t>
    </rPh>
    <rPh sb="29" eb="31">
      <t>バアイ</t>
    </rPh>
    <rPh sb="33" eb="35">
      <t>シキン</t>
    </rPh>
    <rPh sb="35" eb="37">
      <t>ゼント</t>
    </rPh>
    <rPh sb="37" eb="39">
      <t>ショクイン</t>
    </rPh>
    <rPh sb="40" eb="44">
      <t>カゴシマケン</t>
    </rPh>
    <rPh sb="44" eb="46">
      <t>キョウイク</t>
    </rPh>
    <rPh sb="46" eb="49">
      <t>イインカイ</t>
    </rPh>
    <rPh sb="49" eb="51">
      <t>キュウヨ</t>
    </rPh>
    <rPh sb="51" eb="52">
      <t>トウ</t>
    </rPh>
    <rPh sb="52" eb="54">
      <t>ジム</t>
    </rPh>
    <rPh sb="54" eb="56">
      <t>トリアツカイ</t>
    </rPh>
    <rPh sb="56" eb="58">
      <t>ヨウリョウ</t>
    </rPh>
    <rPh sb="58" eb="59">
      <t>ダイ</t>
    </rPh>
    <rPh sb="60" eb="61">
      <t>ジョウ</t>
    </rPh>
    <rPh sb="62" eb="64">
      <t>センテイ</t>
    </rPh>
    <rPh sb="67" eb="69">
      <t>ジム</t>
    </rPh>
    <rPh sb="69" eb="71">
      <t>ショクイン</t>
    </rPh>
    <rPh sb="71" eb="72">
      <t>トウ</t>
    </rPh>
    <rPh sb="73" eb="75">
      <t>コウザ</t>
    </rPh>
    <rPh sb="78" eb="80">
      <t>シキュウ</t>
    </rPh>
    <rPh sb="83" eb="85">
      <t>リョコウ</t>
    </rPh>
    <rPh sb="85" eb="87">
      <t>メイレイ</t>
    </rPh>
    <rPh sb="87" eb="88">
      <t>ヒョウ</t>
    </rPh>
    <rPh sb="88" eb="89">
      <t>トウ</t>
    </rPh>
    <rPh sb="90" eb="92">
      <t>シキュウ</t>
    </rPh>
    <rPh sb="92" eb="93">
      <t>ガク</t>
    </rPh>
    <rPh sb="94" eb="96">
      <t>ゼンブ</t>
    </rPh>
    <rPh sb="97" eb="99">
      <t>リョウシュウ</t>
    </rPh>
    <rPh sb="99" eb="100">
      <t>イン</t>
    </rPh>
    <rPh sb="101" eb="102">
      <t>チョウ</t>
    </rPh>
    <phoneticPr fontId="2"/>
  </si>
  <si>
    <t>鹿教教第344号</t>
    <rPh sb="0" eb="1">
      <t>シカ</t>
    </rPh>
    <rPh sb="1" eb="2">
      <t>キョウ</t>
    </rPh>
    <rPh sb="2" eb="3">
      <t>キョウ</t>
    </rPh>
    <rPh sb="3" eb="4">
      <t>ダイ</t>
    </rPh>
    <rPh sb="7" eb="8">
      <t>ゴウ</t>
    </rPh>
    <phoneticPr fontId="2"/>
  </si>
  <si>
    <t>旅費事務の流れ</t>
    <rPh sb="0" eb="2">
      <t>リョヒ</t>
    </rPh>
    <rPh sb="2" eb="4">
      <t>ジム</t>
    </rPh>
    <rPh sb="5" eb="6">
      <t>ナガ</t>
    </rPh>
    <phoneticPr fontId="2"/>
  </si>
  <si>
    <t>略</t>
    <rPh sb="0" eb="1">
      <t>リャク</t>
    </rPh>
    <phoneticPr fontId="2"/>
  </si>
  <si>
    <t>資金前渡職員</t>
    <rPh sb="0" eb="2">
      <t>シキン</t>
    </rPh>
    <rPh sb="2" eb="4">
      <t>ゼント</t>
    </rPh>
    <rPh sb="4" eb="6">
      <t>ショクイン</t>
    </rPh>
    <phoneticPr fontId="2"/>
  </si>
  <si>
    <t>　資金前渡職員は，鹿児島県教育委員会給与等事務取扱要領第2条に基づき，市町村立の小学校及び中学校の事務職員等を選定しているので，旅費を資金前渡払する場合は，旅費の支給事務について，事務職員等を選定することになる。</t>
    <rPh sb="1" eb="3">
      <t>シキン</t>
    </rPh>
    <rPh sb="3" eb="5">
      <t>ゼント</t>
    </rPh>
    <rPh sb="5" eb="7">
      <t>ショクイン</t>
    </rPh>
    <rPh sb="9" eb="13">
      <t>カゴシマケン</t>
    </rPh>
    <rPh sb="13" eb="15">
      <t>キョウイク</t>
    </rPh>
    <rPh sb="15" eb="18">
      <t>イインカイ</t>
    </rPh>
    <rPh sb="18" eb="20">
      <t>キュウヨ</t>
    </rPh>
    <rPh sb="20" eb="21">
      <t>トウ</t>
    </rPh>
    <rPh sb="21" eb="23">
      <t>ジム</t>
    </rPh>
    <rPh sb="23" eb="25">
      <t>トリアツカイ</t>
    </rPh>
    <rPh sb="25" eb="27">
      <t>ヨウリョウ</t>
    </rPh>
    <rPh sb="27" eb="28">
      <t>ダイ</t>
    </rPh>
    <rPh sb="29" eb="30">
      <t>ジョウ</t>
    </rPh>
    <rPh sb="31" eb="32">
      <t>モト</t>
    </rPh>
    <rPh sb="35" eb="38">
      <t>シチョウソン</t>
    </rPh>
    <rPh sb="38" eb="39">
      <t>リツ</t>
    </rPh>
    <rPh sb="40" eb="43">
      <t>ショウガッコウ</t>
    </rPh>
    <rPh sb="43" eb="44">
      <t>オヨ</t>
    </rPh>
    <rPh sb="45" eb="48">
      <t>チュウガッコウ</t>
    </rPh>
    <rPh sb="49" eb="51">
      <t>ジム</t>
    </rPh>
    <rPh sb="51" eb="53">
      <t>ショクイン</t>
    </rPh>
    <rPh sb="53" eb="54">
      <t>トウ</t>
    </rPh>
    <rPh sb="55" eb="57">
      <t>センテイ</t>
    </rPh>
    <rPh sb="64" eb="66">
      <t>リョヒ</t>
    </rPh>
    <rPh sb="67" eb="69">
      <t>シキン</t>
    </rPh>
    <rPh sb="69" eb="71">
      <t>ゼント</t>
    </rPh>
    <rPh sb="71" eb="72">
      <t>ハラ</t>
    </rPh>
    <rPh sb="74" eb="76">
      <t>バアイ</t>
    </rPh>
    <rPh sb="78" eb="80">
      <t>リョヒ</t>
    </rPh>
    <rPh sb="81" eb="83">
      <t>シキュウ</t>
    </rPh>
    <rPh sb="83" eb="85">
      <t>ジム</t>
    </rPh>
    <rPh sb="90" eb="92">
      <t>ジム</t>
    </rPh>
    <rPh sb="92" eb="94">
      <t>ショクイン</t>
    </rPh>
    <rPh sb="94" eb="95">
      <t>トウ</t>
    </rPh>
    <rPh sb="96" eb="98">
      <t>センテイ</t>
    </rPh>
    <phoneticPr fontId="2"/>
  </si>
  <si>
    <t>旅費の資金前渡職員口座</t>
    <rPh sb="0" eb="2">
      <t>リョヒ</t>
    </rPh>
    <rPh sb="3" eb="5">
      <t>シキン</t>
    </rPh>
    <rPh sb="5" eb="7">
      <t>ゼント</t>
    </rPh>
    <rPh sb="7" eb="9">
      <t>ショクイン</t>
    </rPh>
    <rPh sb="9" eb="11">
      <t>コウザ</t>
    </rPh>
    <phoneticPr fontId="2"/>
  </si>
  <si>
    <t>　旅費の資金前渡職員口座は，普通預金の無利息口座とする。</t>
    <rPh sb="1" eb="3">
      <t>リョヒ</t>
    </rPh>
    <rPh sb="4" eb="6">
      <t>シキン</t>
    </rPh>
    <rPh sb="6" eb="8">
      <t>ゼント</t>
    </rPh>
    <rPh sb="8" eb="10">
      <t>ショクイン</t>
    </rPh>
    <rPh sb="10" eb="12">
      <t>コウザ</t>
    </rPh>
    <rPh sb="14" eb="16">
      <t>フツウ</t>
    </rPh>
    <rPh sb="16" eb="18">
      <t>ヨキン</t>
    </rPh>
    <rPh sb="19" eb="22">
      <t>ムリソク</t>
    </rPh>
    <rPh sb="22" eb="24">
      <t>コウザ</t>
    </rPh>
    <phoneticPr fontId="2"/>
  </si>
  <si>
    <t>　なお，次に掲げる金融機関については，・・・略・・・通常の普通預金口座とする。</t>
    <rPh sb="4" eb="5">
      <t>ツギ</t>
    </rPh>
    <rPh sb="6" eb="7">
      <t>カカ</t>
    </rPh>
    <rPh sb="9" eb="11">
      <t>キンユウ</t>
    </rPh>
    <rPh sb="11" eb="13">
      <t>キカン</t>
    </rPh>
    <rPh sb="22" eb="23">
      <t>リャク</t>
    </rPh>
    <rPh sb="26" eb="28">
      <t>ツウジョウ</t>
    </rPh>
    <rPh sb="29" eb="31">
      <t>フツウ</t>
    </rPh>
    <rPh sb="31" eb="33">
      <t>ヨキン</t>
    </rPh>
    <rPh sb="33" eb="35">
      <t>コウザ</t>
    </rPh>
    <phoneticPr fontId="2"/>
  </si>
  <si>
    <t>旅行命令等</t>
    <rPh sb="0" eb="2">
      <t>リョコウ</t>
    </rPh>
    <rPh sb="2" eb="4">
      <t>メイレイ</t>
    </rPh>
    <rPh sb="4" eb="5">
      <t>トウ</t>
    </rPh>
    <phoneticPr fontId="2"/>
  </si>
  <si>
    <t>(1)</t>
    <phoneticPr fontId="2"/>
  </si>
  <si>
    <t>旅行命令は，旅行命令票・・・略・・・とする。</t>
    <rPh sb="0" eb="2">
      <t>リョコウ</t>
    </rPh>
    <rPh sb="2" eb="4">
      <t>メイレイ</t>
    </rPh>
    <rPh sb="6" eb="8">
      <t>リョコウ</t>
    </rPh>
    <rPh sb="8" eb="10">
      <t>メイレイ</t>
    </rPh>
    <rPh sb="10" eb="11">
      <t>ヒョウ</t>
    </rPh>
    <rPh sb="14" eb="15">
      <t>リャク</t>
    </rPh>
    <phoneticPr fontId="2"/>
  </si>
  <si>
    <t>(2)</t>
    <phoneticPr fontId="2"/>
  </si>
  <si>
    <t>旅費の支給を受けようとする学校職員は，旅費請求書(規則・・略・・)，・・略・・略</t>
    <rPh sb="0" eb="2">
      <t>リョヒ</t>
    </rPh>
    <rPh sb="3" eb="5">
      <t>シキュウ</t>
    </rPh>
    <rPh sb="6" eb="7">
      <t>ウ</t>
    </rPh>
    <rPh sb="13" eb="15">
      <t>ガッコウ</t>
    </rPh>
    <rPh sb="15" eb="17">
      <t>ショクイン</t>
    </rPh>
    <rPh sb="19" eb="21">
      <t>リョヒ</t>
    </rPh>
    <rPh sb="21" eb="24">
      <t>セイキュウショ</t>
    </rPh>
    <rPh sb="25" eb="27">
      <t>キソク</t>
    </rPh>
    <rPh sb="29" eb="30">
      <t>リャク</t>
    </rPh>
    <rPh sb="36" eb="37">
      <t>リャク</t>
    </rPh>
    <rPh sb="39" eb="40">
      <t>リャク</t>
    </rPh>
    <phoneticPr fontId="2"/>
  </si>
  <si>
    <t>資金前渡記録票</t>
    <rPh sb="0" eb="2">
      <t>シキン</t>
    </rPh>
    <rPh sb="2" eb="4">
      <t>ゼント</t>
    </rPh>
    <rPh sb="4" eb="6">
      <t>キロク</t>
    </rPh>
    <rPh sb="6" eb="7">
      <t>ヒョウ</t>
    </rPh>
    <phoneticPr fontId="2"/>
  </si>
  <si>
    <r>
      <t>　会計規則に基づき資金前渡記録票に記録することになるが，旅費の資金前渡職員が給与の資金前渡職員と同一人の場合，</t>
    </r>
    <r>
      <rPr>
        <sz val="10"/>
        <color rgb="FFFF0000"/>
        <rFont val="ＭＳ 明朝"/>
        <family val="1"/>
        <charset val="128"/>
      </rPr>
      <t>給与と旅費を別冊</t>
    </r>
    <r>
      <rPr>
        <sz val="10"/>
        <color theme="1"/>
        <rFont val="ＭＳ 明朝"/>
        <family val="2"/>
        <charset val="128"/>
      </rPr>
      <t>にする必要は</t>
    </r>
    <r>
      <rPr>
        <sz val="10"/>
        <color rgb="FFFF0000"/>
        <rFont val="ＭＳ 明朝"/>
        <family val="1"/>
        <charset val="128"/>
      </rPr>
      <t>ない</t>
    </r>
    <r>
      <rPr>
        <sz val="10"/>
        <color theme="1"/>
        <rFont val="ＭＳ 明朝"/>
        <family val="2"/>
        <charset val="128"/>
      </rPr>
      <t>。</t>
    </r>
    <rPh sb="1" eb="3">
      <t>カイケイ</t>
    </rPh>
    <rPh sb="3" eb="5">
      <t>キソク</t>
    </rPh>
    <rPh sb="6" eb="7">
      <t>モト</t>
    </rPh>
    <rPh sb="9" eb="11">
      <t>シキン</t>
    </rPh>
    <rPh sb="11" eb="13">
      <t>ゼント</t>
    </rPh>
    <rPh sb="13" eb="16">
      <t>キロクヒョウ</t>
    </rPh>
    <rPh sb="17" eb="19">
      <t>キロク</t>
    </rPh>
    <rPh sb="28" eb="30">
      <t>リョヒ</t>
    </rPh>
    <rPh sb="31" eb="33">
      <t>シキン</t>
    </rPh>
    <rPh sb="33" eb="35">
      <t>ゼント</t>
    </rPh>
    <rPh sb="35" eb="37">
      <t>ショクイン</t>
    </rPh>
    <rPh sb="38" eb="40">
      <t>キュウヨ</t>
    </rPh>
    <rPh sb="41" eb="43">
      <t>シキン</t>
    </rPh>
    <rPh sb="43" eb="45">
      <t>ゼント</t>
    </rPh>
    <rPh sb="45" eb="47">
      <t>ショクイン</t>
    </rPh>
    <rPh sb="48" eb="51">
      <t>ドウイツニン</t>
    </rPh>
    <rPh sb="52" eb="54">
      <t>バアイ</t>
    </rPh>
    <rPh sb="55" eb="57">
      <t>キュウヨ</t>
    </rPh>
    <rPh sb="58" eb="60">
      <t>リョヒ</t>
    </rPh>
    <rPh sb="61" eb="63">
      <t>ベッサツ</t>
    </rPh>
    <rPh sb="66" eb="68">
      <t>ヒツヨウ</t>
    </rPh>
    <phoneticPr fontId="2"/>
  </si>
  <si>
    <t>資金前渡職員口座の利子</t>
    <rPh sb="0" eb="2">
      <t>シキン</t>
    </rPh>
    <rPh sb="2" eb="4">
      <t>ゼント</t>
    </rPh>
    <rPh sb="4" eb="6">
      <t>ショクイン</t>
    </rPh>
    <rPh sb="6" eb="8">
      <t>コウザ</t>
    </rPh>
    <rPh sb="9" eb="11">
      <t>リシ</t>
    </rPh>
    <phoneticPr fontId="2"/>
  </si>
  <si>
    <t>定期異動及び途中異動による転出者等への旅費の支給</t>
    <rPh sb="0" eb="2">
      <t>テイキ</t>
    </rPh>
    <rPh sb="2" eb="4">
      <t>イドウ</t>
    </rPh>
    <rPh sb="4" eb="5">
      <t>オヨ</t>
    </rPh>
    <rPh sb="6" eb="8">
      <t>トチュウ</t>
    </rPh>
    <rPh sb="8" eb="10">
      <t>イドウ</t>
    </rPh>
    <rPh sb="13" eb="16">
      <t>テンシュツシャ</t>
    </rPh>
    <rPh sb="16" eb="17">
      <t>トウ</t>
    </rPh>
    <rPh sb="19" eb="21">
      <t>リョヒ</t>
    </rPh>
    <rPh sb="22" eb="24">
      <t>シキュウ</t>
    </rPh>
    <phoneticPr fontId="2"/>
  </si>
  <si>
    <t>旅費の支給事務に係る注意事項</t>
    <rPh sb="0" eb="2">
      <t>リョヒ</t>
    </rPh>
    <rPh sb="3" eb="5">
      <t>シキュウ</t>
    </rPh>
    <rPh sb="5" eb="7">
      <t>ジム</t>
    </rPh>
    <rPh sb="8" eb="9">
      <t>カカ</t>
    </rPh>
    <rPh sb="10" eb="12">
      <t>チュウイ</t>
    </rPh>
    <rPh sb="12" eb="14">
      <t>ジコウ</t>
    </rPh>
    <phoneticPr fontId="2"/>
  </si>
  <si>
    <t>旅費を引き出した後，突発的な事故等により，旅行者に支払うことが困難になった場合等は，債権者(旅行者）に支給するまでの間，指定金融機関等に保管すること。　</t>
    <rPh sb="0" eb="2">
      <t>リョヒ</t>
    </rPh>
    <rPh sb="3" eb="4">
      <t>ヒ</t>
    </rPh>
    <rPh sb="5" eb="6">
      <t>ダ</t>
    </rPh>
    <rPh sb="8" eb="9">
      <t>アト</t>
    </rPh>
    <rPh sb="10" eb="13">
      <t>トッパツテキ</t>
    </rPh>
    <rPh sb="14" eb="16">
      <t>ジコ</t>
    </rPh>
    <rPh sb="16" eb="17">
      <t>トウ</t>
    </rPh>
    <rPh sb="21" eb="24">
      <t>リョコウシャ</t>
    </rPh>
    <rPh sb="25" eb="27">
      <t>シハラ</t>
    </rPh>
    <rPh sb="31" eb="33">
      <t>コンナン</t>
    </rPh>
    <rPh sb="37" eb="39">
      <t>バアイ</t>
    </rPh>
    <rPh sb="39" eb="40">
      <t>トウ</t>
    </rPh>
    <rPh sb="42" eb="45">
      <t>サイケンシャ</t>
    </rPh>
    <rPh sb="46" eb="49">
      <t>リョコウシャ</t>
    </rPh>
    <rPh sb="51" eb="53">
      <t>シキュウ</t>
    </rPh>
    <rPh sb="58" eb="59">
      <t>アイダ</t>
    </rPh>
    <rPh sb="60" eb="62">
      <t>シテイ</t>
    </rPh>
    <rPh sb="62" eb="64">
      <t>キンユウ</t>
    </rPh>
    <rPh sb="64" eb="66">
      <t>キカン</t>
    </rPh>
    <rPh sb="66" eb="67">
      <t>トウ</t>
    </rPh>
    <rPh sb="68" eb="70">
      <t>ホカン</t>
    </rPh>
    <phoneticPr fontId="2"/>
  </si>
  <si>
    <t>　ただし，資金前渡は口座に振り込まれたら速やかに債権者に支払うことが原則であり，その状況が長期になることが見込まれる場合は返納することになる。そのためにも，支給日を給与支給日に合わせるなど工夫すること。</t>
    <rPh sb="5" eb="7">
      <t>シキン</t>
    </rPh>
    <rPh sb="7" eb="9">
      <t>ゼント</t>
    </rPh>
    <rPh sb="10" eb="12">
      <t>コウザ</t>
    </rPh>
    <rPh sb="13" eb="14">
      <t>フ</t>
    </rPh>
    <rPh sb="15" eb="16">
      <t>コ</t>
    </rPh>
    <rPh sb="20" eb="21">
      <t>スミ</t>
    </rPh>
    <rPh sb="24" eb="27">
      <t>サイケンシャ</t>
    </rPh>
    <rPh sb="28" eb="30">
      <t>シハラ</t>
    </rPh>
    <rPh sb="34" eb="36">
      <t>ゲンソク</t>
    </rPh>
    <rPh sb="42" eb="44">
      <t>ジョウキョウ</t>
    </rPh>
    <rPh sb="45" eb="47">
      <t>チョウキ</t>
    </rPh>
    <rPh sb="53" eb="55">
      <t>ミコ</t>
    </rPh>
    <rPh sb="58" eb="60">
      <t>バアイ</t>
    </rPh>
    <rPh sb="61" eb="63">
      <t>ヘンノウ</t>
    </rPh>
    <rPh sb="78" eb="81">
      <t>シキュウビ</t>
    </rPh>
    <rPh sb="82" eb="84">
      <t>キュウヨ</t>
    </rPh>
    <rPh sb="84" eb="87">
      <t>シキュウビ</t>
    </rPh>
    <rPh sb="88" eb="89">
      <t>ア</t>
    </rPh>
    <rPh sb="94" eb="96">
      <t>クフウ</t>
    </rPh>
    <phoneticPr fontId="2"/>
  </si>
  <si>
    <t>資金前渡職員が事故等により，その職務を執行できない場合は，臨時資金前渡職員(教頭等）が支給することとする。</t>
    <rPh sb="0" eb="2">
      <t>シキン</t>
    </rPh>
    <rPh sb="2" eb="4">
      <t>ゼント</t>
    </rPh>
    <rPh sb="4" eb="6">
      <t>ショクイン</t>
    </rPh>
    <rPh sb="7" eb="9">
      <t>ジコ</t>
    </rPh>
    <rPh sb="9" eb="10">
      <t>トウ</t>
    </rPh>
    <rPh sb="16" eb="18">
      <t>ショクム</t>
    </rPh>
    <rPh sb="19" eb="21">
      <t>シッコウ</t>
    </rPh>
    <rPh sb="25" eb="27">
      <t>バアイ</t>
    </rPh>
    <rPh sb="29" eb="31">
      <t>リンジ</t>
    </rPh>
    <rPh sb="31" eb="33">
      <t>シキン</t>
    </rPh>
    <rPh sb="33" eb="35">
      <t>ゼント</t>
    </rPh>
    <rPh sb="35" eb="37">
      <t>ショクイン</t>
    </rPh>
    <rPh sb="38" eb="40">
      <t>キョウトウ</t>
    </rPh>
    <rPh sb="40" eb="41">
      <t>トウ</t>
    </rPh>
    <rPh sb="43" eb="45">
      <t>シキュウ</t>
    </rPh>
    <phoneticPr fontId="2"/>
  </si>
  <si>
    <t>印影届等</t>
    <rPh sb="0" eb="2">
      <t>インエイ</t>
    </rPh>
    <rPh sb="2" eb="3">
      <t>トド</t>
    </rPh>
    <rPh sb="3" eb="4">
      <t>トウ</t>
    </rPh>
    <phoneticPr fontId="2"/>
  </si>
  <si>
    <r>
      <t>　旅費の資金前渡については，給与の資金前渡職員と同一人であれば，</t>
    </r>
    <r>
      <rPr>
        <sz val="10"/>
        <color rgb="FFFF0000"/>
        <rFont val="ＭＳ 明朝"/>
        <family val="1"/>
        <charset val="128"/>
      </rPr>
      <t>印影届</t>
    </r>
    <r>
      <rPr>
        <sz val="10"/>
        <rFont val="ＭＳ 明朝"/>
        <family val="2"/>
        <charset val="128"/>
      </rPr>
      <t>を関係指定金融機関に届け出る必要はない。</t>
    </r>
    <rPh sb="1" eb="3">
      <t>リョヒ</t>
    </rPh>
    <rPh sb="4" eb="6">
      <t>シキン</t>
    </rPh>
    <rPh sb="6" eb="8">
      <t>ゼント</t>
    </rPh>
    <rPh sb="14" eb="16">
      <t>キュウヨ</t>
    </rPh>
    <rPh sb="17" eb="19">
      <t>シキン</t>
    </rPh>
    <rPh sb="19" eb="21">
      <t>ゼント</t>
    </rPh>
    <rPh sb="21" eb="23">
      <t>ショクイン</t>
    </rPh>
    <rPh sb="24" eb="27">
      <t>ドウイツニン</t>
    </rPh>
    <rPh sb="32" eb="34">
      <t>インエイ</t>
    </rPh>
    <rPh sb="34" eb="35">
      <t>トド</t>
    </rPh>
    <rPh sb="36" eb="38">
      <t>カンケイ</t>
    </rPh>
    <rPh sb="38" eb="40">
      <t>シテイ</t>
    </rPh>
    <rPh sb="40" eb="42">
      <t>キンユウ</t>
    </rPh>
    <rPh sb="42" eb="44">
      <t>キカン</t>
    </rPh>
    <rPh sb="45" eb="46">
      <t>トド</t>
    </rPh>
    <rPh sb="47" eb="48">
      <t>デ</t>
    </rPh>
    <rPh sb="49" eb="51">
      <t>ヒツヨウ</t>
    </rPh>
    <phoneticPr fontId="2"/>
  </si>
  <si>
    <r>
      <rPr>
        <sz val="10"/>
        <color rgb="FFFF0000"/>
        <rFont val="ＭＳ 明朝"/>
        <family val="1"/>
        <charset val="128"/>
      </rPr>
      <t>委任状</t>
    </r>
    <r>
      <rPr>
        <sz val="10"/>
        <rFont val="ＭＳ 明朝"/>
        <family val="2"/>
        <charset val="128"/>
      </rPr>
      <t>については，旅費の資金前渡払の場合，本人からの直接請求であるので</t>
    </r>
    <r>
      <rPr>
        <sz val="10"/>
        <color rgb="FFFF0000"/>
        <rFont val="ＭＳ 明朝"/>
        <family val="1"/>
        <charset val="128"/>
      </rPr>
      <t>不要</t>
    </r>
    <r>
      <rPr>
        <sz val="10"/>
        <rFont val="ＭＳ 明朝"/>
        <family val="2"/>
        <charset val="128"/>
      </rPr>
      <t>となる。</t>
    </r>
    <rPh sb="0" eb="3">
      <t>イニンジョウ</t>
    </rPh>
    <rPh sb="9" eb="11">
      <t>リョヒ</t>
    </rPh>
    <rPh sb="12" eb="14">
      <t>シキン</t>
    </rPh>
    <rPh sb="14" eb="16">
      <t>ゼント</t>
    </rPh>
    <rPh sb="16" eb="17">
      <t>ハラ</t>
    </rPh>
    <rPh sb="18" eb="20">
      <t>バアイ</t>
    </rPh>
    <rPh sb="21" eb="23">
      <t>ホンニン</t>
    </rPh>
    <rPh sb="26" eb="28">
      <t>チョクセツ</t>
    </rPh>
    <rPh sb="28" eb="30">
      <t>セイキュウ</t>
    </rPh>
    <rPh sb="35" eb="37">
      <t>フヨウ</t>
    </rPh>
    <phoneticPr fontId="2"/>
  </si>
  <si>
    <t>　なお，資金前渡職員口座が県の指定金融機関以外の金融機関にある学校においては，資金前渡払によらず，旅行者本人の請求による個人口座振込とする。</t>
    <rPh sb="4" eb="6">
      <t>シキン</t>
    </rPh>
    <rPh sb="6" eb="8">
      <t>ゼント</t>
    </rPh>
    <rPh sb="8" eb="10">
      <t>ショクイン</t>
    </rPh>
    <rPh sb="10" eb="12">
      <t>コウザ</t>
    </rPh>
    <rPh sb="13" eb="14">
      <t>ケン</t>
    </rPh>
    <rPh sb="15" eb="17">
      <t>シテイ</t>
    </rPh>
    <rPh sb="17" eb="19">
      <t>キンユウ</t>
    </rPh>
    <rPh sb="19" eb="21">
      <t>キカン</t>
    </rPh>
    <rPh sb="21" eb="23">
      <t>イガイ</t>
    </rPh>
    <rPh sb="24" eb="26">
      <t>キンユウ</t>
    </rPh>
    <rPh sb="26" eb="28">
      <t>キカン</t>
    </rPh>
    <rPh sb="31" eb="33">
      <t>ガッコウ</t>
    </rPh>
    <rPh sb="39" eb="41">
      <t>シキン</t>
    </rPh>
    <rPh sb="41" eb="43">
      <t>ゼント</t>
    </rPh>
    <rPh sb="43" eb="44">
      <t>ハラ</t>
    </rPh>
    <rPh sb="49" eb="52">
      <t>リョコウシャ</t>
    </rPh>
    <rPh sb="52" eb="54">
      <t>ホンニン</t>
    </rPh>
    <rPh sb="55" eb="57">
      <t>セイキュウ</t>
    </rPh>
    <rPh sb="60" eb="62">
      <t>コジン</t>
    </rPh>
    <rPh sb="62" eb="64">
      <t>コウザ</t>
    </rPh>
    <rPh sb="64" eb="66">
      <t>フリコミ</t>
    </rPh>
    <phoneticPr fontId="2"/>
  </si>
  <si>
    <r>
      <t>　公立小・中学校職員の旅費の支給については，安全性及び効率化の観点から，原則として，個人</t>
    </r>
    <r>
      <rPr>
        <sz val="10"/>
        <color rgb="FFFF0000"/>
        <rFont val="ＭＳ 明朝"/>
        <family val="1"/>
        <charset val="128"/>
      </rPr>
      <t>口座振込</t>
    </r>
    <r>
      <rPr>
        <sz val="10"/>
        <color theme="1"/>
        <rFont val="ＭＳ 明朝"/>
        <family val="2"/>
        <charset val="128"/>
      </rPr>
      <t>に移行することとして，事務を進めてきましたが，平成14年9月1日から実施することとしました。・・略・・</t>
    </r>
    <rPh sb="1" eb="3">
      <t>コウリツ</t>
    </rPh>
    <rPh sb="3" eb="4">
      <t>ショウ</t>
    </rPh>
    <rPh sb="5" eb="8">
      <t>チュウガッコウ</t>
    </rPh>
    <rPh sb="8" eb="10">
      <t>ショクイン</t>
    </rPh>
    <rPh sb="11" eb="13">
      <t>リョヒ</t>
    </rPh>
    <rPh sb="14" eb="16">
      <t>シキュウ</t>
    </rPh>
    <rPh sb="22" eb="25">
      <t>アンゼンセイ</t>
    </rPh>
    <rPh sb="25" eb="26">
      <t>オヨ</t>
    </rPh>
    <rPh sb="27" eb="30">
      <t>コウリツカ</t>
    </rPh>
    <rPh sb="31" eb="33">
      <t>カンテン</t>
    </rPh>
    <rPh sb="36" eb="38">
      <t>ゲンソク</t>
    </rPh>
    <rPh sb="42" eb="44">
      <t>コジン</t>
    </rPh>
    <rPh sb="44" eb="46">
      <t>コウザ</t>
    </rPh>
    <rPh sb="46" eb="48">
      <t>フリコミ</t>
    </rPh>
    <rPh sb="49" eb="51">
      <t>イコウ</t>
    </rPh>
    <rPh sb="59" eb="61">
      <t>ジム</t>
    </rPh>
    <rPh sb="62" eb="63">
      <t>スス</t>
    </rPh>
    <rPh sb="71" eb="73">
      <t>ヘイセイ</t>
    </rPh>
    <rPh sb="75" eb="76">
      <t>ネン</t>
    </rPh>
    <rPh sb="77" eb="78">
      <t>ガツ</t>
    </rPh>
    <rPh sb="79" eb="80">
      <t>ニチ</t>
    </rPh>
    <rPh sb="82" eb="84">
      <t>ジッシ</t>
    </rPh>
    <rPh sb="96" eb="97">
      <t>リャク</t>
    </rPh>
    <phoneticPr fontId="2"/>
  </si>
  <si>
    <t>　公立小・中学校の県費負担教職員の・・・略・・・原則として，学校職員の個人口座への口座振替払とし，近隣に金融機関がないなど，口座振替払によりがたい場合についてのみ，資金前渡払により支給することになります。・・・略・・・。</t>
    <rPh sb="1" eb="3">
      <t>コウリツ</t>
    </rPh>
    <rPh sb="3" eb="4">
      <t>ショウ</t>
    </rPh>
    <rPh sb="5" eb="8">
      <t>チュウガッコウ</t>
    </rPh>
    <rPh sb="9" eb="11">
      <t>ケンピ</t>
    </rPh>
    <rPh sb="11" eb="13">
      <t>フタン</t>
    </rPh>
    <rPh sb="13" eb="16">
      <t>キョウショクイン</t>
    </rPh>
    <rPh sb="20" eb="21">
      <t>リャク</t>
    </rPh>
    <rPh sb="24" eb="26">
      <t>ゲンソク</t>
    </rPh>
    <rPh sb="30" eb="32">
      <t>ガッコウ</t>
    </rPh>
    <rPh sb="32" eb="34">
      <t>ショクイン</t>
    </rPh>
    <rPh sb="35" eb="37">
      <t>コジン</t>
    </rPh>
    <rPh sb="37" eb="39">
      <t>コウザ</t>
    </rPh>
    <rPh sb="41" eb="43">
      <t>コウザ</t>
    </rPh>
    <rPh sb="43" eb="45">
      <t>フリカエ</t>
    </rPh>
    <rPh sb="45" eb="46">
      <t>ハラ</t>
    </rPh>
    <rPh sb="49" eb="51">
      <t>キンリン</t>
    </rPh>
    <rPh sb="52" eb="54">
      <t>キンユウ</t>
    </rPh>
    <rPh sb="54" eb="56">
      <t>キカン</t>
    </rPh>
    <rPh sb="62" eb="64">
      <t>コウザ</t>
    </rPh>
    <rPh sb="64" eb="66">
      <t>フリカエ</t>
    </rPh>
    <rPh sb="66" eb="67">
      <t>ハラ</t>
    </rPh>
    <rPh sb="73" eb="75">
      <t>バアイ</t>
    </rPh>
    <rPh sb="82" eb="84">
      <t>シキン</t>
    </rPh>
    <rPh sb="84" eb="86">
      <t>ゼント</t>
    </rPh>
    <rPh sb="86" eb="87">
      <t>ハラ</t>
    </rPh>
    <rPh sb="90" eb="92">
      <t>シキュウ</t>
    </rPh>
    <rPh sb="105" eb="106">
      <t>リャク</t>
    </rPh>
    <phoneticPr fontId="2"/>
  </si>
  <si>
    <t>２ｋｍ未満は「出張」ではなく，「別勤」</t>
    <rPh sb="3" eb="5">
      <t>ミマン</t>
    </rPh>
    <rPh sb="7" eb="9">
      <t>シュッチョウ</t>
    </rPh>
    <rPh sb="16" eb="17">
      <t>ベツ</t>
    </rPh>
    <rPh sb="17" eb="18">
      <t>キン</t>
    </rPh>
    <phoneticPr fontId="2"/>
  </si>
  <si>
    <t>※</t>
    <phoneticPr fontId="2"/>
  </si>
  <si>
    <t>１人の時は「２枚切符」，２人の時は「４枚切符」</t>
    <rPh sb="1" eb="2">
      <t>ニン</t>
    </rPh>
    <rPh sb="3" eb="4">
      <t>トキ</t>
    </rPh>
    <rPh sb="7" eb="8">
      <t>マイ</t>
    </rPh>
    <rPh sb="8" eb="10">
      <t>キップ</t>
    </rPh>
    <rPh sb="13" eb="14">
      <t>ニン</t>
    </rPh>
    <rPh sb="15" eb="16">
      <t>トキ</t>
    </rPh>
    <rPh sb="19" eb="20">
      <t>マイ</t>
    </rPh>
    <rPh sb="20" eb="22">
      <t>キップ</t>
    </rPh>
    <phoneticPr fontId="2"/>
  </si>
  <si>
    <t>私有車</t>
    <rPh sb="0" eb="3">
      <t>シユウシャ</t>
    </rPh>
    <phoneticPr fontId="2"/>
  </si>
  <si>
    <t>鹿児島県学校職員の旅費に関する条例</t>
    <rPh sb="0" eb="4">
      <t>カゴシマケン</t>
    </rPh>
    <rPh sb="4" eb="6">
      <t>ガッコウ</t>
    </rPh>
    <rPh sb="6" eb="8">
      <t>ショクイン</t>
    </rPh>
    <rPh sb="9" eb="11">
      <t>リョヒ</t>
    </rPh>
    <rPh sb="12" eb="13">
      <t>カン</t>
    </rPh>
    <rPh sb="15" eb="17">
      <t>ジョウレイ</t>
    </rPh>
    <phoneticPr fontId="2"/>
  </si>
  <si>
    <t>第１条</t>
    <rPh sb="0" eb="1">
      <t>ダイ</t>
    </rPh>
    <rPh sb="2" eb="3">
      <t>ジョウ</t>
    </rPh>
    <phoneticPr fontId="2"/>
  </si>
  <si>
    <t>(趣旨）</t>
    <rPh sb="1" eb="3">
      <t>シュシ</t>
    </rPh>
    <phoneticPr fontId="2"/>
  </si>
  <si>
    <t>(鹿児島県職員等の旅費に関する条例の適用）</t>
    <rPh sb="1" eb="5">
      <t>カゴシマケン</t>
    </rPh>
    <rPh sb="5" eb="7">
      <t>ショクイン</t>
    </rPh>
    <rPh sb="7" eb="8">
      <t>トウ</t>
    </rPh>
    <rPh sb="9" eb="11">
      <t>リョヒ</t>
    </rPh>
    <rPh sb="12" eb="13">
      <t>カン</t>
    </rPh>
    <rPh sb="15" eb="17">
      <t>ジョウレイ</t>
    </rPh>
    <rPh sb="18" eb="20">
      <t>テキヨウ</t>
    </rPh>
    <phoneticPr fontId="2"/>
  </si>
  <si>
    <t>第２条</t>
    <rPh sb="0" eb="1">
      <t>ダイ</t>
    </rPh>
    <rPh sb="2" eb="3">
      <t>ジョウ</t>
    </rPh>
    <phoneticPr fontId="2"/>
  </si>
  <si>
    <t>(委任）</t>
    <rPh sb="1" eb="3">
      <t>イニン</t>
    </rPh>
    <phoneticPr fontId="2"/>
  </si>
  <si>
    <t>第3条</t>
    <rPh sb="0" eb="1">
      <t>ダイ</t>
    </rPh>
    <rPh sb="2" eb="3">
      <t>ジョウ</t>
    </rPh>
    <phoneticPr fontId="2"/>
  </si>
  <si>
    <t>　この条例の施行について必要な事項は，任命権者が定める。</t>
    <rPh sb="3" eb="5">
      <t>ジョウレイ</t>
    </rPh>
    <rPh sb="6" eb="8">
      <t>シコウ</t>
    </rPh>
    <rPh sb="12" eb="14">
      <t>ヒツヨウ</t>
    </rPh>
    <rPh sb="15" eb="17">
      <t>ジコウ</t>
    </rPh>
    <rPh sb="19" eb="22">
      <t>ニンメイケン</t>
    </rPh>
    <rPh sb="22" eb="23">
      <t>シャ</t>
    </rPh>
    <rPh sb="24" eb="25">
      <t>サダ</t>
    </rPh>
    <phoneticPr fontId="2"/>
  </si>
  <si>
    <t>(用語の意義）</t>
    <rPh sb="1" eb="3">
      <t>ヨウゴ</t>
    </rPh>
    <rPh sb="4" eb="6">
      <t>イギ</t>
    </rPh>
    <phoneticPr fontId="2"/>
  </si>
  <si>
    <t>第2条</t>
    <rPh sb="0" eb="1">
      <t>ダイ</t>
    </rPh>
    <rPh sb="2" eb="3">
      <t>ジョウ</t>
    </rPh>
    <phoneticPr fontId="2"/>
  </si>
  <si>
    <t>　この条例において次の各号に掲げる用語の意義は，当該各号に定めるところによる。</t>
    <rPh sb="3" eb="5">
      <t>ジョウレイ</t>
    </rPh>
    <rPh sb="9" eb="10">
      <t>ツギ</t>
    </rPh>
    <rPh sb="11" eb="13">
      <t>カクゴウ</t>
    </rPh>
    <rPh sb="14" eb="15">
      <t>カカ</t>
    </rPh>
    <rPh sb="17" eb="19">
      <t>ヨウゴ</t>
    </rPh>
    <rPh sb="20" eb="22">
      <t>イギ</t>
    </rPh>
    <rPh sb="24" eb="26">
      <t>トウガイ</t>
    </rPh>
    <rPh sb="26" eb="28">
      <t>カクゴウ</t>
    </rPh>
    <rPh sb="29" eb="30">
      <t>サダ</t>
    </rPh>
    <phoneticPr fontId="2"/>
  </si>
  <si>
    <t>(6)</t>
  </si>
  <si>
    <t>(7)</t>
  </si>
  <si>
    <t>(旅費の種類)</t>
    <rPh sb="1" eb="3">
      <t>リョヒ</t>
    </rPh>
    <rPh sb="4" eb="6">
      <t>シュルイ</t>
    </rPh>
    <phoneticPr fontId="2"/>
  </si>
  <si>
    <t>第6条</t>
    <rPh sb="0" eb="1">
      <t>ダイ</t>
    </rPh>
    <rPh sb="2" eb="3">
      <t>ジョウ</t>
    </rPh>
    <phoneticPr fontId="2"/>
  </si>
  <si>
    <t>特別の必要がある場合は，第1項に掲げる旅費に代えて日額旅費を，旅費として支給する。</t>
    <rPh sb="0" eb="2">
      <t>トクベツ</t>
    </rPh>
    <rPh sb="3" eb="5">
      <t>ヒツヨウ</t>
    </rPh>
    <rPh sb="8" eb="10">
      <t>バアイ</t>
    </rPh>
    <rPh sb="12" eb="13">
      <t>ダイ</t>
    </rPh>
    <rPh sb="14" eb="15">
      <t>コウ</t>
    </rPh>
    <rPh sb="16" eb="17">
      <t>カカ</t>
    </rPh>
    <rPh sb="19" eb="21">
      <t>リョヒ</t>
    </rPh>
    <rPh sb="22" eb="23">
      <t>カ</t>
    </rPh>
    <rPh sb="25" eb="27">
      <t>ニチガク</t>
    </rPh>
    <rPh sb="27" eb="29">
      <t>リョヒ</t>
    </rPh>
    <rPh sb="31" eb="33">
      <t>リョヒ</t>
    </rPh>
    <rPh sb="36" eb="38">
      <t>シキュウ</t>
    </rPh>
    <phoneticPr fontId="2"/>
  </si>
  <si>
    <t>第9条</t>
    <rPh sb="0" eb="1">
      <t>ダイ</t>
    </rPh>
    <rPh sb="2" eb="3">
      <t>ジョウ</t>
    </rPh>
    <phoneticPr fontId="2"/>
  </si>
  <si>
    <t>同一地域に滞在中一時他の地に出張した日数は，前項の滞在日数から除算する。</t>
    <rPh sb="0" eb="2">
      <t>ドウイツ</t>
    </rPh>
    <rPh sb="2" eb="4">
      <t>チイキ</t>
    </rPh>
    <rPh sb="5" eb="8">
      <t>タイザイチュウ</t>
    </rPh>
    <rPh sb="8" eb="10">
      <t>イチジ</t>
    </rPh>
    <rPh sb="10" eb="11">
      <t>ホカ</t>
    </rPh>
    <rPh sb="12" eb="13">
      <t>チ</t>
    </rPh>
    <rPh sb="14" eb="16">
      <t>シュッチョウ</t>
    </rPh>
    <rPh sb="18" eb="20">
      <t>ニッスウ</t>
    </rPh>
    <rPh sb="22" eb="24">
      <t>ゼンコウ</t>
    </rPh>
    <rPh sb="25" eb="27">
      <t>タイザイ</t>
    </rPh>
    <rPh sb="27" eb="29">
      <t>ニッスウ</t>
    </rPh>
    <rPh sb="31" eb="33">
      <t>ジョサン</t>
    </rPh>
    <phoneticPr fontId="2"/>
  </si>
  <si>
    <t>第11条</t>
    <rPh sb="0" eb="1">
      <t>ダイ</t>
    </rPh>
    <rPh sb="3" eb="4">
      <t>ジョウ</t>
    </rPh>
    <phoneticPr fontId="2"/>
  </si>
  <si>
    <t>　１日の旅行において旅行諸雑費又は宿泊料(扶養親族移転料のうちこれらの旅費に相当する部分を含む.以下この条において同じ。）について定額を異にする事由が生じた場合には，額の多い方の定額による旅行諸雑費又は宿泊料を支給する。</t>
    <rPh sb="2" eb="3">
      <t>ニチ</t>
    </rPh>
    <rPh sb="4" eb="6">
      <t>リョコウ</t>
    </rPh>
    <rPh sb="10" eb="12">
      <t>リョコウ</t>
    </rPh>
    <rPh sb="12" eb="15">
      <t>ショザッピ</t>
    </rPh>
    <rPh sb="15" eb="16">
      <t>マタ</t>
    </rPh>
    <rPh sb="17" eb="20">
      <t>シュクハクリョウ</t>
    </rPh>
    <rPh sb="21" eb="23">
      <t>フヨウ</t>
    </rPh>
    <rPh sb="23" eb="25">
      <t>シンゾク</t>
    </rPh>
    <rPh sb="25" eb="28">
      <t>イテンリョウ</t>
    </rPh>
    <rPh sb="35" eb="37">
      <t>リョヒ</t>
    </rPh>
    <rPh sb="38" eb="40">
      <t>ソウトウ</t>
    </rPh>
    <rPh sb="42" eb="44">
      <t>ブブン</t>
    </rPh>
    <rPh sb="45" eb="46">
      <t>フク</t>
    </rPh>
    <rPh sb="48" eb="50">
      <t>イカ</t>
    </rPh>
    <rPh sb="52" eb="53">
      <t>ジョウ</t>
    </rPh>
    <rPh sb="57" eb="58">
      <t>オナ</t>
    </rPh>
    <rPh sb="65" eb="67">
      <t>テイガク</t>
    </rPh>
    <rPh sb="68" eb="69">
      <t>コト</t>
    </rPh>
    <rPh sb="72" eb="74">
      <t>ジユウ</t>
    </rPh>
    <rPh sb="75" eb="76">
      <t>ショウ</t>
    </rPh>
    <rPh sb="78" eb="80">
      <t>バアイ</t>
    </rPh>
    <rPh sb="83" eb="84">
      <t>ガク</t>
    </rPh>
    <rPh sb="85" eb="86">
      <t>オオ</t>
    </rPh>
    <rPh sb="87" eb="88">
      <t>ホウ</t>
    </rPh>
    <rPh sb="89" eb="91">
      <t>テイガク</t>
    </rPh>
    <rPh sb="94" eb="96">
      <t>リョコウ</t>
    </rPh>
    <rPh sb="96" eb="99">
      <t>ショザッピ</t>
    </rPh>
    <rPh sb="99" eb="100">
      <t>マタ</t>
    </rPh>
    <rPh sb="101" eb="104">
      <t>シュクハクリョウ</t>
    </rPh>
    <rPh sb="105" eb="107">
      <t>シキュウ</t>
    </rPh>
    <phoneticPr fontId="2"/>
  </si>
  <si>
    <t>第12条</t>
    <rPh sb="0" eb="1">
      <t>ダイ</t>
    </rPh>
    <rPh sb="3" eb="4">
      <t>ジョウ</t>
    </rPh>
    <phoneticPr fontId="2"/>
  </si>
  <si>
    <t>第14条</t>
    <rPh sb="0" eb="1">
      <t>ダイ</t>
    </rPh>
    <rPh sb="3" eb="4">
      <t>ジョウ</t>
    </rPh>
    <phoneticPr fontId="2"/>
  </si>
  <si>
    <t>(旅費の請求手続）</t>
    <rPh sb="1" eb="3">
      <t>リョヒ</t>
    </rPh>
    <rPh sb="4" eb="6">
      <t>セイキュウ</t>
    </rPh>
    <rPh sb="6" eb="8">
      <t>テツヅ</t>
    </rPh>
    <phoneticPr fontId="2"/>
  </si>
  <si>
    <t>　旅費(概算払に係る旅費を含む。）の支給を受けようとする旅行者及び概算払に係る旅費の支給を受けた旅行者でその精算をしようとするものは，別に定める請求書に必要な書類を添えて支出命令者にこれを提出しなければならない。この場合において，必要な添付書類の全部又は一部を提出しなかった者は，その請求に係る旅費額のうちその書類を提出しなかったためその旅費の必要が明らかにされなかった部分の金額の支給を受けることができない。</t>
    <rPh sb="1" eb="3">
      <t>リョヒ</t>
    </rPh>
    <rPh sb="4" eb="6">
      <t>ガイサン</t>
    </rPh>
    <rPh sb="6" eb="7">
      <t>バラ</t>
    </rPh>
    <rPh sb="8" eb="9">
      <t>カカ</t>
    </rPh>
    <rPh sb="10" eb="12">
      <t>リョヒ</t>
    </rPh>
    <rPh sb="13" eb="14">
      <t>フク</t>
    </rPh>
    <rPh sb="18" eb="20">
      <t>シキュウ</t>
    </rPh>
    <rPh sb="21" eb="22">
      <t>ウ</t>
    </rPh>
    <rPh sb="28" eb="31">
      <t>リョコウシャ</t>
    </rPh>
    <rPh sb="31" eb="32">
      <t>オヨ</t>
    </rPh>
    <rPh sb="33" eb="35">
      <t>ガイサン</t>
    </rPh>
    <rPh sb="35" eb="36">
      <t>バラ</t>
    </rPh>
    <rPh sb="37" eb="38">
      <t>カカ</t>
    </rPh>
    <rPh sb="39" eb="41">
      <t>リョヒ</t>
    </rPh>
    <rPh sb="42" eb="44">
      <t>シキュウ</t>
    </rPh>
    <rPh sb="45" eb="46">
      <t>ウ</t>
    </rPh>
    <rPh sb="48" eb="51">
      <t>リョコウシャ</t>
    </rPh>
    <rPh sb="54" eb="56">
      <t>セイサン</t>
    </rPh>
    <rPh sb="67" eb="68">
      <t>ベツ</t>
    </rPh>
    <rPh sb="69" eb="70">
      <t>サダ</t>
    </rPh>
    <rPh sb="72" eb="75">
      <t>セイキュウショ</t>
    </rPh>
    <rPh sb="76" eb="78">
      <t>ヒツヨウ</t>
    </rPh>
    <rPh sb="79" eb="81">
      <t>ショルイ</t>
    </rPh>
    <rPh sb="82" eb="83">
      <t>ソ</t>
    </rPh>
    <rPh sb="85" eb="87">
      <t>シシュツ</t>
    </rPh>
    <rPh sb="87" eb="90">
      <t>メイレイシャ</t>
    </rPh>
    <rPh sb="94" eb="96">
      <t>テイシュツ</t>
    </rPh>
    <rPh sb="108" eb="110">
      <t>バアイ</t>
    </rPh>
    <rPh sb="115" eb="117">
      <t>ヒツヨウ</t>
    </rPh>
    <rPh sb="118" eb="120">
      <t>テンプ</t>
    </rPh>
    <rPh sb="120" eb="122">
      <t>ショルイ</t>
    </rPh>
    <rPh sb="123" eb="125">
      <t>ゼンブ</t>
    </rPh>
    <rPh sb="125" eb="126">
      <t>マタ</t>
    </rPh>
    <rPh sb="127" eb="129">
      <t>イチブ</t>
    </rPh>
    <rPh sb="130" eb="132">
      <t>テイシュツ</t>
    </rPh>
    <rPh sb="137" eb="138">
      <t>モノ</t>
    </rPh>
    <rPh sb="142" eb="144">
      <t>セイキュウ</t>
    </rPh>
    <rPh sb="145" eb="146">
      <t>カカ</t>
    </rPh>
    <rPh sb="147" eb="149">
      <t>リョヒ</t>
    </rPh>
    <rPh sb="149" eb="150">
      <t>ガク</t>
    </rPh>
    <rPh sb="155" eb="157">
      <t>ショルイ</t>
    </rPh>
    <rPh sb="158" eb="160">
      <t>テイシュツ</t>
    </rPh>
    <rPh sb="169" eb="171">
      <t>リョヒ</t>
    </rPh>
    <rPh sb="172" eb="174">
      <t>ヒツヨウ</t>
    </rPh>
    <rPh sb="175" eb="176">
      <t>アキ</t>
    </rPh>
    <rPh sb="185" eb="187">
      <t>ブブン</t>
    </rPh>
    <rPh sb="188" eb="190">
      <t>キンガク</t>
    </rPh>
    <rPh sb="191" eb="193">
      <t>シキュウ</t>
    </rPh>
    <rPh sb="194" eb="195">
      <t>ウ</t>
    </rPh>
    <phoneticPr fontId="2"/>
  </si>
  <si>
    <t>　旅費の種類は，鉄道賃，船賃，航空賃，車賃，旅行諸雑費，宿泊料，食卓料，移転料，着後手当及び扶養親族移転料とする。</t>
    <rPh sb="1" eb="3">
      <t>リョヒ</t>
    </rPh>
    <rPh sb="4" eb="6">
      <t>シュルイ</t>
    </rPh>
    <rPh sb="8" eb="10">
      <t>テツドウ</t>
    </rPh>
    <rPh sb="10" eb="11">
      <t>チン</t>
    </rPh>
    <rPh sb="12" eb="14">
      <t>フナチン</t>
    </rPh>
    <rPh sb="15" eb="17">
      <t>コウクウ</t>
    </rPh>
    <rPh sb="17" eb="18">
      <t>チン</t>
    </rPh>
    <rPh sb="19" eb="20">
      <t>シャ</t>
    </rPh>
    <rPh sb="20" eb="21">
      <t>チン</t>
    </rPh>
    <rPh sb="22" eb="24">
      <t>リョコウ</t>
    </rPh>
    <rPh sb="24" eb="27">
      <t>ショザッピ</t>
    </rPh>
    <rPh sb="28" eb="31">
      <t>シュクハクリョウ</t>
    </rPh>
    <rPh sb="32" eb="34">
      <t>ショクタク</t>
    </rPh>
    <rPh sb="34" eb="35">
      <t>リョウ</t>
    </rPh>
    <rPh sb="36" eb="39">
      <t>イテンリョウ</t>
    </rPh>
    <rPh sb="40" eb="42">
      <t>チャクゴ</t>
    </rPh>
    <rPh sb="42" eb="44">
      <t>テアテ</t>
    </rPh>
    <rPh sb="44" eb="45">
      <t>オヨ</t>
    </rPh>
    <rPh sb="46" eb="48">
      <t>フヨウ</t>
    </rPh>
    <rPh sb="48" eb="50">
      <t>シンゾク</t>
    </rPh>
    <rPh sb="50" eb="53">
      <t>イテンリョウ</t>
    </rPh>
    <phoneticPr fontId="2"/>
  </si>
  <si>
    <t>　鉄道旅行，水路旅行，航空旅行又は陸路旅行中における値のの経過等のため，鉄道賃，船賃，航空賃又は車賃(扶養親族移転料のうち，これらの旅費に相当する部分を含む。）を区分して計算する必要がある場合には，その必要が生じた後の最初の目的地に到達するまでの分及びそれ以後の分に区分して計算する。</t>
    <rPh sb="1" eb="3">
      <t>テツドウ</t>
    </rPh>
    <rPh sb="3" eb="5">
      <t>リョコウ</t>
    </rPh>
    <rPh sb="6" eb="8">
      <t>スイロ</t>
    </rPh>
    <rPh sb="8" eb="10">
      <t>リョコウ</t>
    </rPh>
    <rPh sb="11" eb="13">
      <t>コウクウ</t>
    </rPh>
    <rPh sb="13" eb="15">
      <t>リョコウ</t>
    </rPh>
    <rPh sb="15" eb="16">
      <t>マタ</t>
    </rPh>
    <rPh sb="17" eb="19">
      <t>リクロ</t>
    </rPh>
    <rPh sb="19" eb="22">
      <t>リョコウチュウ</t>
    </rPh>
    <rPh sb="26" eb="27">
      <t>ネ</t>
    </rPh>
    <rPh sb="29" eb="31">
      <t>ケイカ</t>
    </rPh>
    <rPh sb="31" eb="32">
      <t>トウ</t>
    </rPh>
    <rPh sb="36" eb="38">
      <t>テツドウ</t>
    </rPh>
    <rPh sb="38" eb="39">
      <t>チン</t>
    </rPh>
    <rPh sb="40" eb="42">
      <t>フナチン</t>
    </rPh>
    <rPh sb="43" eb="45">
      <t>コウクウ</t>
    </rPh>
    <rPh sb="45" eb="46">
      <t>チン</t>
    </rPh>
    <rPh sb="46" eb="47">
      <t>マタ</t>
    </rPh>
    <rPh sb="48" eb="49">
      <t>シャ</t>
    </rPh>
    <rPh sb="49" eb="50">
      <t>チン</t>
    </rPh>
    <rPh sb="51" eb="53">
      <t>フヨウ</t>
    </rPh>
    <rPh sb="53" eb="55">
      <t>シンゾク</t>
    </rPh>
    <rPh sb="55" eb="58">
      <t>イテンリョウ</t>
    </rPh>
    <rPh sb="66" eb="68">
      <t>リョヒ</t>
    </rPh>
    <rPh sb="69" eb="71">
      <t>ソウトウ</t>
    </rPh>
    <rPh sb="73" eb="75">
      <t>ブブン</t>
    </rPh>
    <rPh sb="76" eb="77">
      <t>フク</t>
    </rPh>
    <rPh sb="81" eb="83">
      <t>クブン</t>
    </rPh>
    <rPh sb="85" eb="87">
      <t>ケイサン</t>
    </rPh>
    <rPh sb="89" eb="91">
      <t>ヒツヨウ</t>
    </rPh>
    <rPh sb="94" eb="96">
      <t>バアイ</t>
    </rPh>
    <rPh sb="101" eb="103">
      <t>ヒツヨウ</t>
    </rPh>
    <rPh sb="104" eb="105">
      <t>ショウ</t>
    </rPh>
    <rPh sb="107" eb="108">
      <t>アト</t>
    </rPh>
    <rPh sb="109" eb="111">
      <t>サイショ</t>
    </rPh>
    <rPh sb="112" eb="115">
      <t>モクテキチ</t>
    </rPh>
    <rPh sb="116" eb="118">
      <t>トウタツ</t>
    </rPh>
    <rPh sb="123" eb="124">
      <t>フン</t>
    </rPh>
    <rPh sb="124" eb="125">
      <t>オヨ</t>
    </rPh>
    <rPh sb="128" eb="130">
      <t>イゴ</t>
    </rPh>
    <rPh sb="131" eb="132">
      <t>フン</t>
    </rPh>
    <rPh sb="133" eb="135">
      <t>クブン</t>
    </rPh>
    <rPh sb="137" eb="139">
      <t>ケイサン</t>
    </rPh>
    <phoneticPr fontId="2"/>
  </si>
  <si>
    <t>　概算払に係る旅費の支給を受けた旅行者は，やむを得ない事情のため旅行命令権者の承認を得た場合を除くほか，当該旅行を完了した後1週間以内の精算をしなければならない。</t>
    <rPh sb="1" eb="3">
      <t>ガイサン</t>
    </rPh>
    <rPh sb="3" eb="4">
      <t>バラ</t>
    </rPh>
    <rPh sb="5" eb="6">
      <t>カカ</t>
    </rPh>
    <rPh sb="7" eb="9">
      <t>リョヒ</t>
    </rPh>
    <rPh sb="10" eb="12">
      <t>シキュウ</t>
    </rPh>
    <rPh sb="13" eb="14">
      <t>ウ</t>
    </rPh>
    <rPh sb="16" eb="19">
      <t>リョコウシャ</t>
    </rPh>
    <rPh sb="24" eb="25">
      <t>エ</t>
    </rPh>
    <rPh sb="27" eb="29">
      <t>ジジョウ</t>
    </rPh>
    <rPh sb="32" eb="34">
      <t>リョコウ</t>
    </rPh>
    <rPh sb="34" eb="37">
      <t>メイレイケン</t>
    </rPh>
    <rPh sb="37" eb="38">
      <t>シャ</t>
    </rPh>
    <rPh sb="39" eb="41">
      <t>ショウニン</t>
    </rPh>
    <rPh sb="42" eb="43">
      <t>エ</t>
    </rPh>
    <rPh sb="44" eb="46">
      <t>バアイ</t>
    </rPh>
    <rPh sb="47" eb="48">
      <t>ノゾ</t>
    </rPh>
    <rPh sb="52" eb="54">
      <t>トウガイ</t>
    </rPh>
    <rPh sb="54" eb="56">
      <t>リョコウ</t>
    </rPh>
    <rPh sb="57" eb="59">
      <t>カンリョウ</t>
    </rPh>
    <rPh sb="61" eb="62">
      <t>アト</t>
    </rPh>
    <rPh sb="63" eb="65">
      <t>シュウカン</t>
    </rPh>
    <rPh sb="65" eb="67">
      <t>イナイ</t>
    </rPh>
    <rPh sb="68" eb="70">
      <t>セイサン</t>
    </rPh>
    <phoneticPr fontId="2"/>
  </si>
  <si>
    <t>　支出命令者は，前項の規定による精算の結果過払金があった場合には，所定の期間内に，当該過払金を返納させなければならない。</t>
    <rPh sb="1" eb="3">
      <t>シシュツ</t>
    </rPh>
    <rPh sb="3" eb="6">
      <t>メイレイシャ</t>
    </rPh>
    <rPh sb="8" eb="10">
      <t>ゼンコウ</t>
    </rPh>
    <rPh sb="11" eb="13">
      <t>キテイ</t>
    </rPh>
    <rPh sb="16" eb="18">
      <t>セイサン</t>
    </rPh>
    <rPh sb="19" eb="21">
      <t>ケッカ</t>
    </rPh>
    <rPh sb="21" eb="23">
      <t>カバラ</t>
    </rPh>
    <rPh sb="23" eb="24">
      <t>キン</t>
    </rPh>
    <rPh sb="28" eb="30">
      <t>バアイ</t>
    </rPh>
    <rPh sb="33" eb="35">
      <t>ショテイ</t>
    </rPh>
    <rPh sb="36" eb="39">
      <t>キカンナイ</t>
    </rPh>
    <rPh sb="41" eb="43">
      <t>トウガイ</t>
    </rPh>
    <rPh sb="43" eb="45">
      <t>カバラ</t>
    </rPh>
    <rPh sb="45" eb="46">
      <t>キン</t>
    </rPh>
    <rPh sb="47" eb="49">
      <t>ヘンノウ</t>
    </rPh>
    <phoneticPr fontId="2"/>
  </si>
  <si>
    <t>(鉄道賃）</t>
    <rPh sb="1" eb="3">
      <t>テツドウ</t>
    </rPh>
    <rPh sb="3" eb="4">
      <t>チン</t>
    </rPh>
    <phoneticPr fontId="2"/>
  </si>
  <si>
    <t>第16条</t>
    <rPh sb="0" eb="1">
      <t>ダイ</t>
    </rPh>
    <rPh sb="3" eb="4">
      <t>ジョウ</t>
    </rPh>
    <phoneticPr fontId="2"/>
  </si>
  <si>
    <t>(1)</t>
    <phoneticPr fontId="2"/>
  </si>
  <si>
    <t>その乗車に要する運賃</t>
    <rPh sb="2" eb="4">
      <t>ジョウシャ</t>
    </rPh>
    <rPh sb="5" eb="6">
      <t>ヨウ</t>
    </rPh>
    <rPh sb="8" eb="10">
      <t>ウンチン</t>
    </rPh>
    <phoneticPr fontId="2"/>
  </si>
  <si>
    <t>(2)</t>
    <phoneticPr fontId="2"/>
  </si>
  <si>
    <t>急行料金を徴する列車を運行する線路による旅行の場合には，前号に規定する運賃のほか，急行料金</t>
    <rPh sb="0" eb="2">
      <t>キュウコウ</t>
    </rPh>
    <rPh sb="2" eb="4">
      <t>リョウキン</t>
    </rPh>
    <rPh sb="5" eb="6">
      <t>チョウ</t>
    </rPh>
    <rPh sb="8" eb="10">
      <t>レッシャ</t>
    </rPh>
    <rPh sb="11" eb="13">
      <t>ウンコウ</t>
    </rPh>
    <rPh sb="15" eb="17">
      <t>センロ</t>
    </rPh>
    <rPh sb="20" eb="22">
      <t>リョコウ</t>
    </rPh>
    <rPh sb="23" eb="25">
      <t>バアイ</t>
    </rPh>
    <rPh sb="28" eb="30">
      <t>ゼンゴウ</t>
    </rPh>
    <rPh sb="31" eb="33">
      <t>キテイ</t>
    </rPh>
    <rPh sb="35" eb="37">
      <t>ウンチン</t>
    </rPh>
    <rPh sb="41" eb="43">
      <t>キュウコウ</t>
    </rPh>
    <rPh sb="43" eb="45">
      <t>リョウキン</t>
    </rPh>
    <phoneticPr fontId="2"/>
  </si>
  <si>
    <t>(3)</t>
    <phoneticPr fontId="2"/>
  </si>
  <si>
    <t>座席指定料金を徴する客車を運行する線路による旅行の場合には，第1号に規定する運賃，前号に規定する急行料金のほか，座席指定料金</t>
    <rPh sb="0" eb="2">
      <t>ザセキ</t>
    </rPh>
    <rPh sb="2" eb="4">
      <t>シテイ</t>
    </rPh>
    <rPh sb="4" eb="6">
      <t>リョウキン</t>
    </rPh>
    <rPh sb="7" eb="8">
      <t>チョウ</t>
    </rPh>
    <rPh sb="10" eb="12">
      <t>キャクシャ</t>
    </rPh>
    <rPh sb="13" eb="15">
      <t>ウンコウ</t>
    </rPh>
    <rPh sb="17" eb="19">
      <t>センロ</t>
    </rPh>
    <rPh sb="22" eb="24">
      <t>リョコウ</t>
    </rPh>
    <rPh sb="25" eb="27">
      <t>バアイ</t>
    </rPh>
    <rPh sb="30" eb="31">
      <t>ダイ</t>
    </rPh>
    <rPh sb="32" eb="33">
      <t>ゴウ</t>
    </rPh>
    <rPh sb="34" eb="36">
      <t>キテイ</t>
    </rPh>
    <rPh sb="38" eb="40">
      <t>ウンチン</t>
    </rPh>
    <rPh sb="41" eb="43">
      <t>ゼンゴウ</t>
    </rPh>
    <rPh sb="44" eb="46">
      <t>キテイ</t>
    </rPh>
    <rPh sb="48" eb="50">
      <t>キュウコウ</t>
    </rPh>
    <rPh sb="50" eb="52">
      <t>リョウキン</t>
    </rPh>
    <rPh sb="56" eb="58">
      <t>ザセキ</t>
    </rPh>
    <rPh sb="58" eb="60">
      <t>シテイ</t>
    </rPh>
    <rPh sb="60" eb="62">
      <t>リョウキン</t>
    </rPh>
    <phoneticPr fontId="2"/>
  </si>
  <si>
    <t>　前項第2号に規定する急行料金は，次の各号のいずれかに該当する場合に限り，支給する。</t>
    <rPh sb="1" eb="3">
      <t>ゼンコウ</t>
    </rPh>
    <rPh sb="3" eb="4">
      <t>ダイ</t>
    </rPh>
    <rPh sb="5" eb="6">
      <t>ゴウ</t>
    </rPh>
    <rPh sb="7" eb="9">
      <t>キテイ</t>
    </rPh>
    <rPh sb="11" eb="13">
      <t>キュウコウ</t>
    </rPh>
    <rPh sb="13" eb="15">
      <t>リョウキン</t>
    </rPh>
    <rPh sb="17" eb="18">
      <t>ツギ</t>
    </rPh>
    <rPh sb="19" eb="21">
      <t>カクゴウ</t>
    </rPh>
    <rPh sb="27" eb="29">
      <t>ガイトウ</t>
    </rPh>
    <rPh sb="31" eb="33">
      <t>バアイ</t>
    </rPh>
    <rPh sb="34" eb="35">
      <t>カギ</t>
    </rPh>
    <rPh sb="37" eb="39">
      <t>シキュウ</t>
    </rPh>
    <phoneticPr fontId="2"/>
  </si>
  <si>
    <t>第16条の２　削除</t>
    <rPh sb="0" eb="1">
      <t>ダイ</t>
    </rPh>
    <rPh sb="3" eb="4">
      <t>ジョウ</t>
    </rPh>
    <rPh sb="7" eb="9">
      <t>サクジョ</t>
    </rPh>
    <phoneticPr fontId="2"/>
  </si>
  <si>
    <t>(船賃）</t>
    <rPh sb="1" eb="3">
      <t>フナチン</t>
    </rPh>
    <phoneticPr fontId="2"/>
  </si>
  <si>
    <t>第17条</t>
    <rPh sb="0" eb="1">
      <t>ダイ</t>
    </rPh>
    <rPh sb="3" eb="4">
      <t>ジョウ</t>
    </rPh>
    <phoneticPr fontId="2"/>
  </si>
  <si>
    <t>　県外旅行の船賃の額は，次に規定する旅客運賃（はしけ賃及び桟橋賃を含む.以下この条及び次条において「運賃」という。）及び寝台料金並びに座席指定料金による。</t>
    <rPh sb="1" eb="3">
      <t>ケンガイ</t>
    </rPh>
    <rPh sb="3" eb="5">
      <t>リョコウ</t>
    </rPh>
    <rPh sb="6" eb="8">
      <t>フナチン</t>
    </rPh>
    <rPh sb="9" eb="10">
      <t>ガク</t>
    </rPh>
    <rPh sb="12" eb="13">
      <t>ツギ</t>
    </rPh>
    <rPh sb="14" eb="16">
      <t>キテイ</t>
    </rPh>
    <rPh sb="18" eb="20">
      <t>リョキャク</t>
    </rPh>
    <rPh sb="20" eb="22">
      <t>ウンチン</t>
    </rPh>
    <rPh sb="26" eb="27">
      <t>チン</t>
    </rPh>
    <rPh sb="27" eb="28">
      <t>オヨ</t>
    </rPh>
    <rPh sb="29" eb="31">
      <t>サンバシ</t>
    </rPh>
    <rPh sb="31" eb="32">
      <t>チン</t>
    </rPh>
    <rPh sb="33" eb="34">
      <t>フク</t>
    </rPh>
    <rPh sb="36" eb="38">
      <t>イカ</t>
    </rPh>
    <rPh sb="40" eb="41">
      <t>ジョウ</t>
    </rPh>
    <rPh sb="41" eb="42">
      <t>オヨ</t>
    </rPh>
    <rPh sb="43" eb="45">
      <t>ジジョウ</t>
    </rPh>
    <rPh sb="50" eb="52">
      <t>ウンチン</t>
    </rPh>
    <rPh sb="58" eb="59">
      <t>オヨ</t>
    </rPh>
    <rPh sb="60" eb="62">
      <t>シンダイ</t>
    </rPh>
    <rPh sb="62" eb="64">
      <t>リョウキン</t>
    </rPh>
    <rPh sb="64" eb="65">
      <t>ナラ</t>
    </rPh>
    <rPh sb="67" eb="69">
      <t>ザセキ</t>
    </rPh>
    <rPh sb="69" eb="71">
      <t>シテイ</t>
    </rPh>
    <rPh sb="71" eb="73">
      <t>リョウキン</t>
    </rPh>
    <phoneticPr fontId="2"/>
  </si>
  <si>
    <t>(1)</t>
    <phoneticPr fontId="2"/>
  </si>
  <si>
    <t>運賃の等級を3階級に区分する船舶による旅行の場合には，中級の運賃</t>
    <rPh sb="0" eb="2">
      <t>ウンチン</t>
    </rPh>
    <rPh sb="3" eb="5">
      <t>トウキュウ</t>
    </rPh>
    <rPh sb="7" eb="9">
      <t>カイキュウ</t>
    </rPh>
    <rPh sb="10" eb="12">
      <t>クブン</t>
    </rPh>
    <rPh sb="14" eb="16">
      <t>センパク</t>
    </rPh>
    <rPh sb="19" eb="21">
      <t>リョコウ</t>
    </rPh>
    <rPh sb="22" eb="24">
      <t>バアイ</t>
    </rPh>
    <rPh sb="27" eb="29">
      <t>チュウキュウ</t>
    </rPh>
    <rPh sb="30" eb="32">
      <t>ウンチン</t>
    </rPh>
    <phoneticPr fontId="2"/>
  </si>
  <si>
    <t>運賃の等級を2階級に区分する船舶による旅行の場合には，上級の運賃</t>
    <rPh sb="0" eb="2">
      <t>ウンチン</t>
    </rPh>
    <rPh sb="3" eb="5">
      <t>トウキュウ</t>
    </rPh>
    <rPh sb="7" eb="9">
      <t>カイキュウ</t>
    </rPh>
    <rPh sb="10" eb="12">
      <t>クブン</t>
    </rPh>
    <rPh sb="14" eb="16">
      <t>センパク</t>
    </rPh>
    <rPh sb="19" eb="21">
      <t>リョコウ</t>
    </rPh>
    <rPh sb="22" eb="24">
      <t>バアイ</t>
    </rPh>
    <rPh sb="27" eb="29">
      <t>ジョウキュウ</t>
    </rPh>
    <rPh sb="30" eb="32">
      <t>ウンチン</t>
    </rPh>
    <phoneticPr fontId="2"/>
  </si>
  <si>
    <t>運賃の等級を設けない船舶による旅行の場合には，その乗船に要する運賃</t>
    <rPh sb="0" eb="2">
      <t>ウンチン</t>
    </rPh>
    <rPh sb="3" eb="5">
      <t>トウキュウ</t>
    </rPh>
    <rPh sb="6" eb="7">
      <t>モウ</t>
    </rPh>
    <rPh sb="10" eb="12">
      <t>センパク</t>
    </rPh>
    <rPh sb="15" eb="17">
      <t>リョコウ</t>
    </rPh>
    <rPh sb="18" eb="20">
      <t>バアイ</t>
    </rPh>
    <rPh sb="25" eb="27">
      <t>ジョウセン</t>
    </rPh>
    <rPh sb="28" eb="29">
      <t>ヨウ</t>
    </rPh>
    <rPh sb="31" eb="33">
      <t>ウンチン</t>
    </rPh>
    <phoneticPr fontId="2"/>
  </si>
  <si>
    <t>公務上の必要により別に寝台料金を必要とした場合には，前3号に規定する運賃のほか，現に支払った寝台料金</t>
    <rPh sb="0" eb="3">
      <t>コウムジョウ</t>
    </rPh>
    <rPh sb="4" eb="6">
      <t>ヒツヨウ</t>
    </rPh>
    <rPh sb="9" eb="10">
      <t>ベツ</t>
    </rPh>
    <rPh sb="11" eb="13">
      <t>シンダイ</t>
    </rPh>
    <rPh sb="13" eb="15">
      <t>リョウキン</t>
    </rPh>
    <rPh sb="16" eb="18">
      <t>ヒツヨウ</t>
    </rPh>
    <rPh sb="21" eb="23">
      <t>バアイ</t>
    </rPh>
    <rPh sb="26" eb="27">
      <t>マエ</t>
    </rPh>
    <rPh sb="28" eb="29">
      <t>ゴウ</t>
    </rPh>
    <rPh sb="30" eb="32">
      <t>キテイ</t>
    </rPh>
    <rPh sb="34" eb="36">
      <t>ウンチン</t>
    </rPh>
    <rPh sb="40" eb="41">
      <t>ゲン</t>
    </rPh>
    <rPh sb="42" eb="44">
      <t>シハラ</t>
    </rPh>
    <rPh sb="46" eb="48">
      <t>シンダイ</t>
    </rPh>
    <rPh sb="48" eb="50">
      <t>リョウキン</t>
    </rPh>
    <phoneticPr fontId="2"/>
  </si>
  <si>
    <t>座席指定料金を徴する船舶を運航する航路による旅行の場合には，前各号に規定する運賃及び料金のほか，座席指定料金</t>
    <rPh sb="0" eb="2">
      <t>ザセキ</t>
    </rPh>
    <rPh sb="2" eb="4">
      <t>シテイ</t>
    </rPh>
    <rPh sb="4" eb="6">
      <t>リョウキン</t>
    </rPh>
    <rPh sb="7" eb="8">
      <t>チョウ</t>
    </rPh>
    <rPh sb="10" eb="12">
      <t>センパク</t>
    </rPh>
    <rPh sb="13" eb="15">
      <t>ウンコウ</t>
    </rPh>
    <rPh sb="17" eb="19">
      <t>コウロ</t>
    </rPh>
    <rPh sb="22" eb="24">
      <t>リョコウ</t>
    </rPh>
    <rPh sb="25" eb="27">
      <t>バアイ</t>
    </rPh>
    <rPh sb="30" eb="31">
      <t>ゼン</t>
    </rPh>
    <rPh sb="31" eb="33">
      <t>カクゴウ</t>
    </rPh>
    <rPh sb="34" eb="36">
      <t>キテイ</t>
    </rPh>
    <rPh sb="38" eb="40">
      <t>ウンチン</t>
    </rPh>
    <rPh sb="40" eb="41">
      <t>オヨ</t>
    </rPh>
    <rPh sb="42" eb="44">
      <t>リョウキン</t>
    </rPh>
    <rPh sb="48" eb="50">
      <t>ザセキ</t>
    </rPh>
    <rPh sb="50" eb="52">
      <t>シテイ</t>
    </rPh>
    <rPh sb="52" eb="54">
      <t>リョウキン</t>
    </rPh>
    <phoneticPr fontId="2"/>
  </si>
  <si>
    <t>第17条の２</t>
    <rPh sb="0" eb="1">
      <t>ダイ</t>
    </rPh>
    <rPh sb="3" eb="4">
      <t>ジョウ</t>
    </rPh>
    <phoneticPr fontId="2"/>
  </si>
  <si>
    <t>県内旅行の船舶の運賃の額は，次に規定する運賃及び寝台料金による。</t>
    <rPh sb="0" eb="2">
      <t>ケンナイ</t>
    </rPh>
    <rPh sb="2" eb="4">
      <t>リョコウ</t>
    </rPh>
    <rPh sb="5" eb="7">
      <t>センパク</t>
    </rPh>
    <rPh sb="8" eb="10">
      <t>ウンチン</t>
    </rPh>
    <rPh sb="11" eb="12">
      <t>ガク</t>
    </rPh>
    <rPh sb="14" eb="15">
      <t>ツギ</t>
    </rPh>
    <rPh sb="16" eb="18">
      <t>キテイ</t>
    </rPh>
    <rPh sb="20" eb="22">
      <t>ウンチン</t>
    </rPh>
    <rPh sb="22" eb="23">
      <t>オヨ</t>
    </rPh>
    <rPh sb="24" eb="26">
      <t>シンダイ</t>
    </rPh>
    <rPh sb="26" eb="28">
      <t>リョウキン</t>
    </rPh>
    <phoneticPr fontId="2"/>
  </si>
  <si>
    <t>鹿児島港内の航路の船賃は，その乗船に要する運賃</t>
    <rPh sb="0" eb="4">
      <t>カゴシマコウ</t>
    </rPh>
    <rPh sb="4" eb="5">
      <t>ナイ</t>
    </rPh>
    <rPh sb="6" eb="8">
      <t>コウロ</t>
    </rPh>
    <rPh sb="9" eb="11">
      <t>フナチン</t>
    </rPh>
    <rPh sb="15" eb="17">
      <t>ジョウセン</t>
    </rPh>
    <rPh sb="18" eb="19">
      <t>ヨウ</t>
    </rPh>
    <rPh sb="21" eb="23">
      <t>ウンチン</t>
    </rPh>
    <phoneticPr fontId="2"/>
  </si>
  <si>
    <t>(2)</t>
    <phoneticPr fontId="2"/>
  </si>
  <si>
    <t>前号に掲げる航路以外の航路の船賃は，上級の運賃。但し，上級の運賃を更に2以上に区分する船舶による旅行の場合には，その最下級の運賃</t>
    <rPh sb="0" eb="2">
      <t>ゼンゴウ</t>
    </rPh>
    <rPh sb="3" eb="4">
      <t>カカ</t>
    </rPh>
    <rPh sb="6" eb="8">
      <t>コウロ</t>
    </rPh>
    <rPh sb="8" eb="10">
      <t>イガイ</t>
    </rPh>
    <rPh sb="11" eb="13">
      <t>コウロ</t>
    </rPh>
    <rPh sb="14" eb="16">
      <t>フナチン</t>
    </rPh>
    <rPh sb="18" eb="20">
      <t>ジョウキュウ</t>
    </rPh>
    <rPh sb="21" eb="23">
      <t>ウンチン</t>
    </rPh>
    <rPh sb="24" eb="25">
      <t>タダ</t>
    </rPh>
    <rPh sb="27" eb="29">
      <t>ジョウキュウ</t>
    </rPh>
    <rPh sb="30" eb="32">
      <t>ウンチン</t>
    </rPh>
    <rPh sb="33" eb="34">
      <t>サラ</t>
    </rPh>
    <rPh sb="36" eb="38">
      <t>イジョウ</t>
    </rPh>
    <rPh sb="39" eb="41">
      <t>クブン</t>
    </rPh>
    <rPh sb="43" eb="45">
      <t>センパク</t>
    </rPh>
    <rPh sb="48" eb="50">
      <t>リョコウ</t>
    </rPh>
    <rPh sb="51" eb="53">
      <t>バアイ</t>
    </rPh>
    <rPh sb="58" eb="61">
      <t>サイカキュウ</t>
    </rPh>
    <rPh sb="62" eb="64">
      <t>ウンチン</t>
    </rPh>
    <phoneticPr fontId="2"/>
  </si>
  <si>
    <t>(3)</t>
    <phoneticPr fontId="2"/>
  </si>
  <si>
    <t>(車賃）</t>
    <rPh sb="1" eb="2">
      <t>シャ</t>
    </rPh>
    <rPh sb="2" eb="3">
      <t>チン</t>
    </rPh>
    <phoneticPr fontId="2"/>
  </si>
  <si>
    <t>第19条</t>
    <rPh sb="0" eb="1">
      <t>ダイ</t>
    </rPh>
    <rPh sb="3" eb="4">
      <t>ジョウ</t>
    </rPh>
    <phoneticPr fontId="2"/>
  </si>
  <si>
    <t>(旅行諸雑費）</t>
    <rPh sb="1" eb="3">
      <t>リョコウ</t>
    </rPh>
    <rPh sb="3" eb="6">
      <t>ショザッピ</t>
    </rPh>
    <phoneticPr fontId="2"/>
  </si>
  <si>
    <t>第20条</t>
    <rPh sb="0" eb="1">
      <t>ダイ</t>
    </rPh>
    <rPh sb="3" eb="4">
      <t>ジョウ</t>
    </rPh>
    <phoneticPr fontId="2"/>
  </si>
  <si>
    <t>　旅行諸雑費の額は，次の各号に掲げる区分に応じ，当該各号に定める額とする。</t>
    <rPh sb="1" eb="3">
      <t>リョコウ</t>
    </rPh>
    <rPh sb="3" eb="6">
      <t>ショザッピ</t>
    </rPh>
    <rPh sb="7" eb="8">
      <t>ガク</t>
    </rPh>
    <rPh sb="10" eb="11">
      <t>ツギ</t>
    </rPh>
    <rPh sb="12" eb="14">
      <t>カクゴウ</t>
    </rPh>
    <rPh sb="15" eb="16">
      <t>カカ</t>
    </rPh>
    <rPh sb="18" eb="20">
      <t>クブン</t>
    </rPh>
    <rPh sb="21" eb="22">
      <t>オウ</t>
    </rPh>
    <rPh sb="24" eb="26">
      <t>トウガイ</t>
    </rPh>
    <rPh sb="26" eb="28">
      <t>カクゴウ</t>
    </rPh>
    <rPh sb="29" eb="30">
      <t>サダ</t>
    </rPh>
    <rPh sb="32" eb="33">
      <t>ガク</t>
    </rPh>
    <phoneticPr fontId="2"/>
  </si>
  <si>
    <t>　旅行者が公務上の必要又は天災その他やむを得ない事情により旅行中に規則で定める種類の経費を負担した場合は，前項の規定にかかわらず，規則で定める旅行諸雑費として支給する。</t>
    <rPh sb="1" eb="4">
      <t>リョコウシャ</t>
    </rPh>
    <rPh sb="5" eb="8">
      <t>コウムジョウ</t>
    </rPh>
    <rPh sb="9" eb="11">
      <t>ヒツヨウ</t>
    </rPh>
    <rPh sb="11" eb="12">
      <t>マタ</t>
    </rPh>
    <rPh sb="13" eb="15">
      <t>テンサイ</t>
    </rPh>
    <rPh sb="17" eb="18">
      <t>タ</t>
    </rPh>
    <rPh sb="21" eb="22">
      <t>エ</t>
    </rPh>
    <rPh sb="24" eb="26">
      <t>ジジョウ</t>
    </rPh>
    <rPh sb="29" eb="32">
      <t>リョコウチュウ</t>
    </rPh>
    <rPh sb="33" eb="35">
      <t>キソク</t>
    </rPh>
    <rPh sb="36" eb="37">
      <t>サダ</t>
    </rPh>
    <rPh sb="39" eb="41">
      <t>シュルイ</t>
    </rPh>
    <rPh sb="42" eb="44">
      <t>ケイヒ</t>
    </rPh>
    <rPh sb="45" eb="47">
      <t>フタン</t>
    </rPh>
    <rPh sb="49" eb="51">
      <t>バアイ</t>
    </rPh>
    <rPh sb="53" eb="55">
      <t>ゼンコウ</t>
    </rPh>
    <rPh sb="56" eb="58">
      <t>キテイ</t>
    </rPh>
    <rPh sb="65" eb="67">
      <t>キソク</t>
    </rPh>
    <rPh sb="68" eb="69">
      <t>サダ</t>
    </rPh>
    <rPh sb="71" eb="73">
      <t>リョコウ</t>
    </rPh>
    <rPh sb="73" eb="74">
      <t>ショ</t>
    </rPh>
    <rPh sb="74" eb="76">
      <t>ザッピ</t>
    </rPh>
    <rPh sb="79" eb="81">
      <t>シキュウ</t>
    </rPh>
    <phoneticPr fontId="2"/>
  </si>
  <si>
    <t>(着後手当）</t>
    <rPh sb="1" eb="3">
      <t>チャクゴ</t>
    </rPh>
    <rPh sb="3" eb="5">
      <t>テアテ</t>
    </rPh>
    <phoneticPr fontId="2"/>
  </si>
  <si>
    <t>第24条</t>
    <rPh sb="0" eb="1">
      <t>ダイ</t>
    </rPh>
    <rPh sb="3" eb="4">
      <t>ジョウ</t>
    </rPh>
    <phoneticPr fontId="2"/>
  </si>
  <si>
    <t>(扶養親族移転料）</t>
    <rPh sb="1" eb="3">
      <t>フヨウ</t>
    </rPh>
    <rPh sb="3" eb="5">
      <t>シンゾク</t>
    </rPh>
    <rPh sb="5" eb="8">
      <t>イテンリョウ</t>
    </rPh>
    <phoneticPr fontId="2"/>
  </si>
  <si>
    <t>第25条</t>
    <rPh sb="0" eb="1">
      <t>ダイ</t>
    </rPh>
    <rPh sb="3" eb="4">
      <t>ジョウ</t>
    </rPh>
    <phoneticPr fontId="2"/>
  </si>
  <si>
    <t>扶養親族移転料の額は，次に規定する額による。</t>
    <rPh sb="0" eb="2">
      <t>フヨウ</t>
    </rPh>
    <rPh sb="2" eb="4">
      <t>シンゾク</t>
    </rPh>
    <rPh sb="4" eb="7">
      <t>イテンリョウ</t>
    </rPh>
    <rPh sb="8" eb="9">
      <t>ガク</t>
    </rPh>
    <rPh sb="11" eb="12">
      <t>ツギ</t>
    </rPh>
    <rPh sb="13" eb="15">
      <t>キテイ</t>
    </rPh>
    <rPh sb="17" eb="18">
      <t>ガク</t>
    </rPh>
    <phoneticPr fontId="2"/>
  </si>
  <si>
    <t>ア</t>
    <phoneticPr fontId="2"/>
  </si>
  <si>
    <t>イ</t>
    <phoneticPr fontId="2"/>
  </si>
  <si>
    <t>ウ</t>
    <phoneticPr fontId="2"/>
  </si>
  <si>
    <r>
      <t>　第1号アからウまでの規定により旅行諸雑費，宿泊料，食卓料及び着後手当の額を計算する場合において，当該旅費の額に</t>
    </r>
    <r>
      <rPr>
        <sz val="10"/>
        <color rgb="FFFF0000"/>
        <rFont val="ＭＳ 明朝"/>
        <family val="1"/>
        <charset val="128"/>
      </rPr>
      <t>1円未満</t>
    </r>
    <r>
      <rPr>
        <sz val="10"/>
        <rFont val="ＭＳ 明朝"/>
        <family val="2"/>
        <charset val="128"/>
      </rPr>
      <t>の端数を生じたときは，これを</t>
    </r>
    <r>
      <rPr>
        <sz val="10"/>
        <color rgb="FFFF0000"/>
        <rFont val="ＭＳ 明朝"/>
        <family val="1"/>
        <charset val="128"/>
      </rPr>
      <t>切り捨て</t>
    </r>
    <r>
      <rPr>
        <sz val="10"/>
        <rFont val="ＭＳ 明朝"/>
        <family val="2"/>
        <charset val="128"/>
      </rPr>
      <t>るものとする。</t>
    </r>
    <rPh sb="1" eb="2">
      <t>ダイ</t>
    </rPh>
    <rPh sb="3" eb="4">
      <t>ゴウ</t>
    </rPh>
    <rPh sb="11" eb="13">
      <t>キテイ</t>
    </rPh>
    <rPh sb="16" eb="18">
      <t>リョコウ</t>
    </rPh>
    <rPh sb="18" eb="21">
      <t>ショザッピ</t>
    </rPh>
    <rPh sb="22" eb="25">
      <t>シュクハクリョウ</t>
    </rPh>
    <rPh sb="26" eb="28">
      <t>ショクタク</t>
    </rPh>
    <rPh sb="28" eb="29">
      <t>リョウ</t>
    </rPh>
    <rPh sb="29" eb="30">
      <t>オヨ</t>
    </rPh>
    <rPh sb="31" eb="33">
      <t>チャクゴ</t>
    </rPh>
    <rPh sb="33" eb="35">
      <t>テアテ</t>
    </rPh>
    <rPh sb="36" eb="37">
      <t>ガク</t>
    </rPh>
    <rPh sb="38" eb="40">
      <t>ケイサン</t>
    </rPh>
    <rPh sb="42" eb="44">
      <t>バアイ</t>
    </rPh>
    <rPh sb="49" eb="51">
      <t>トウガイ</t>
    </rPh>
    <rPh sb="51" eb="53">
      <t>リョヒ</t>
    </rPh>
    <rPh sb="54" eb="55">
      <t>ガク</t>
    </rPh>
    <rPh sb="57" eb="58">
      <t>エン</t>
    </rPh>
    <rPh sb="58" eb="60">
      <t>ミマン</t>
    </rPh>
    <rPh sb="61" eb="63">
      <t>ハスウ</t>
    </rPh>
    <rPh sb="64" eb="65">
      <t>ショウ</t>
    </rPh>
    <rPh sb="74" eb="75">
      <t>キ</t>
    </rPh>
    <rPh sb="76" eb="77">
      <t>ス</t>
    </rPh>
    <phoneticPr fontId="2"/>
  </si>
  <si>
    <r>
      <rPr>
        <sz val="10"/>
        <color rgb="FFFF0000"/>
        <rFont val="ＭＳ 明朝"/>
        <family val="1"/>
        <charset val="128"/>
      </rPr>
      <t>12歳未満6歳</t>
    </r>
    <r>
      <rPr>
        <sz val="10"/>
        <rFont val="ＭＳ 明朝"/>
        <family val="2"/>
        <charset val="128"/>
      </rPr>
      <t>以上の者については，アに規定する額の2分の１に相当する額</t>
    </r>
    <rPh sb="2" eb="3">
      <t>サイ</t>
    </rPh>
    <rPh sb="3" eb="5">
      <t>ミマン</t>
    </rPh>
    <rPh sb="6" eb="7">
      <t>サイ</t>
    </rPh>
    <rPh sb="7" eb="9">
      <t>イジョウ</t>
    </rPh>
    <rPh sb="10" eb="11">
      <t>モノ</t>
    </rPh>
    <rPh sb="19" eb="21">
      <t>キテイ</t>
    </rPh>
    <rPh sb="23" eb="24">
      <t>ガク</t>
    </rPh>
    <rPh sb="26" eb="27">
      <t>フン</t>
    </rPh>
    <rPh sb="30" eb="32">
      <t>ソウトウ</t>
    </rPh>
    <rPh sb="34" eb="35">
      <t>ガク</t>
    </rPh>
    <phoneticPr fontId="2"/>
  </si>
  <si>
    <r>
      <rPr>
        <sz val="10"/>
        <color rgb="FFFF0000"/>
        <rFont val="ＭＳ 明朝"/>
        <family val="1"/>
        <charset val="128"/>
      </rPr>
      <t>12歳</t>
    </r>
    <r>
      <rPr>
        <sz val="10"/>
        <rFont val="ＭＳ 明朝"/>
        <family val="2"/>
        <charset val="128"/>
      </rPr>
      <t>以上の者については，その移転の際における職員相当の鉄道賃，船賃，航空賃及び車賃の全額並びに旅行諸雑費，宿泊料，食卓料及び着後手当の3分の２に相当する額</t>
    </r>
    <rPh sb="2" eb="3">
      <t>サイ</t>
    </rPh>
    <rPh sb="3" eb="5">
      <t>イジョウ</t>
    </rPh>
    <rPh sb="6" eb="7">
      <t>モノ</t>
    </rPh>
    <rPh sb="15" eb="17">
      <t>イテン</t>
    </rPh>
    <rPh sb="18" eb="19">
      <t>サイ</t>
    </rPh>
    <rPh sb="23" eb="25">
      <t>ショクイン</t>
    </rPh>
    <rPh sb="25" eb="27">
      <t>ソウトウ</t>
    </rPh>
    <rPh sb="28" eb="30">
      <t>テツドウ</t>
    </rPh>
    <rPh sb="30" eb="31">
      <t>チン</t>
    </rPh>
    <rPh sb="32" eb="34">
      <t>フナチン</t>
    </rPh>
    <rPh sb="35" eb="37">
      <t>コウクウ</t>
    </rPh>
    <rPh sb="37" eb="38">
      <t>チン</t>
    </rPh>
    <rPh sb="38" eb="39">
      <t>オヨ</t>
    </rPh>
    <rPh sb="40" eb="41">
      <t>シャ</t>
    </rPh>
    <rPh sb="41" eb="42">
      <t>チン</t>
    </rPh>
    <rPh sb="43" eb="45">
      <t>ゼンガク</t>
    </rPh>
    <rPh sb="45" eb="46">
      <t>ナラ</t>
    </rPh>
    <rPh sb="48" eb="50">
      <t>リョコウ</t>
    </rPh>
    <rPh sb="50" eb="53">
      <t>ショザッピ</t>
    </rPh>
    <rPh sb="54" eb="57">
      <t>シュクハクリョウ</t>
    </rPh>
    <rPh sb="58" eb="60">
      <t>ショクタク</t>
    </rPh>
    <rPh sb="60" eb="61">
      <t>リョウ</t>
    </rPh>
    <rPh sb="61" eb="62">
      <t>オヨ</t>
    </rPh>
    <rPh sb="63" eb="65">
      <t>チャクゴ</t>
    </rPh>
    <rPh sb="65" eb="67">
      <t>テアテ</t>
    </rPh>
    <rPh sb="69" eb="70">
      <t>フン</t>
    </rPh>
    <rPh sb="73" eb="75">
      <t>ソウトウ</t>
    </rPh>
    <rPh sb="77" eb="78">
      <t>ガク</t>
    </rPh>
    <phoneticPr fontId="2"/>
  </si>
  <si>
    <r>
      <t>　赴任の際扶養親族を旧在勤地から新在勤地まで随伴する場合には，赴任を命ぜられた日における扶養親族1人ごとに，その移転の際における</t>
    </r>
    <r>
      <rPr>
        <sz val="10"/>
        <color rgb="FFFF0000"/>
        <rFont val="ＭＳ 明朝"/>
        <family val="1"/>
        <charset val="128"/>
      </rPr>
      <t>年齢</t>
    </r>
    <r>
      <rPr>
        <sz val="10"/>
        <rFont val="ＭＳ 明朝"/>
        <family val="2"/>
        <charset val="128"/>
      </rPr>
      <t>に従い次に規定する額の合計額</t>
    </r>
    <rPh sb="1" eb="3">
      <t>フニン</t>
    </rPh>
    <rPh sb="4" eb="5">
      <t>サイ</t>
    </rPh>
    <rPh sb="5" eb="7">
      <t>フヨウ</t>
    </rPh>
    <rPh sb="7" eb="9">
      <t>シンゾク</t>
    </rPh>
    <rPh sb="10" eb="11">
      <t>キュウ</t>
    </rPh>
    <rPh sb="11" eb="14">
      <t>ザイキンチ</t>
    </rPh>
    <rPh sb="16" eb="17">
      <t>シン</t>
    </rPh>
    <rPh sb="17" eb="20">
      <t>ザイキンチ</t>
    </rPh>
    <rPh sb="22" eb="24">
      <t>ズイハン</t>
    </rPh>
    <rPh sb="26" eb="28">
      <t>バアイ</t>
    </rPh>
    <rPh sb="31" eb="33">
      <t>フニン</t>
    </rPh>
    <rPh sb="34" eb="35">
      <t>メイ</t>
    </rPh>
    <rPh sb="39" eb="40">
      <t>ニチ</t>
    </rPh>
    <rPh sb="44" eb="46">
      <t>フヨウ</t>
    </rPh>
    <rPh sb="46" eb="48">
      <t>シンゾク</t>
    </rPh>
    <rPh sb="49" eb="50">
      <t>ニン</t>
    </rPh>
    <rPh sb="56" eb="58">
      <t>イテン</t>
    </rPh>
    <rPh sb="59" eb="60">
      <t>サイ</t>
    </rPh>
    <rPh sb="64" eb="66">
      <t>ネンレイ</t>
    </rPh>
    <rPh sb="67" eb="68">
      <t>シタガ</t>
    </rPh>
    <rPh sb="69" eb="70">
      <t>ツギ</t>
    </rPh>
    <rPh sb="71" eb="73">
      <t>キテイ</t>
    </rPh>
    <rPh sb="75" eb="76">
      <t>ガク</t>
    </rPh>
    <rPh sb="77" eb="80">
      <t>ゴウケイガク</t>
    </rPh>
    <phoneticPr fontId="2"/>
  </si>
  <si>
    <r>
      <rPr>
        <sz val="10"/>
        <color rgb="FFFF0000"/>
        <rFont val="ＭＳ 明朝"/>
        <family val="1"/>
        <charset val="128"/>
      </rPr>
      <t>6歳未満</t>
    </r>
    <r>
      <rPr>
        <sz val="10"/>
        <rFont val="ＭＳ 明朝"/>
        <family val="2"/>
        <charset val="128"/>
      </rPr>
      <t>の者については，その移転の際における職員相当の旅行諸雑費，宿泊料，食卓料及び着後手当の3分の1に相当する額。ただし，</t>
    </r>
    <r>
      <rPr>
        <sz val="10"/>
        <color rgb="FFFF0000"/>
        <rFont val="ＭＳ 明朝"/>
        <family val="1"/>
        <charset val="128"/>
      </rPr>
      <t>6歳</t>
    </r>
    <r>
      <rPr>
        <sz val="10"/>
        <rFont val="ＭＳ 明朝"/>
        <family val="2"/>
        <charset val="128"/>
      </rPr>
      <t>未満の者を</t>
    </r>
    <r>
      <rPr>
        <sz val="10"/>
        <color rgb="FFFF0000"/>
        <rFont val="ＭＳ 明朝"/>
        <family val="1"/>
        <charset val="128"/>
      </rPr>
      <t>3人</t>
    </r>
    <r>
      <rPr>
        <sz val="10"/>
        <rFont val="ＭＳ 明朝"/>
        <family val="2"/>
        <charset val="128"/>
      </rPr>
      <t>以上随伴するときは，2人を超える者ごとにその移転の際における職員相当の鉄道賃及び船賃の2分の1に相当する金額を加算する。</t>
    </r>
    <rPh sb="1" eb="2">
      <t>サイ</t>
    </rPh>
    <rPh sb="2" eb="4">
      <t>ミマン</t>
    </rPh>
    <rPh sb="5" eb="6">
      <t>モノ</t>
    </rPh>
    <rPh sb="14" eb="16">
      <t>イテン</t>
    </rPh>
    <rPh sb="17" eb="18">
      <t>サイ</t>
    </rPh>
    <rPh sb="22" eb="24">
      <t>ショクイン</t>
    </rPh>
    <rPh sb="24" eb="26">
      <t>ソウトウ</t>
    </rPh>
    <rPh sb="27" eb="29">
      <t>リョコウ</t>
    </rPh>
    <rPh sb="29" eb="32">
      <t>ショザッピ</t>
    </rPh>
    <rPh sb="33" eb="36">
      <t>シュクハクリョウ</t>
    </rPh>
    <rPh sb="37" eb="39">
      <t>ショクタク</t>
    </rPh>
    <rPh sb="39" eb="40">
      <t>リョウ</t>
    </rPh>
    <rPh sb="40" eb="41">
      <t>オヨ</t>
    </rPh>
    <rPh sb="42" eb="44">
      <t>チャクゴ</t>
    </rPh>
    <rPh sb="44" eb="46">
      <t>テアテ</t>
    </rPh>
    <rPh sb="48" eb="49">
      <t>フン</t>
    </rPh>
    <rPh sb="52" eb="54">
      <t>ソウトウ</t>
    </rPh>
    <rPh sb="56" eb="57">
      <t>ガク</t>
    </rPh>
    <rPh sb="63" eb="64">
      <t>サイ</t>
    </rPh>
    <rPh sb="64" eb="66">
      <t>ミマン</t>
    </rPh>
    <rPh sb="67" eb="68">
      <t>モノ</t>
    </rPh>
    <rPh sb="70" eb="71">
      <t>ニン</t>
    </rPh>
    <rPh sb="71" eb="73">
      <t>イジョウ</t>
    </rPh>
    <rPh sb="73" eb="75">
      <t>ズイハン</t>
    </rPh>
    <rPh sb="82" eb="83">
      <t>ニン</t>
    </rPh>
    <rPh sb="84" eb="85">
      <t>コ</t>
    </rPh>
    <rPh sb="87" eb="88">
      <t>モノ</t>
    </rPh>
    <rPh sb="93" eb="95">
      <t>イテン</t>
    </rPh>
    <rPh sb="96" eb="97">
      <t>サイ</t>
    </rPh>
    <rPh sb="101" eb="103">
      <t>ショクイン</t>
    </rPh>
    <rPh sb="103" eb="105">
      <t>ソウトウ</t>
    </rPh>
    <rPh sb="106" eb="108">
      <t>テツドウ</t>
    </rPh>
    <rPh sb="108" eb="109">
      <t>チン</t>
    </rPh>
    <rPh sb="109" eb="110">
      <t>オヨ</t>
    </rPh>
    <rPh sb="111" eb="113">
      <t>フナチン</t>
    </rPh>
    <rPh sb="115" eb="116">
      <t>フン</t>
    </rPh>
    <rPh sb="119" eb="121">
      <t>ソウトウ</t>
    </rPh>
    <rPh sb="123" eb="125">
      <t>キンガク</t>
    </rPh>
    <rPh sb="126" eb="128">
      <t>カサン</t>
    </rPh>
    <phoneticPr fontId="2"/>
  </si>
  <si>
    <r>
      <t>　職員が赴任を命ぜられた日において</t>
    </r>
    <r>
      <rPr>
        <sz val="10"/>
        <color rgb="FFFF0000"/>
        <rFont val="ＭＳ 明朝"/>
        <family val="1"/>
        <charset val="128"/>
      </rPr>
      <t>胎児</t>
    </r>
    <r>
      <rPr>
        <sz val="10"/>
        <rFont val="ＭＳ 明朝"/>
        <family val="2"/>
        <charset val="128"/>
      </rPr>
      <t>であった子を，その赴任の後移転する場合においては，扶養親族移転料の額の計算については，その子を赴任を</t>
    </r>
    <r>
      <rPr>
        <sz val="10"/>
        <color rgb="FFFF0000"/>
        <rFont val="ＭＳ 明朝"/>
        <family val="1"/>
        <charset val="128"/>
      </rPr>
      <t>命ぜられた日</t>
    </r>
    <r>
      <rPr>
        <sz val="10"/>
        <rFont val="ＭＳ 明朝"/>
        <family val="2"/>
        <charset val="128"/>
      </rPr>
      <t>における扶養親族とみなして前項の規定を適用する。</t>
    </r>
    <rPh sb="1" eb="3">
      <t>ショクイン</t>
    </rPh>
    <rPh sb="4" eb="6">
      <t>フニン</t>
    </rPh>
    <rPh sb="7" eb="8">
      <t>メイ</t>
    </rPh>
    <rPh sb="12" eb="13">
      <t>ニチ</t>
    </rPh>
    <rPh sb="17" eb="19">
      <t>タイジ</t>
    </rPh>
    <rPh sb="23" eb="24">
      <t>コ</t>
    </rPh>
    <rPh sb="28" eb="30">
      <t>フニン</t>
    </rPh>
    <rPh sb="31" eb="32">
      <t>アト</t>
    </rPh>
    <rPh sb="32" eb="34">
      <t>イテン</t>
    </rPh>
    <rPh sb="36" eb="38">
      <t>バアイ</t>
    </rPh>
    <rPh sb="44" eb="46">
      <t>フヨウ</t>
    </rPh>
    <rPh sb="46" eb="48">
      <t>シンゾク</t>
    </rPh>
    <rPh sb="48" eb="51">
      <t>イテンリョウ</t>
    </rPh>
    <rPh sb="52" eb="53">
      <t>ガク</t>
    </rPh>
    <rPh sb="54" eb="56">
      <t>ケイサン</t>
    </rPh>
    <rPh sb="64" eb="65">
      <t>コ</t>
    </rPh>
    <rPh sb="66" eb="68">
      <t>フニン</t>
    </rPh>
    <rPh sb="69" eb="70">
      <t>メイ</t>
    </rPh>
    <rPh sb="74" eb="75">
      <t>ニチ</t>
    </rPh>
    <rPh sb="79" eb="81">
      <t>フヨウ</t>
    </rPh>
    <rPh sb="81" eb="83">
      <t>シンゾク</t>
    </rPh>
    <rPh sb="88" eb="90">
      <t>ゼンコウ</t>
    </rPh>
    <rPh sb="91" eb="93">
      <t>キテイ</t>
    </rPh>
    <rPh sb="94" eb="96">
      <t>テキヨウ</t>
    </rPh>
    <phoneticPr fontId="2"/>
  </si>
  <si>
    <t>(在勤地内旅行の旅費）</t>
    <rPh sb="1" eb="4">
      <t>ザイキンチ</t>
    </rPh>
    <rPh sb="4" eb="5">
      <t>ナイ</t>
    </rPh>
    <rPh sb="5" eb="7">
      <t>リョコウ</t>
    </rPh>
    <rPh sb="8" eb="10">
      <t>リョヒ</t>
    </rPh>
    <phoneticPr fontId="2"/>
  </si>
  <si>
    <t>第26条</t>
    <rPh sb="0" eb="1">
      <t>ダイ</t>
    </rPh>
    <rPh sb="3" eb="4">
      <t>ジョウ</t>
    </rPh>
    <phoneticPr fontId="2"/>
  </si>
  <si>
    <t>　公務上の必要又は天災その他やむを得ない事情により旅行命令権者の承認を受け宿泊する場合　別表第1に規定する宿泊料定額の2分の1に相当する額の宿泊料</t>
    <rPh sb="1" eb="3">
      <t>コウム</t>
    </rPh>
    <rPh sb="3" eb="4">
      <t>ジョウ</t>
    </rPh>
    <rPh sb="5" eb="7">
      <t>ヒツヨウ</t>
    </rPh>
    <rPh sb="7" eb="8">
      <t>マタ</t>
    </rPh>
    <rPh sb="9" eb="11">
      <t>テンサイ</t>
    </rPh>
    <rPh sb="13" eb="14">
      <t>タ</t>
    </rPh>
    <rPh sb="17" eb="18">
      <t>エ</t>
    </rPh>
    <rPh sb="20" eb="22">
      <t>ジジョウ</t>
    </rPh>
    <rPh sb="25" eb="27">
      <t>リョコウ</t>
    </rPh>
    <rPh sb="27" eb="30">
      <t>メイレイケン</t>
    </rPh>
    <rPh sb="30" eb="31">
      <t>シャ</t>
    </rPh>
    <rPh sb="32" eb="34">
      <t>ショウニン</t>
    </rPh>
    <rPh sb="35" eb="36">
      <t>ウ</t>
    </rPh>
    <rPh sb="37" eb="39">
      <t>シュクハク</t>
    </rPh>
    <rPh sb="41" eb="43">
      <t>バアイ</t>
    </rPh>
    <rPh sb="44" eb="46">
      <t>ベッピョウ</t>
    </rPh>
    <rPh sb="46" eb="47">
      <t>ダイ</t>
    </rPh>
    <rPh sb="49" eb="51">
      <t>キテイ</t>
    </rPh>
    <rPh sb="53" eb="56">
      <t>シュクハクリョウ</t>
    </rPh>
    <rPh sb="56" eb="58">
      <t>テイガク</t>
    </rPh>
    <rPh sb="60" eb="61">
      <t>ブン</t>
    </rPh>
    <rPh sb="64" eb="66">
      <t>ソウトウ</t>
    </rPh>
    <rPh sb="68" eb="69">
      <t>ガク</t>
    </rPh>
    <rPh sb="70" eb="73">
      <t>シュクハクリョウ</t>
    </rPh>
    <phoneticPr fontId="2"/>
  </si>
  <si>
    <t>(県外旅行の同一地域内の旅費）</t>
    <rPh sb="1" eb="3">
      <t>ケンガイ</t>
    </rPh>
    <rPh sb="3" eb="5">
      <t>リョコウ</t>
    </rPh>
    <rPh sb="6" eb="8">
      <t>ドウイツ</t>
    </rPh>
    <rPh sb="8" eb="11">
      <t>チイキナイ</t>
    </rPh>
    <rPh sb="12" eb="14">
      <t>リョヒ</t>
    </rPh>
    <phoneticPr fontId="2"/>
  </si>
  <si>
    <t>第27条</t>
    <rPh sb="0" eb="1">
      <t>ダイ</t>
    </rPh>
    <rPh sb="3" eb="4">
      <t>ジョウ</t>
    </rPh>
    <phoneticPr fontId="2"/>
  </si>
  <si>
    <t>(退職者等の旅費）</t>
    <rPh sb="1" eb="4">
      <t>タイショクシャ</t>
    </rPh>
    <rPh sb="4" eb="5">
      <t>トウ</t>
    </rPh>
    <rPh sb="6" eb="8">
      <t>リョヒ</t>
    </rPh>
    <phoneticPr fontId="2"/>
  </si>
  <si>
    <t>第28条</t>
    <rPh sb="0" eb="1">
      <t>ダイ</t>
    </rPh>
    <rPh sb="3" eb="4">
      <t>ジョウ</t>
    </rPh>
    <phoneticPr fontId="2"/>
  </si>
  <si>
    <t>ア</t>
    <phoneticPr fontId="2"/>
  </si>
  <si>
    <t>　退職等となった日にいた地から，退職等の命令の通知を受け，又はその原因となった事実の発生を知った日(以下「退職等を知った日」という。）にいた地までの旅費</t>
    <rPh sb="1" eb="3">
      <t>タイショク</t>
    </rPh>
    <rPh sb="3" eb="4">
      <t>トウ</t>
    </rPh>
    <rPh sb="8" eb="9">
      <t>ニチ</t>
    </rPh>
    <rPh sb="12" eb="13">
      <t>チ</t>
    </rPh>
    <rPh sb="16" eb="18">
      <t>タイショク</t>
    </rPh>
    <rPh sb="18" eb="19">
      <t>トウ</t>
    </rPh>
    <rPh sb="20" eb="22">
      <t>メイレイ</t>
    </rPh>
    <rPh sb="23" eb="25">
      <t>ツウチ</t>
    </rPh>
    <rPh sb="26" eb="27">
      <t>ウ</t>
    </rPh>
    <rPh sb="29" eb="30">
      <t>マタ</t>
    </rPh>
    <rPh sb="33" eb="35">
      <t>ゲンイン</t>
    </rPh>
    <rPh sb="39" eb="41">
      <t>ジジツ</t>
    </rPh>
    <rPh sb="42" eb="44">
      <t>ハッセイ</t>
    </rPh>
    <rPh sb="45" eb="46">
      <t>シ</t>
    </rPh>
    <rPh sb="48" eb="49">
      <t>ニチ</t>
    </rPh>
    <rPh sb="50" eb="52">
      <t>イカ</t>
    </rPh>
    <rPh sb="53" eb="55">
      <t>タイショク</t>
    </rPh>
    <rPh sb="55" eb="56">
      <t>トウ</t>
    </rPh>
    <rPh sb="57" eb="58">
      <t>シ</t>
    </rPh>
    <rPh sb="60" eb="61">
      <t>ニチ</t>
    </rPh>
    <rPh sb="70" eb="71">
      <t>チ</t>
    </rPh>
    <rPh sb="74" eb="76">
      <t>リョヒ</t>
    </rPh>
    <phoneticPr fontId="2"/>
  </si>
  <si>
    <t>イ</t>
    <phoneticPr fontId="2"/>
  </si>
  <si>
    <t>　退職等を知った日の翌日から3月以内に出発して，当該退職等に伴う旅行をした場合に限り，出張の例に準じて計算した退職等を知った日にいた地から旧在勤地までの旅費</t>
    <rPh sb="1" eb="3">
      <t>タイショク</t>
    </rPh>
    <rPh sb="3" eb="4">
      <t>トウ</t>
    </rPh>
    <rPh sb="5" eb="6">
      <t>シ</t>
    </rPh>
    <rPh sb="8" eb="9">
      <t>ヒ</t>
    </rPh>
    <rPh sb="10" eb="12">
      <t>ヨクジツ</t>
    </rPh>
    <rPh sb="15" eb="16">
      <t>ガツ</t>
    </rPh>
    <rPh sb="16" eb="18">
      <t>イナイ</t>
    </rPh>
    <rPh sb="19" eb="21">
      <t>シュッパツ</t>
    </rPh>
    <rPh sb="24" eb="26">
      <t>トウガイ</t>
    </rPh>
    <rPh sb="26" eb="29">
      <t>タイショクトウ</t>
    </rPh>
    <rPh sb="30" eb="31">
      <t>トモナ</t>
    </rPh>
    <rPh sb="32" eb="34">
      <t>リョコウ</t>
    </rPh>
    <rPh sb="37" eb="39">
      <t>バアイ</t>
    </rPh>
    <rPh sb="40" eb="41">
      <t>カギ</t>
    </rPh>
    <rPh sb="43" eb="45">
      <t>シュッチョウ</t>
    </rPh>
    <rPh sb="46" eb="47">
      <t>レイ</t>
    </rPh>
    <rPh sb="48" eb="49">
      <t>ジュン</t>
    </rPh>
    <rPh sb="51" eb="53">
      <t>ケイサン</t>
    </rPh>
    <rPh sb="55" eb="58">
      <t>タイショクトウ</t>
    </rPh>
    <rPh sb="59" eb="60">
      <t>シ</t>
    </rPh>
    <rPh sb="62" eb="63">
      <t>ヒ</t>
    </rPh>
    <rPh sb="66" eb="67">
      <t>チ</t>
    </rPh>
    <rPh sb="69" eb="70">
      <t>キュウ</t>
    </rPh>
    <rPh sb="70" eb="72">
      <t>ザイキン</t>
    </rPh>
    <rPh sb="72" eb="73">
      <t>チ</t>
    </rPh>
    <rPh sb="76" eb="78">
      <t>リョヒ</t>
    </rPh>
    <phoneticPr fontId="2"/>
  </si>
  <si>
    <t>(遺族の旅費）</t>
    <rPh sb="1" eb="3">
      <t>イゾク</t>
    </rPh>
    <rPh sb="4" eb="6">
      <t>リョヒ</t>
    </rPh>
    <phoneticPr fontId="2"/>
  </si>
  <si>
    <t>第29条</t>
    <rPh sb="0" eb="1">
      <t>ダイ</t>
    </rPh>
    <rPh sb="3" eb="4">
      <t>ジョウ</t>
    </rPh>
    <phoneticPr fontId="2"/>
  </si>
  <si>
    <t>職員が赴任中に死亡した場合には，赴任の例に準じて計算した死亡地から新在勤地までの旅費</t>
    <rPh sb="0" eb="2">
      <t>ショクイン</t>
    </rPh>
    <rPh sb="3" eb="6">
      <t>フニンチュウ</t>
    </rPh>
    <rPh sb="7" eb="9">
      <t>シボウ</t>
    </rPh>
    <rPh sb="11" eb="13">
      <t>バアイ</t>
    </rPh>
    <rPh sb="16" eb="18">
      <t>フニン</t>
    </rPh>
    <rPh sb="19" eb="20">
      <t>レイ</t>
    </rPh>
    <rPh sb="21" eb="22">
      <t>ジュン</t>
    </rPh>
    <rPh sb="24" eb="26">
      <t>ケイサン</t>
    </rPh>
    <rPh sb="28" eb="30">
      <t>シボウ</t>
    </rPh>
    <rPh sb="30" eb="31">
      <t>チ</t>
    </rPh>
    <rPh sb="33" eb="34">
      <t>シン</t>
    </rPh>
    <rPh sb="34" eb="37">
      <t>ザイキンチ</t>
    </rPh>
    <rPh sb="40" eb="42">
      <t>リョヒ</t>
    </rPh>
    <phoneticPr fontId="2"/>
  </si>
  <si>
    <t>附則</t>
    <rPh sb="0" eb="2">
      <t>フソク</t>
    </rPh>
    <phoneticPr fontId="2"/>
  </si>
  <si>
    <r>
      <t>　</t>
    </r>
    <r>
      <rPr>
        <sz val="10"/>
        <color rgb="FFFF0000"/>
        <rFont val="ＭＳ 明朝"/>
        <family val="1"/>
        <charset val="128"/>
      </rPr>
      <t>県外</t>
    </r>
    <r>
      <rPr>
        <sz val="10"/>
        <rFont val="ＭＳ 明朝"/>
        <family val="2"/>
        <charset val="128"/>
      </rPr>
      <t>旅行の場合　1日につき</t>
    </r>
    <r>
      <rPr>
        <sz val="10"/>
        <color rgb="FFFF0000"/>
        <rFont val="ＭＳ 明朝"/>
        <family val="1"/>
        <charset val="128"/>
      </rPr>
      <t>1200</t>
    </r>
    <r>
      <rPr>
        <sz val="10"/>
        <rFont val="ＭＳ 明朝"/>
        <family val="2"/>
        <charset val="128"/>
      </rPr>
      <t>円</t>
    </r>
    <rPh sb="1" eb="3">
      <t>ケンガイ</t>
    </rPh>
    <rPh sb="3" eb="5">
      <t>リョコウ</t>
    </rPh>
    <rPh sb="6" eb="8">
      <t>バアイ</t>
    </rPh>
    <rPh sb="10" eb="11">
      <t>ニチ</t>
    </rPh>
    <rPh sb="18" eb="19">
      <t>エン</t>
    </rPh>
    <phoneticPr fontId="2"/>
  </si>
  <si>
    <t>　在勤地内における旅行については，次の各号のいずれかに該当する場合においては，当該各号に定める額の旅費を支給する。</t>
    <rPh sb="1" eb="4">
      <t>ザイキンチ</t>
    </rPh>
    <rPh sb="4" eb="5">
      <t>ナイ</t>
    </rPh>
    <rPh sb="9" eb="11">
      <t>リョコウ</t>
    </rPh>
    <rPh sb="17" eb="18">
      <t>ツギ</t>
    </rPh>
    <rPh sb="19" eb="21">
      <t>カクゴウ</t>
    </rPh>
    <rPh sb="27" eb="29">
      <t>ガイトウ</t>
    </rPh>
    <rPh sb="31" eb="33">
      <t>バアイ</t>
    </rPh>
    <rPh sb="39" eb="41">
      <t>トウガイ</t>
    </rPh>
    <rPh sb="41" eb="43">
      <t>カクゴウ</t>
    </rPh>
    <rPh sb="44" eb="45">
      <t>サダ</t>
    </rPh>
    <rPh sb="47" eb="48">
      <t>ガク</t>
    </rPh>
    <rPh sb="49" eb="51">
      <t>リョヒ</t>
    </rPh>
    <rPh sb="52" eb="54">
      <t>シキュウ</t>
    </rPh>
    <phoneticPr fontId="2"/>
  </si>
  <si>
    <r>
      <t>職員が</t>
    </r>
    <r>
      <rPr>
        <sz val="10"/>
        <color rgb="FFFF0000"/>
        <rFont val="ＭＳ 明朝"/>
        <family val="1"/>
        <charset val="128"/>
      </rPr>
      <t>出張中</t>
    </r>
    <r>
      <rPr>
        <sz val="10"/>
        <rFont val="ＭＳ 明朝"/>
        <family val="2"/>
        <charset val="128"/>
      </rPr>
      <t>に死亡した場合には，死亡地から旧在勤地までの往復に要する旅費</t>
    </r>
    <rPh sb="0" eb="2">
      <t>ショクイン</t>
    </rPh>
    <rPh sb="3" eb="6">
      <t>シュッチョウチュウ</t>
    </rPh>
    <rPh sb="7" eb="9">
      <t>シボウ</t>
    </rPh>
    <rPh sb="11" eb="13">
      <t>バアイ</t>
    </rPh>
    <rPh sb="16" eb="18">
      <t>シボウ</t>
    </rPh>
    <rPh sb="18" eb="19">
      <t>チ</t>
    </rPh>
    <rPh sb="21" eb="22">
      <t>キュウ</t>
    </rPh>
    <rPh sb="22" eb="25">
      <t>ザイキンチ</t>
    </rPh>
    <rPh sb="28" eb="30">
      <t>オウフク</t>
    </rPh>
    <rPh sb="31" eb="32">
      <t>ヨウ</t>
    </rPh>
    <rPh sb="34" eb="36">
      <t>リョヒ</t>
    </rPh>
    <phoneticPr fontId="2"/>
  </si>
  <si>
    <r>
      <t>職員が</t>
    </r>
    <r>
      <rPr>
        <sz val="10"/>
        <color rgb="FFFF0000"/>
        <rFont val="ＭＳ 明朝"/>
        <family val="1"/>
        <charset val="128"/>
      </rPr>
      <t>出張中</t>
    </r>
    <r>
      <rPr>
        <sz val="10"/>
        <rFont val="ＭＳ 明朝"/>
        <family val="2"/>
        <charset val="128"/>
      </rPr>
      <t>に退職等となった場合には，次に規定する旅費</t>
    </r>
    <rPh sb="0" eb="2">
      <t>ショクイン</t>
    </rPh>
    <rPh sb="3" eb="6">
      <t>シュッチョウチュウ</t>
    </rPh>
    <rPh sb="7" eb="9">
      <t>タイショク</t>
    </rPh>
    <rPh sb="9" eb="10">
      <t>トウ</t>
    </rPh>
    <rPh sb="14" eb="16">
      <t>バアイ</t>
    </rPh>
    <rPh sb="19" eb="20">
      <t>ツギ</t>
    </rPh>
    <rPh sb="21" eb="23">
      <t>キテイ</t>
    </rPh>
    <rPh sb="25" eb="27">
      <t>リョヒ</t>
    </rPh>
    <phoneticPr fontId="2"/>
  </si>
  <si>
    <r>
      <t>　職員が</t>
    </r>
    <r>
      <rPr>
        <sz val="10"/>
        <color rgb="FFFF0000"/>
        <rFont val="ＭＳ 明朝"/>
        <family val="1"/>
        <charset val="128"/>
      </rPr>
      <t>赴任中</t>
    </r>
    <r>
      <rPr>
        <sz val="10"/>
        <rFont val="ＭＳ 明朝"/>
        <family val="2"/>
        <charset val="128"/>
      </rPr>
      <t>に退職等となった場合には，赴任の例に準じ，かつ，新在勤地を旧在勤地とみなして前号の規定に準じて計算した旅費</t>
    </r>
    <rPh sb="1" eb="3">
      <t>ショクイン</t>
    </rPh>
    <rPh sb="4" eb="7">
      <t>フニンチュウ</t>
    </rPh>
    <rPh sb="8" eb="10">
      <t>タイショク</t>
    </rPh>
    <rPh sb="10" eb="11">
      <t>トウ</t>
    </rPh>
    <rPh sb="15" eb="17">
      <t>バアイ</t>
    </rPh>
    <rPh sb="20" eb="22">
      <t>フニン</t>
    </rPh>
    <rPh sb="23" eb="24">
      <t>レイ</t>
    </rPh>
    <rPh sb="25" eb="26">
      <t>ジュン</t>
    </rPh>
    <rPh sb="31" eb="32">
      <t>シン</t>
    </rPh>
    <rPh sb="32" eb="35">
      <t>ザイキンチ</t>
    </rPh>
    <rPh sb="36" eb="37">
      <t>キュウ</t>
    </rPh>
    <rPh sb="37" eb="40">
      <t>ザイキンチ</t>
    </rPh>
    <rPh sb="45" eb="47">
      <t>ゼンゴウ</t>
    </rPh>
    <rPh sb="48" eb="50">
      <t>キテイ</t>
    </rPh>
    <rPh sb="51" eb="52">
      <t>ジュン</t>
    </rPh>
    <rPh sb="54" eb="56">
      <t>ケイサン</t>
    </rPh>
    <rPh sb="58" eb="60">
      <t>リョヒ</t>
    </rPh>
    <phoneticPr fontId="2"/>
  </si>
  <si>
    <t>別表第1　　(第21条，第22条，第26条関係）</t>
    <rPh sb="0" eb="2">
      <t>ベッピョウ</t>
    </rPh>
    <rPh sb="2" eb="3">
      <t>ダイ</t>
    </rPh>
    <rPh sb="7" eb="8">
      <t>ダイ</t>
    </rPh>
    <rPh sb="10" eb="11">
      <t>ジョウ</t>
    </rPh>
    <rPh sb="12" eb="13">
      <t>ダイ</t>
    </rPh>
    <rPh sb="15" eb="16">
      <t>ジョウ</t>
    </rPh>
    <rPh sb="17" eb="18">
      <t>ダイ</t>
    </rPh>
    <rPh sb="20" eb="21">
      <t>ジョウ</t>
    </rPh>
    <rPh sb="21" eb="23">
      <t>カンケイ</t>
    </rPh>
    <phoneticPr fontId="2"/>
  </si>
  <si>
    <t>宿泊料及び食卓料</t>
    <rPh sb="0" eb="3">
      <t>シュクハクリョウ</t>
    </rPh>
    <rPh sb="3" eb="4">
      <t>オヨ</t>
    </rPh>
    <rPh sb="5" eb="7">
      <t>ショクタク</t>
    </rPh>
    <rPh sb="7" eb="8">
      <t>リョウ</t>
    </rPh>
    <phoneticPr fontId="2"/>
  </si>
  <si>
    <t>宿泊料(1夜につき）</t>
    <rPh sb="0" eb="3">
      <t>シュクハクリョウ</t>
    </rPh>
    <rPh sb="5" eb="6">
      <t>ヤ</t>
    </rPh>
    <phoneticPr fontId="2"/>
  </si>
  <si>
    <t>甲地方</t>
    <rPh sb="0" eb="1">
      <t>キノエ</t>
    </rPh>
    <rPh sb="1" eb="3">
      <t>チホウ</t>
    </rPh>
    <phoneticPr fontId="2"/>
  </si>
  <si>
    <t>乙地方</t>
    <rPh sb="0" eb="1">
      <t>オツ</t>
    </rPh>
    <rPh sb="1" eb="3">
      <t>チホウ</t>
    </rPh>
    <phoneticPr fontId="2"/>
  </si>
  <si>
    <t>食卓料</t>
    <rPh sb="0" eb="2">
      <t>ショクタク</t>
    </rPh>
    <rPh sb="2" eb="3">
      <t>リョウ</t>
    </rPh>
    <phoneticPr fontId="2"/>
  </si>
  <si>
    <t>（１夜につき）</t>
    <rPh sb="2" eb="3">
      <t>ヤ</t>
    </rPh>
    <phoneticPr fontId="2"/>
  </si>
  <si>
    <t>別表第2　(第23条，第26条関係）</t>
    <rPh sb="0" eb="2">
      <t>ベッピョウ</t>
    </rPh>
    <rPh sb="2" eb="3">
      <t>ダイ</t>
    </rPh>
    <rPh sb="6" eb="7">
      <t>ダイ</t>
    </rPh>
    <rPh sb="9" eb="10">
      <t>ジョウ</t>
    </rPh>
    <rPh sb="11" eb="12">
      <t>ダイ</t>
    </rPh>
    <rPh sb="14" eb="15">
      <t>ジョウ</t>
    </rPh>
    <rPh sb="15" eb="17">
      <t>カンケイ</t>
    </rPh>
    <phoneticPr fontId="2"/>
  </si>
  <si>
    <t>移転料</t>
    <rPh sb="0" eb="3">
      <t>イテンリョウ</t>
    </rPh>
    <phoneticPr fontId="2"/>
  </si>
  <si>
    <t>鉄道</t>
    <rPh sb="0" eb="2">
      <t>テツドウ</t>
    </rPh>
    <phoneticPr fontId="2"/>
  </si>
  <si>
    <t>100km
未満</t>
    <rPh sb="6" eb="8">
      <t>ミマン</t>
    </rPh>
    <phoneticPr fontId="2"/>
  </si>
  <si>
    <t>300km
未満</t>
    <rPh sb="6" eb="8">
      <t>ミマン</t>
    </rPh>
    <phoneticPr fontId="2"/>
  </si>
  <si>
    <t>500km
未満</t>
    <rPh sb="6" eb="8">
      <t>ミマン</t>
    </rPh>
    <phoneticPr fontId="2"/>
  </si>
  <si>
    <t>1000km
未満</t>
    <rPh sb="7" eb="9">
      <t>ミマン</t>
    </rPh>
    <phoneticPr fontId="2"/>
  </si>
  <si>
    <t>1500km
未満</t>
    <rPh sb="7" eb="9">
      <t>ミマン</t>
    </rPh>
    <phoneticPr fontId="2"/>
  </si>
  <si>
    <t>2000km
未満</t>
    <rPh sb="7" eb="9">
      <t>ミマン</t>
    </rPh>
    <phoneticPr fontId="2"/>
  </si>
  <si>
    <t>1500km
以上</t>
    <rPh sb="7" eb="9">
      <t>イジョウ</t>
    </rPh>
    <phoneticPr fontId="2"/>
  </si>
  <si>
    <t>1000km
以上</t>
    <rPh sb="7" eb="9">
      <t>イジョウ</t>
    </rPh>
    <phoneticPr fontId="2"/>
  </si>
  <si>
    <t>500km
以上</t>
    <rPh sb="6" eb="8">
      <t>イジョウ</t>
    </rPh>
    <phoneticPr fontId="2"/>
  </si>
  <si>
    <t>300km
以上</t>
    <rPh sb="6" eb="8">
      <t>イジョウ</t>
    </rPh>
    <phoneticPr fontId="2"/>
  </si>
  <si>
    <t>100km
以上</t>
    <rPh sb="6" eb="8">
      <t>イジョウ</t>
    </rPh>
    <phoneticPr fontId="2"/>
  </si>
  <si>
    <t>50km
以上</t>
    <rPh sb="5" eb="7">
      <t>イジョウ</t>
    </rPh>
    <phoneticPr fontId="2"/>
  </si>
  <si>
    <t>50km
未満</t>
    <rPh sb="5" eb="7">
      <t>ミマン</t>
    </rPh>
    <phoneticPr fontId="2"/>
  </si>
  <si>
    <t>2000km
以上</t>
    <rPh sb="7" eb="9">
      <t>イジョウ</t>
    </rPh>
    <phoneticPr fontId="2"/>
  </si>
  <si>
    <t>備考</t>
    <rPh sb="0" eb="2">
      <t>ビコウ</t>
    </rPh>
    <phoneticPr fontId="2"/>
  </si>
  <si>
    <t>路程の計算については，水路及び陸路4分の1㎞をもってそれぞれ鉄道1kmとみなす。</t>
    <rPh sb="0" eb="2">
      <t>ロテイ</t>
    </rPh>
    <rPh sb="3" eb="5">
      <t>ケイサン</t>
    </rPh>
    <rPh sb="11" eb="13">
      <t>スイロ</t>
    </rPh>
    <rPh sb="13" eb="14">
      <t>オヨ</t>
    </rPh>
    <rPh sb="15" eb="17">
      <t>リクロ</t>
    </rPh>
    <rPh sb="18" eb="19">
      <t>ブン</t>
    </rPh>
    <rPh sb="30" eb="32">
      <t>テツドウ</t>
    </rPh>
    <phoneticPr fontId="2"/>
  </si>
  <si>
    <r>
      <t>鹿児島県旅費計算順路指針を廃止し，</t>
    </r>
    <r>
      <rPr>
        <b/>
        <sz val="10"/>
        <color rgb="FFFF0000"/>
        <rFont val="ＭＳ 明朝"/>
        <family val="1"/>
        <charset val="128"/>
      </rPr>
      <t>もっとも</t>
    </r>
    <r>
      <rPr>
        <sz val="10"/>
        <color rgb="FFFF0000"/>
        <rFont val="ＭＳ 明朝"/>
        <family val="1"/>
        <charset val="128"/>
      </rPr>
      <t>経済的</t>
    </r>
    <r>
      <rPr>
        <sz val="10"/>
        <color theme="1"/>
        <rFont val="ＭＳ 明朝"/>
        <family val="2"/>
        <charset val="128"/>
      </rPr>
      <t>な</t>
    </r>
    <r>
      <rPr>
        <sz val="10"/>
        <color rgb="FFFF0000"/>
        <rFont val="ＭＳ 明朝"/>
        <family val="1"/>
        <charset val="128"/>
      </rPr>
      <t>通常</t>
    </r>
    <r>
      <rPr>
        <sz val="10"/>
        <color theme="1"/>
        <rFont val="ＭＳ 明朝"/>
        <family val="2"/>
        <charset val="128"/>
      </rPr>
      <t>の経路により旅費額を計算する。</t>
    </r>
    <rPh sb="0" eb="4">
      <t>カゴシマケン</t>
    </rPh>
    <rPh sb="4" eb="6">
      <t>リョヒ</t>
    </rPh>
    <rPh sb="6" eb="8">
      <t>ケイサン</t>
    </rPh>
    <rPh sb="8" eb="10">
      <t>ジュンロ</t>
    </rPh>
    <rPh sb="10" eb="12">
      <t>シシン</t>
    </rPh>
    <rPh sb="13" eb="15">
      <t>ハイシ</t>
    </rPh>
    <rPh sb="21" eb="24">
      <t>ケイザイテキ</t>
    </rPh>
    <rPh sb="25" eb="27">
      <t>ツウジョウ</t>
    </rPh>
    <rPh sb="28" eb="30">
      <t>ケイロ</t>
    </rPh>
    <rPh sb="33" eb="35">
      <t>リョヒ</t>
    </rPh>
    <rPh sb="35" eb="36">
      <t>ガク</t>
    </rPh>
    <rPh sb="37" eb="39">
      <t>ケイサン</t>
    </rPh>
    <phoneticPr fontId="2"/>
  </si>
  <si>
    <r>
      <t>　前項の規定により通算した路程に1㎞未満の端数を生じたときは，これを</t>
    </r>
    <r>
      <rPr>
        <sz val="10"/>
        <color rgb="FFFF0000"/>
        <rFont val="ＭＳ 明朝"/>
        <family val="1"/>
        <charset val="128"/>
      </rPr>
      <t>切り捨て</t>
    </r>
    <r>
      <rPr>
        <sz val="10"/>
        <rFont val="ＭＳ 明朝"/>
        <family val="2"/>
        <charset val="128"/>
      </rPr>
      <t>る。</t>
    </r>
    <rPh sb="1" eb="3">
      <t>ゼンコウ</t>
    </rPh>
    <rPh sb="4" eb="6">
      <t>キテイ</t>
    </rPh>
    <rPh sb="9" eb="11">
      <t>ツウサン</t>
    </rPh>
    <rPh sb="13" eb="15">
      <t>ロテイ</t>
    </rPh>
    <rPh sb="18" eb="20">
      <t>ミマン</t>
    </rPh>
    <rPh sb="21" eb="23">
      <t>ハスウ</t>
    </rPh>
    <rPh sb="24" eb="25">
      <t>ショウ</t>
    </rPh>
    <rPh sb="34" eb="35">
      <t>キ</t>
    </rPh>
    <rPh sb="36" eb="37">
      <t>ス</t>
    </rPh>
    <phoneticPr fontId="2"/>
  </si>
  <si>
    <t>←</t>
    <phoneticPr fontId="2"/>
  </si>
  <si>
    <t>(旅費の支給）</t>
    <rPh sb="1" eb="3">
      <t>リョヒ</t>
    </rPh>
    <rPh sb="4" eb="6">
      <t>シキュウ</t>
    </rPh>
    <phoneticPr fontId="2"/>
  </si>
  <si>
    <t>第3条</t>
    <rPh sb="0" eb="1">
      <t>ダイ</t>
    </rPh>
    <rPh sb="2" eb="3">
      <t>ジョウ</t>
    </rPh>
    <phoneticPr fontId="2"/>
  </si>
  <si>
    <t>　職員が出張し又は赴任した場合には，当該職員に対し旅費を支給する。</t>
    <rPh sb="1" eb="3">
      <t>ショクイン</t>
    </rPh>
    <rPh sb="4" eb="6">
      <t>シュッチョウ</t>
    </rPh>
    <rPh sb="7" eb="8">
      <t>マタ</t>
    </rPh>
    <rPh sb="9" eb="11">
      <t>フニン</t>
    </rPh>
    <rPh sb="13" eb="15">
      <t>バアイ</t>
    </rPh>
    <rPh sb="18" eb="20">
      <t>トウガイ</t>
    </rPh>
    <rPh sb="20" eb="22">
      <t>ショクイン</t>
    </rPh>
    <rPh sb="23" eb="24">
      <t>タイ</t>
    </rPh>
    <rPh sb="25" eb="27">
      <t>リョヒ</t>
    </rPh>
    <rPh sb="28" eb="30">
      <t>シキュウ</t>
    </rPh>
    <phoneticPr fontId="2"/>
  </si>
  <si>
    <t>職員又はその遺族が，次の各号の一に該当する場合には，当該各号に掲げる者に対し旅費を支給する。</t>
    <rPh sb="0" eb="2">
      <t>ショクイン</t>
    </rPh>
    <rPh sb="2" eb="3">
      <t>マタ</t>
    </rPh>
    <rPh sb="6" eb="8">
      <t>イゾク</t>
    </rPh>
    <rPh sb="10" eb="11">
      <t>ツギ</t>
    </rPh>
    <rPh sb="12" eb="14">
      <t>カクゴウ</t>
    </rPh>
    <rPh sb="15" eb="16">
      <t>イチ</t>
    </rPh>
    <rPh sb="17" eb="19">
      <t>ガイトウ</t>
    </rPh>
    <rPh sb="21" eb="23">
      <t>バアイ</t>
    </rPh>
    <rPh sb="26" eb="28">
      <t>トウガイ</t>
    </rPh>
    <rPh sb="28" eb="30">
      <t>カクゴウ</t>
    </rPh>
    <rPh sb="31" eb="32">
      <t>カカ</t>
    </rPh>
    <rPh sb="34" eb="35">
      <t>モノ</t>
    </rPh>
    <rPh sb="36" eb="37">
      <t>タイ</t>
    </rPh>
    <rPh sb="38" eb="40">
      <t>リョヒ</t>
    </rPh>
    <rPh sb="41" eb="43">
      <t>シキュウ</t>
    </rPh>
    <phoneticPr fontId="2"/>
  </si>
  <si>
    <t>(1)</t>
    <phoneticPr fontId="2"/>
  </si>
  <si>
    <t>　職員が出張し又は赴任のため旅行中に退職，免職，停職又は休職(以下「退職等」という。）となった場合(当該退職等に伴う旅行を必要としない場合を除く。)には当該職員</t>
    <rPh sb="1" eb="3">
      <t>ショクイン</t>
    </rPh>
    <rPh sb="4" eb="6">
      <t>シュッチョウ</t>
    </rPh>
    <rPh sb="7" eb="8">
      <t>マタ</t>
    </rPh>
    <rPh sb="9" eb="11">
      <t>フニン</t>
    </rPh>
    <rPh sb="14" eb="17">
      <t>リョコウチュウ</t>
    </rPh>
    <rPh sb="18" eb="20">
      <t>タイショク</t>
    </rPh>
    <rPh sb="21" eb="23">
      <t>メンショク</t>
    </rPh>
    <rPh sb="24" eb="26">
      <t>テイショク</t>
    </rPh>
    <rPh sb="26" eb="27">
      <t>マタ</t>
    </rPh>
    <rPh sb="28" eb="30">
      <t>キュウショク</t>
    </rPh>
    <rPh sb="31" eb="33">
      <t>イカ</t>
    </rPh>
    <rPh sb="34" eb="36">
      <t>タイショク</t>
    </rPh>
    <rPh sb="36" eb="37">
      <t>トウ</t>
    </rPh>
    <rPh sb="47" eb="49">
      <t>バアイ</t>
    </rPh>
    <rPh sb="50" eb="52">
      <t>トウガイ</t>
    </rPh>
    <rPh sb="52" eb="54">
      <t>タイショク</t>
    </rPh>
    <rPh sb="54" eb="55">
      <t>トウ</t>
    </rPh>
    <rPh sb="56" eb="57">
      <t>トモナ</t>
    </rPh>
    <rPh sb="58" eb="60">
      <t>リョコウ</t>
    </rPh>
    <rPh sb="61" eb="63">
      <t>ヒツヨウ</t>
    </rPh>
    <rPh sb="67" eb="69">
      <t>バアイ</t>
    </rPh>
    <rPh sb="70" eb="71">
      <t>ノゾ</t>
    </rPh>
    <rPh sb="76" eb="78">
      <t>トウガイ</t>
    </rPh>
    <rPh sb="78" eb="80">
      <t>ショクイン</t>
    </rPh>
    <phoneticPr fontId="2"/>
  </si>
  <si>
    <t>(2)</t>
    <phoneticPr fontId="2"/>
  </si>
  <si>
    <t>　職員が出張又は赴任のため旅行中に死亡した場合には，当該職員の遺族</t>
    <rPh sb="1" eb="3">
      <t>ショクイン</t>
    </rPh>
    <rPh sb="4" eb="6">
      <t>シュッチョウ</t>
    </rPh>
    <rPh sb="6" eb="7">
      <t>マタ</t>
    </rPh>
    <rPh sb="8" eb="10">
      <t>フニン</t>
    </rPh>
    <rPh sb="13" eb="16">
      <t>リョコウチュウ</t>
    </rPh>
    <rPh sb="17" eb="19">
      <t>シボウ</t>
    </rPh>
    <rPh sb="21" eb="23">
      <t>バアイ</t>
    </rPh>
    <rPh sb="26" eb="28">
      <t>トウガイ</t>
    </rPh>
    <rPh sb="28" eb="30">
      <t>ショクイン</t>
    </rPh>
    <rPh sb="31" eb="33">
      <t>イゾク</t>
    </rPh>
    <phoneticPr fontId="2"/>
  </si>
  <si>
    <t>(3)</t>
    <phoneticPr fontId="2"/>
  </si>
  <si>
    <t>　職員が死亡した場合において，当該職員の遺族が，その死亡の日の翌日から3月以内にその居住地を出発して帰住したときは，当該遺族</t>
    <rPh sb="1" eb="3">
      <t>ショクイン</t>
    </rPh>
    <rPh sb="4" eb="6">
      <t>シボウ</t>
    </rPh>
    <rPh sb="8" eb="10">
      <t>バアイ</t>
    </rPh>
    <rPh sb="15" eb="17">
      <t>トウガイ</t>
    </rPh>
    <rPh sb="17" eb="19">
      <t>ショクイン</t>
    </rPh>
    <rPh sb="20" eb="22">
      <t>イゾク</t>
    </rPh>
    <rPh sb="26" eb="28">
      <t>シボウ</t>
    </rPh>
    <rPh sb="29" eb="30">
      <t>ニチ</t>
    </rPh>
    <rPh sb="31" eb="33">
      <t>ヨクジツ</t>
    </rPh>
    <rPh sb="36" eb="37">
      <t>ガツ</t>
    </rPh>
    <rPh sb="37" eb="39">
      <t>イナイ</t>
    </rPh>
    <rPh sb="42" eb="45">
      <t>キョジュウチ</t>
    </rPh>
    <rPh sb="46" eb="48">
      <t>シュッパツ</t>
    </rPh>
    <rPh sb="50" eb="52">
      <t>キジュウ</t>
    </rPh>
    <rPh sb="58" eb="60">
      <t>トウガイ</t>
    </rPh>
    <rPh sb="60" eb="62">
      <t>イゾク</t>
    </rPh>
    <phoneticPr fontId="2"/>
  </si>
  <si>
    <t>　職員又は職員以外の者が，県の機関の依頼又は要求に応じ，公務の遂行を補助するため承認，鑑定人，参考人及び通訳等として旅行した場合には，その者に対し旅費を支給する。</t>
    <rPh sb="1" eb="3">
      <t>ショクイン</t>
    </rPh>
    <rPh sb="3" eb="4">
      <t>マタ</t>
    </rPh>
    <rPh sb="5" eb="7">
      <t>ショクイン</t>
    </rPh>
    <rPh sb="7" eb="9">
      <t>イガイ</t>
    </rPh>
    <rPh sb="10" eb="11">
      <t>モノ</t>
    </rPh>
    <rPh sb="13" eb="14">
      <t>ケン</t>
    </rPh>
    <rPh sb="15" eb="17">
      <t>キカン</t>
    </rPh>
    <rPh sb="18" eb="20">
      <t>イライ</t>
    </rPh>
    <rPh sb="20" eb="21">
      <t>マタ</t>
    </rPh>
    <rPh sb="22" eb="24">
      <t>ヨウキュウ</t>
    </rPh>
    <rPh sb="25" eb="26">
      <t>オウ</t>
    </rPh>
    <rPh sb="28" eb="30">
      <t>コウム</t>
    </rPh>
    <rPh sb="31" eb="33">
      <t>スイコウ</t>
    </rPh>
    <rPh sb="34" eb="36">
      <t>ホジョ</t>
    </rPh>
    <rPh sb="40" eb="42">
      <t>ショウニン</t>
    </rPh>
    <rPh sb="43" eb="46">
      <t>カンテイニン</t>
    </rPh>
    <rPh sb="47" eb="50">
      <t>サンコウニン</t>
    </rPh>
    <rPh sb="50" eb="51">
      <t>オヨ</t>
    </rPh>
    <rPh sb="52" eb="54">
      <t>ツウヤク</t>
    </rPh>
    <rPh sb="54" eb="55">
      <t>トウ</t>
    </rPh>
    <rPh sb="58" eb="60">
      <t>リョコウ</t>
    </rPh>
    <rPh sb="62" eb="64">
      <t>バアイ</t>
    </rPh>
    <rPh sb="69" eb="70">
      <t>モノ</t>
    </rPh>
    <rPh sb="71" eb="72">
      <t>タイ</t>
    </rPh>
    <rPh sb="73" eb="75">
      <t>リョヒ</t>
    </rPh>
    <rPh sb="76" eb="78">
      <t>シキュウ</t>
    </rPh>
    <phoneticPr fontId="2"/>
  </si>
  <si>
    <t>第4条</t>
    <rPh sb="0" eb="1">
      <t>ダイ</t>
    </rPh>
    <rPh sb="2" eb="3">
      <t>ジョウ</t>
    </rPh>
    <phoneticPr fontId="2"/>
  </si>
  <si>
    <t>(旅行命令等）</t>
    <rPh sb="1" eb="3">
      <t>リョコウ</t>
    </rPh>
    <rPh sb="3" eb="5">
      <t>メイレイ</t>
    </rPh>
    <rPh sb="5" eb="6">
      <t>トウ</t>
    </rPh>
    <phoneticPr fontId="2"/>
  </si>
  <si>
    <t>　次の各号に掲げる旅行は，当該各号に掲げる区分により，知事又はその委任を受けた者(以下「旅行命令権者」という。）の発する旅行命令又は旅行依頼(以下「旅行命令等」という。）によって行われなければならない。</t>
    <rPh sb="1" eb="2">
      <t>ツギ</t>
    </rPh>
    <rPh sb="3" eb="5">
      <t>カクゴウ</t>
    </rPh>
    <rPh sb="6" eb="7">
      <t>カカ</t>
    </rPh>
    <rPh sb="9" eb="11">
      <t>リョコウ</t>
    </rPh>
    <rPh sb="13" eb="15">
      <t>トウガイ</t>
    </rPh>
    <rPh sb="15" eb="17">
      <t>カクゴウ</t>
    </rPh>
    <rPh sb="18" eb="19">
      <t>カカ</t>
    </rPh>
    <rPh sb="21" eb="23">
      <t>クブン</t>
    </rPh>
    <rPh sb="27" eb="29">
      <t>チジ</t>
    </rPh>
    <rPh sb="29" eb="30">
      <t>マタ</t>
    </rPh>
    <rPh sb="33" eb="35">
      <t>イニン</t>
    </rPh>
    <rPh sb="36" eb="37">
      <t>ウ</t>
    </rPh>
    <rPh sb="39" eb="40">
      <t>モノ</t>
    </rPh>
    <rPh sb="41" eb="43">
      <t>イカ</t>
    </rPh>
    <rPh sb="44" eb="46">
      <t>リョコウ</t>
    </rPh>
    <rPh sb="46" eb="49">
      <t>メイレイケン</t>
    </rPh>
    <rPh sb="49" eb="50">
      <t>シャ</t>
    </rPh>
    <rPh sb="57" eb="58">
      <t>ハッ</t>
    </rPh>
    <rPh sb="60" eb="62">
      <t>リョコウ</t>
    </rPh>
    <rPh sb="62" eb="64">
      <t>メイレイ</t>
    </rPh>
    <rPh sb="64" eb="65">
      <t>マタ</t>
    </rPh>
    <rPh sb="66" eb="68">
      <t>リョコウ</t>
    </rPh>
    <rPh sb="68" eb="70">
      <t>イライ</t>
    </rPh>
    <rPh sb="71" eb="73">
      <t>イカ</t>
    </rPh>
    <rPh sb="74" eb="76">
      <t>リョコウ</t>
    </rPh>
    <rPh sb="76" eb="78">
      <t>メイレイ</t>
    </rPh>
    <rPh sb="78" eb="79">
      <t>トウ</t>
    </rPh>
    <rPh sb="89" eb="90">
      <t>オコナ</t>
    </rPh>
    <phoneticPr fontId="2"/>
  </si>
  <si>
    <t>　公務に準ずる出張について，有給休暇又は欠勤として取り扱うもののほか，旅行命令簿により，旅行を命令するものとする。この場合，旅行命令簿には，旅費別途の表示をすることとする。</t>
    <rPh sb="1" eb="3">
      <t>コウム</t>
    </rPh>
    <rPh sb="4" eb="5">
      <t>ジュン</t>
    </rPh>
    <rPh sb="7" eb="9">
      <t>シュッチョウ</t>
    </rPh>
    <rPh sb="14" eb="16">
      <t>ユウキュウ</t>
    </rPh>
    <rPh sb="16" eb="18">
      <t>キュウカ</t>
    </rPh>
    <rPh sb="18" eb="19">
      <t>マタ</t>
    </rPh>
    <rPh sb="20" eb="22">
      <t>ケッキン</t>
    </rPh>
    <rPh sb="25" eb="26">
      <t>ト</t>
    </rPh>
    <rPh sb="27" eb="28">
      <t>アツカ</t>
    </rPh>
    <rPh sb="35" eb="37">
      <t>リョコウ</t>
    </rPh>
    <rPh sb="37" eb="39">
      <t>メイレイ</t>
    </rPh>
    <rPh sb="39" eb="40">
      <t>ボ</t>
    </rPh>
    <rPh sb="44" eb="46">
      <t>リョコウ</t>
    </rPh>
    <rPh sb="47" eb="49">
      <t>メイレイ</t>
    </rPh>
    <rPh sb="59" eb="61">
      <t>バアイ</t>
    </rPh>
    <rPh sb="62" eb="64">
      <t>リョコウ</t>
    </rPh>
    <rPh sb="64" eb="66">
      <t>メイレイ</t>
    </rPh>
    <rPh sb="66" eb="67">
      <t>ボ</t>
    </rPh>
    <rPh sb="70" eb="72">
      <t>リョヒ</t>
    </rPh>
    <rPh sb="72" eb="74">
      <t>ベット</t>
    </rPh>
    <rPh sb="75" eb="77">
      <t>ヒョウジ</t>
    </rPh>
    <phoneticPr fontId="2"/>
  </si>
  <si>
    <t>第5条</t>
    <rPh sb="0" eb="1">
      <t>ダイ</t>
    </rPh>
    <rPh sb="2" eb="3">
      <t>ジョウ</t>
    </rPh>
    <phoneticPr fontId="2"/>
  </si>
  <si>
    <t>　旅行者は，公務上の必要又は天災その他やむを得ない事情に因り旅行命令等(前条第3項の規定により変更された旅行命令等を含む.以下本条において同じ）に従って旅行することができない場合には，あらかじめ旅行命令検車に，旅行命令等の変更の申請をしなければならない。</t>
    <rPh sb="1" eb="4">
      <t>リョコウシャ</t>
    </rPh>
    <rPh sb="6" eb="9">
      <t>コウムジョウ</t>
    </rPh>
    <rPh sb="10" eb="12">
      <t>ヒツヨウ</t>
    </rPh>
    <rPh sb="12" eb="13">
      <t>マタ</t>
    </rPh>
    <rPh sb="14" eb="16">
      <t>テンサイ</t>
    </rPh>
    <rPh sb="18" eb="19">
      <t>タ</t>
    </rPh>
    <rPh sb="22" eb="23">
      <t>エ</t>
    </rPh>
    <rPh sb="25" eb="27">
      <t>ジジョウ</t>
    </rPh>
    <rPh sb="28" eb="29">
      <t>ヨ</t>
    </rPh>
    <rPh sb="30" eb="32">
      <t>リョコウ</t>
    </rPh>
    <rPh sb="32" eb="34">
      <t>メイレイ</t>
    </rPh>
    <rPh sb="34" eb="35">
      <t>トウ</t>
    </rPh>
    <rPh sb="36" eb="38">
      <t>ゼンジョウ</t>
    </rPh>
    <rPh sb="38" eb="39">
      <t>ダイ</t>
    </rPh>
    <rPh sb="40" eb="41">
      <t>コウ</t>
    </rPh>
    <rPh sb="42" eb="44">
      <t>キテイ</t>
    </rPh>
    <rPh sb="47" eb="49">
      <t>ヘンコウ</t>
    </rPh>
    <rPh sb="52" eb="54">
      <t>リョコウ</t>
    </rPh>
    <rPh sb="54" eb="56">
      <t>メイレイ</t>
    </rPh>
    <rPh sb="56" eb="57">
      <t>トウ</t>
    </rPh>
    <rPh sb="58" eb="59">
      <t>フク</t>
    </rPh>
    <rPh sb="61" eb="63">
      <t>イカ</t>
    </rPh>
    <rPh sb="63" eb="65">
      <t>ホンジョウ</t>
    </rPh>
    <rPh sb="69" eb="70">
      <t>オナ</t>
    </rPh>
    <rPh sb="73" eb="74">
      <t>シタガ</t>
    </rPh>
    <rPh sb="76" eb="78">
      <t>リョコウ</t>
    </rPh>
    <rPh sb="87" eb="89">
      <t>バアイ</t>
    </rPh>
    <rPh sb="97" eb="99">
      <t>リョコウ</t>
    </rPh>
    <rPh sb="99" eb="101">
      <t>メイレイ</t>
    </rPh>
    <rPh sb="101" eb="103">
      <t>ケンシャ</t>
    </rPh>
    <rPh sb="105" eb="107">
      <t>リョコウ</t>
    </rPh>
    <rPh sb="107" eb="109">
      <t>メイレイ</t>
    </rPh>
    <rPh sb="109" eb="110">
      <t>トウ</t>
    </rPh>
    <rPh sb="111" eb="113">
      <t>ヘンコウ</t>
    </rPh>
    <rPh sb="114" eb="116">
      <t>シンセイ</t>
    </rPh>
    <phoneticPr fontId="2"/>
  </si>
  <si>
    <t>　旅行者は，前項の規定による旅行命令等の変更の申請をするいとまのない場合には，旅行命令等に従はないで旅行した後，できるだけすみやかに旅行命令権者に旅行命令等の変更の申請をしなければならない。</t>
    <rPh sb="1" eb="4">
      <t>リョコウシャ</t>
    </rPh>
    <rPh sb="6" eb="8">
      <t>ゼンコウ</t>
    </rPh>
    <rPh sb="9" eb="11">
      <t>キテイ</t>
    </rPh>
    <rPh sb="14" eb="16">
      <t>リョコウ</t>
    </rPh>
    <rPh sb="16" eb="18">
      <t>メイレイ</t>
    </rPh>
    <rPh sb="18" eb="19">
      <t>トウ</t>
    </rPh>
    <rPh sb="20" eb="22">
      <t>ヘンコウ</t>
    </rPh>
    <rPh sb="23" eb="25">
      <t>シンセイ</t>
    </rPh>
    <rPh sb="34" eb="36">
      <t>バアイ</t>
    </rPh>
    <rPh sb="39" eb="41">
      <t>リョコウ</t>
    </rPh>
    <rPh sb="41" eb="43">
      <t>メイレイ</t>
    </rPh>
    <rPh sb="43" eb="44">
      <t>トウ</t>
    </rPh>
    <rPh sb="45" eb="46">
      <t>シタガ</t>
    </rPh>
    <rPh sb="50" eb="52">
      <t>リョコウ</t>
    </rPh>
    <rPh sb="54" eb="55">
      <t>アト</t>
    </rPh>
    <rPh sb="66" eb="68">
      <t>リョコウ</t>
    </rPh>
    <rPh sb="68" eb="71">
      <t>メイレイケン</t>
    </rPh>
    <rPh sb="71" eb="72">
      <t>シャ</t>
    </rPh>
    <rPh sb="73" eb="75">
      <t>リョコウ</t>
    </rPh>
    <rPh sb="75" eb="77">
      <t>メイレイ</t>
    </rPh>
    <rPh sb="77" eb="78">
      <t>トウ</t>
    </rPh>
    <rPh sb="79" eb="81">
      <t>ヘンコウ</t>
    </rPh>
    <rPh sb="82" eb="84">
      <t>シンセイ</t>
    </rPh>
    <phoneticPr fontId="2"/>
  </si>
  <si>
    <t>　旅行者が，前2項の規定により旅行命令等の変更の申請をせず，又は申請をしたがその変更が認められなかった場合において，旅行命令等に従はないで旅行したときは，当該旅行者は，旅行命令等に従った限度の旅行に対する旅費のみ支給を受けることができる。</t>
    <rPh sb="1" eb="4">
      <t>リョコウシャ</t>
    </rPh>
    <rPh sb="6" eb="7">
      <t>ゼン</t>
    </rPh>
    <rPh sb="8" eb="9">
      <t>コウ</t>
    </rPh>
    <rPh sb="10" eb="12">
      <t>キテイ</t>
    </rPh>
    <rPh sb="15" eb="17">
      <t>リョコウ</t>
    </rPh>
    <rPh sb="17" eb="19">
      <t>メイレイ</t>
    </rPh>
    <rPh sb="19" eb="20">
      <t>トウ</t>
    </rPh>
    <rPh sb="21" eb="23">
      <t>ヘンコウ</t>
    </rPh>
    <rPh sb="24" eb="26">
      <t>シンセイ</t>
    </rPh>
    <rPh sb="30" eb="31">
      <t>マタ</t>
    </rPh>
    <rPh sb="32" eb="34">
      <t>シンセイ</t>
    </rPh>
    <rPh sb="40" eb="42">
      <t>ヘンコウ</t>
    </rPh>
    <rPh sb="43" eb="44">
      <t>ミト</t>
    </rPh>
    <rPh sb="51" eb="53">
      <t>バアイ</t>
    </rPh>
    <rPh sb="58" eb="60">
      <t>リョコウ</t>
    </rPh>
    <rPh sb="60" eb="62">
      <t>メイレイ</t>
    </rPh>
    <rPh sb="62" eb="63">
      <t>トウ</t>
    </rPh>
    <rPh sb="64" eb="65">
      <t>シタガ</t>
    </rPh>
    <rPh sb="69" eb="71">
      <t>リョコウ</t>
    </rPh>
    <rPh sb="77" eb="79">
      <t>トウガイ</t>
    </rPh>
    <rPh sb="79" eb="82">
      <t>リョコウシャ</t>
    </rPh>
    <rPh sb="84" eb="86">
      <t>リョコウ</t>
    </rPh>
    <rPh sb="86" eb="88">
      <t>メイレイ</t>
    </rPh>
    <rPh sb="88" eb="89">
      <t>トウ</t>
    </rPh>
    <rPh sb="90" eb="91">
      <t>シタガ</t>
    </rPh>
    <rPh sb="93" eb="95">
      <t>ゲンド</t>
    </rPh>
    <rPh sb="96" eb="98">
      <t>リョコウ</t>
    </rPh>
    <rPh sb="99" eb="100">
      <t>タイ</t>
    </rPh>
    <rPh sb="102" eb="104">
      <t>リョヒ</t>
    </rPh>
    <rPh sb="106" eb="108">
      <t>シキュウ</t>
    </rPh>
    <rPh sb="109" eb="110">
      <t>ウ</t>
    </rPh>
    <phoneticPr fontId="2"/>
  </si>
  <si>
    <t>(旅費の計算）</t>
    <rPh sb="1" eb="3">
      <t>リョヒ</t>
    </rPh>
    <rPh sb="4" eb="6">
      <t>ケイサン</t>
    </rPh>
    <phoneticPr fontId="2"/>
  </si>
  <si>
    <t>第7条</t>
    <rPh sb="0" eb="1">
      <t>ダイ</t>
    </rPh>
    <rPh sb="2" eb="3">
      <t>ジョウ</t>
    </rPh>
    <phoneticPr fontId="2"/>
  </si>
  <si>
    <t>第8条</t>
    <rPh sb="0" eb="1">
      <t>ダイ</t>
    </rPh>
    <rPh sb="2" eb="3">
      <t>ジョウ</t>
    </rPh>
    <phoneticPr fontId="2"/>
  </si>
  <si>
    <t>第１０条</t>
    <rPh sb="0" eb="1">
      <t>ダイ</t>
    </rPh>
    <rPh sb="3" eb="4">
      <t>ジョウ</t>
    </rPh>
    <phoneticPr fontId="2"/>
  </si>
  <si>
    <t>　私事のために在勤地又は出張地以外の地に居住又は滞在する者が，その居住地又は滞在地から直ちに旅行する場合において，居住地又は滞在地から目的地に至旅費額が，在勤地又は出張地から目的地に至る旅費額より多いときは，当該旅行については，在勤地又は出張地から目的地に至る旅費を支給する。</t>
    <rPh sb="1" eb="3">
      <t>シジ</t>
    </rPh>
    <rPh sb="7" eb="10">
      <t>ザイキンチ</t>
    </rPh>
    <rPh sb="10" eb="11">
      <t>マタ</t>
    </rPh>
    <rPh sb="12" eb="15">
      <t>シュッチョウチ</t>
    </rPh>
    <rPh sb="15" eb="17">
      <t>イガイ</t>
    </rPh>
    <rPh sb="18" eb="19">
      <t>チ</t>
    </rPh>
    <rPh sb="20" eb="22">
      <t>キョジュウ</t>
    </rPh>
    <rPh sb="22" eb="23">
      <t>マタ</t>
    </rPh>
    <rPh sb="24" eb="26">
      <t>タイザイ</t>
    </rPh>
    <rPh sb="28" eb="29">
      <t>モノ</t>
    </rPh>
    <rPh sb="33" eb="36">
      <t>キョジュウチ</t>
    </rPh>
    <rPh sb="36" eb="37">
      <t>マタ</t>
    </rPh>
    <rPh sb="38" eb="41">
      <t>タイザイチ</t>
    </rPh>
    <rPh sb="43" eb="44">
      <t>タダ</t>
    </rPh>
    <rPh sb="46" eb="48">
      <t>リョコウ</t>
    </rPh>
    <rPh sb="50" eb="52">
      <t>バアイ</t>
    </rPh>
    <rPh sb="57" eb="60">
      <t>キョジュウチ</t>
    </rPh>
    <rPh sb="60" eb="61">
      <t>マタ</t>
    </rPh>
    <rPh sb="62" eb="65">
      <t>タイザイチ</t>
    </rPh>
    <rPh sb="67" eb="70">
      <t>モクテキチ</t>
    </rPh>
    <rPh sb="71" eb="72">
      <t>イタル</t>
    </rPh>
    <rPh sb="72" eb="74">
      <t>リョヒ</t>
    </rPh>
    <rPh sb="74" eb="75">
      <t>ガク</t>
    </rPh>
    <rPh sb="77" eb="80">
      <t>ザイキンチ</t>
    </rPh>
    <rPh sb="80" eb="81">
      <t>マタ</t>
    </rPh>
    <rPh sb="82" eb="85">
      <t>シュッチョウチ</t>
    </rPh>
    <rPh sb="87" eb="90">
      <t>モクテキチ</t>
    </rPh>
    <rPh sb="91" eb="92">
      <t>イタル</t>
    </rPh>
    <rPh sb="93" eb="95">
      <t>リョヒ</t>
    </rPh>
    <rPh sb="95" eb="96">
      <t>ガク</t>
    </rPh>
    <rPh sb="98" eb="99">
      <t>オオ</t>
    </rPh>
    <rPh sb="104" eb="106">
      <t>トウガイ</t>
    </rPh>
    <rPh sb="106" eb="108">
      <t>リョコウ</t>
    </rPh>
    <rPh sb="114" eb="117">
      <t>ザイキンチ</t>
    </rPh>
    <rPh sb="117" eb="118">
      <t>マタ</t>
    </rPh>
    <rPh sb="119" eb="122">
      <t>シュッチョウチ</t>
    </rPh>
    <rPh sb="124" eb="127">
      <t>モクテキチ</t>
    </rPh>
    <rPh sb="128" eb="129">
      <t>イタル</t>
    </rPh>
    <rPh sb="130" eb="132">
      <t>リョヒ</t>
    </rPh>
    <rPh sb="133" eb="135">
      <t>シキュウ</t>
    </rPh>
    <phoneticPr fontId="2"/>
  </si>
  <si>
    <r>
      <t>　旅費計算上の旅行日数は，第3項の規定に該当する場合を除く外旅行のために現に要した日数による。但し，公務上の必要又は天災その他やむを得ない事情に因り要した日数を除く外鉄道旅行にあっては</t>
    </r>
    <r>
      <rPr>
        <sz val="10"/>
        <color rgb="FFFF0000"/>
        <rFont val="ＭＳ 明朝"/>
        <family val="1"/>
        <charset val="128"/>
      </rPr>
      <t>400㎞</t>
    </r>
    <r>
      <rPr>
        <sz val="10"/>
        <rFont val="ＭＳ 明朝"/>
        <family val="2"/>
        <charset val="128"/>
      </rPr>
      <t>，水路旅行にあっては</t>
    </r>
    <r>
      <rPr>
        <sz val="10"/>
        <color rgb="FFFF0000"/>
        <rFont val="ＭＳ 明朝"/>
        <family val="1"/>
        <charset val="128"/>
      </rPr>
      <t>200km</t>
    </r>
    <r>
      <rPr>
        <sz val="10"/>
        <rFont val="ＭＳ 明朝"/>
        <family val="2"/>
        <charset val="128"/>
      </rPr>
      <t>，陸路旅行にあっては</t>
    </r>
    <r>
      <rPr>
        <sz val="10"/>
        <color rgb="FFFF0000"/>
        <rFont val="ＭＳ 明朝"/>
        <family val="1"/>
        <charset val="128"/>
      </rPr>
      <t>50km</t>
    </r>
    <r>
      <rPr>
        <sz val="10"/>
        <rFont val="ＭＳ 明朝"/>
        <family val="2"/>
        <charset val="128"/>
      </rPr>
      <t>について</t>
    </r>
    <r>
      <rPr>
        <sz val="10"/>
        <color rgb="FFFF0000"/>
        <rFont val="ＭＳ 明朝"/>
        <family val="1"/>
        <charset val="128"/>
      </rPr>
      <t>1日</t>
    </r>
    <r>
      <rPr>
        <sz val="10"/>
        <rFont val="ＭＳ 明朝"/>
        <family val="2"/>
        <charset val="128"/>
      </rPr>
      <t>の割合をもって通算した日数をこえることができない。</t>
    </r>
    <rPh sb="1" eb="3">
      <t>リョヒ</t>
    </rPh>
    <rPh sb="3" eb="6">
      <t>ケイサンジョウ</t>
    </rPh>
    <rPh sb="7" eb="9">
      <t>リョコウ</t>
    </rPh>
    <rPh sb="9" eb="11">
      <t>ニッスウ</t>
    </rPh>
    <rPh sb="13" eb="14">
      <t>ダイ</t>
    </rPh>
    <rPh sb="15" eb="16">
      <t>コウ</t>
    </rPh>
    <rPh sb="17" eb="19">
      <t>キテイ</t>
    </rPh>
    <rPh sb="20" eb="22">
      <t>ガイトウ</t>
    </rPh>
    <rPh sb="24" eb="26">
      <t>バアイ</t>
    </rPh>
    <rPh sb="27" eb="28">
      <t>ノゾ</t>
    </rPh>
    <rPh sb="29" eb="30">
      <t>ソト</t>
    </rPh>
    <rPh sb="30" eb="32">
      <t>リョコウ</t>
    </rPh>
    <rPh sb="36" eb="37">
      <t>ゲン</t>
    </rPh>
    <rPh sb="38" eb="39">
      <t>ヨウ</t>
    </rPh>
    <rPh sb="41" eb="43">
      <t>ニッスウ</t>
    </rPh>
    <rPh sb="47" eb="48">
      <t>タダ</t>
    </rPh>
    <rPh sb="50" eb="53">
      <t>コウムジョウ</t>
    </rPh>
    <rPh sb="54" eb="56">
      <t>ヒツヨウ</t>
    </rPh>
    <rPh sb="56" eb="57">
      <t>マタ</t>
    </rPh>
    <rPh sb="58" eb="60">
      <t>テンサイ</t>
    </rPh>
    <rPh sb="62" eb="63">
      <t>タ</t>
    </rPh>
    <rPh sb="66" eb="67">
      <t>エ</t>
    </rPh>
    <rPh sb="69" eb="71">
      <t>ジジョウ</t>
    </rPh>
    <rPh sb="72" eb="73">
      <t>ヨ</t>
    </rPh>
    <rPh sb="74" eb="75">
      <t>ヨウ</t>
    </rPh>
    <rPh sb="77" eb="79">
      <t>ニッスウ</t>
    </rPh>
    <rPh sb="80" eb="81">
      <t>ノゾ</t>
    </rPh>
    <rPh sb="82" eb="83">
      <t>ソト</t>
    </rPh>
    <rPh sb="83" eb="85">
      <t>テツドウ</t>
    </rPh>
    <rPh sb="85" eb="87">
      <t>リョコウ</t>
    </rPh>
    <rPh sb="97" eb="99">
      <t>スイロ</t>
    </rPh>
    <rPh sb="99" eb="101">
      <t>リョコウ</t>
    </rPh>
    <rPh sb="112" eb="114">
      <t>リクロ</t>
    </rPh>
    <rPh sb="114" eb="116">
      <t>リョコウ</t>
    </rPh>
    <rPh sb="130" eb="131">
      <t>ニチ</t>
    </rPh>
    <rPh sb="132" eb="134">
      <t>ワリアイ</t>
    </rPh>
    <rPh sb="138" eb="140">
      <t>ツウサン</t>
    </rPh>
    <rPh sb="142" eb="144">
      <t>ニッスウ</t>
    </rPh>
    <phoneticPr fontId="2"/>
  </si>
  <si>
    <r>
      <t>　前項但書の規定により通算した日数に1日未満の</t>
    </r>
    <r>
      <rPr>
        <sz val="10"/>
        <color rgb="FFFF0000"/>
        <rFont val="ＭＳ 明朝"/>
        <family val="1"/>
        <charset val="128"/>
      </rPr>
      <t>端数</t>
    </r>
    <r>
      <rPr>
        <sz val="10"/>
        <rFont val="ＭＳ 明朝"/>
        <family val="2"/>
        <charset val="128"/>
      </rPr>
      <t>を生じたときは，これを１日とする。</t>
    </r>
    <rPh sb="1" eb="3">
      <t>ゼンコウ</t>
    </rPh>
    <rPh sb="3" eb="4">
      <t>タダ</t>
    </rPh>
    <rPh sb="4" eb="5">
      <t>カ</t>
    </rPh>
    <rPh sb="6" eb="8">
      <t>キテイ</t>
    </rPh>
    <rPh sb="11" eb="13">
      <t>ツウサン</t>
    </rPh>
    <rPh sb="15" eb="17">
      <t>ニッスウ</t>
    </rPh>
    <rPh sb="19" eb="20">
      <t>ニチ</t>
    </rPh>
    <rPh sb="20" eb="22">
      <t>ミマン</t>
    </rPh>
    <rPh sb="23" eb="25">
      <t>ハスウ</t>
    </rPh>
    <rPh sb="26" eb="27">
      <t>ショウ</t>
    </rPh>
    <rPh sb="36" eb="38">
      <t>イチニチ</t>
    </rPh>
    <phoneticPr fontId="2"/>
  </si>
  <si>
    <t>第１３条　削除</t>
    <rPh sb="0" eb="1">
      <t>ダイ</t>
    </rPh>
    <rPh sb="3" eb="4">
      <t>ジョウ</t>
    </rPh>
    <rPh sb="5" eb="7">
      <t>サクジョ</t>
    </rPh>
    <phoneticPr fontId="2"/>
  </si>
  <si>
    <t>（証人等の旅費）</t>
    <rPh sb="1" eb="3">
      <t>ショウニン</t>
    </rPh>
    <rPh sb="3" eb="4">
      <t>トウ</t>
    </rPh>
    <rPh sb="5" eb="7">
      <t>リョヒ</t>
    </rPh>
    <phoneticPr fontId="2"/>
  </si>
  <si>
    <t>第１５条</t>
    <rPh sb="0" eb="1">
      <t>ダイ</t>
    </rPh>
    <rPh sb="3" eb="4">
      <t>ジョウ</t>
    </rPh>
    <phoneticPr fontId="2"/>
  </si>
  <si>
    <t>　第３条第４項から第６項までの規定により支給する旅費は，この条例で定める定額の範囲内で，その都度知事が定めるものとする。</t>
    <rPh sb="1" eb="2">
      <t>ダイ</t>
    </rPh>
    <rPh sb="3" eb="4">
      <t>ジョウ</t>
    </rPh>
    <rPh sb="4" eb="5">
      <t>ダイ</t>
    </rPh>
    <rPh sb="6" eb="7">
      <t>コウ</t>
    </rPh>
    <rPh sb="9" eb="10">
      <t>ダイ</t>
    </rPh>
    <rPh sb="11" eb="12">
      <t>コウ</t>
    </rPh>
    <rPh sb="15" eb="17">
      <t>キテイ</t>
    </rPh>
    <rPh sb="20" eb="22">
      <t>シキュウ</t>
    </rPh>
    <rPh sb="24" eb="26">
      <t>リョヒ</t>
    </rPh>
    <rPh sb="30" eb="32">
      <t>ジョウレイ</t>
    </rPh>
    <rPh sb="33" eb="34">
      <t>サダ</t>
    </rPh>
    <rPh sb="36" eb="38">
      <t>テイガク</t>
    </rPh>
    <rPh sb="39" eb="42">
      <t>ハンイナイ</t>
    </rPh>
    <rPh sb="46" eb="48">
      <t>ツド</t>
    </rPh>
    <rPh sb="48" eb="50">
      <t>チジ</t>
    </rPh>
    <rPh sb="51" eb="52">
      <t>サダ</t>
    </rPh>
    <phoneticPr fontId="2"/>
  </si>
  <si>
    <t>第２章　　　旅費額</t>
    <rPh sb="0" eb="1">
      <t>ダイ</t>
    </rPh>
    <rPh sb="2" eb="3">
      <t>ショウ</t>
    </rPh>
    <rPh sb="6" eb="8">
      <t>リョヒ</t>
    </rPh>
    <rPh sb="8" eb="9">
      <t>ガク</t>
    </rPh>
    <phoneticPr fontId="2"/>
  </si>
  <si>
    <r>
      <t>　普通急行列車を運行する線路による旅行で</t>
    </r>
    <r>
      <rPr>
        <sz val="10"/>
        <color rgb="FFFF0000"/>
        <rFont val="ＭＳ 明朝"/>
        <family val="1"/>
        <charset val="128"/>
      </rPr>
      <t>片道50㎞</t>
    </r>
    <r>
      <rPr>
        <sz val="10"/>
        <color theme="1"/>
        <rFont val="ＭＳ 明朝"/>
        <family val="2"/>
        <charset val="128"/>
      </rPr>
      <t>以上のもの</t>
    </r>
    <rPh sb="1" eb="3">
      <t>フツウ</t>
    </rPh>
    <rPh sb="3" eb="5">
      <t>キュウコウ</t>
    </rPh>
    <rPh sb="5" eb="7">
      <t>レッシャ</t>
    </rPh>
    <rPh sb="8" eb="10">
      <t>ウンコウ</t>
    </rPh>
    <rPh sb="12" eb="14">
      <t>センロ</t>
    </rPh>
    <rPh sb="17" eb="19">
      <t>リョコウ</t>
    </rPh>
    <rPh sb="20" eb="22">
      <t>カタミチ</t>
    </rPh>
    <rPh sb="25" eb="27">
      <t>イジョウ</t>
    </rPh>
    <phoneticPr fontId="2"/>
  </si>
  <si>
    <r>
      <t>　特別急行列車を運行する線路による旅行で</t>
    </r>
    <r>
      <rPr>
        <sz val="10"/>
        <color rgb="FFFF0000"/>
        <rFont val="ＭＳ 明朝"/>
        <family val="1"/>
        <charset val="128"/>
      </rPr>
      <t>片道50㎞</t>
    </r>
    <r>
      <rPr>
        <sz val="10"/>
        <color theme="1"/>
        <rFont val="ＭＳ 明朝"/>
        <family val="2"/>
        <charset val="128"/>
      </rPr>
      <t>以上のもののうち，特に旅行命令権者が承認したもの</t>
    </r>
    <rPh sb="1" eb="3">
      <t>トクベツ</t>
    </rPh>
    <rPh sb="3" eb="5">
      <t>キュウコウ</t>
    </rPh>
    <rPh sb="5" eb="7">
      <t>レッシャ</t>
    </rPh>
    <rPh sb="8" eb="10">
      <t>ウンコウ</t>
    </rPh>
    <rPh sb="12" eb="14">
      <t>センロ</t>
    </rPh>
    <rPh sb="17" eb="19">
      <t>リョコウ</t>
    </rPh>
    <rPh sb="20" eb="22">
      <t>カタミチ</t>
    </rPh>
    <rPh sb="25" eb="27">
      <t>イジョウ</t>
    </rPh>
    <rPh sb="34" eb="35">
      <t>トク</t>
    </rPh>
    <rPh sb="36" eb="38">
      <t>リョコウ</t>
    </rPh>
    <rPh sb="38" eb="41">
      <t>メイレイケン</t>
    </rPh>
    <rPh sb="41" eb="42">
      <t>シャ</t>
    </rPh>
    <rPh sb="43" eb="45">
      <t>ショウニン</t>
    </rPh>
    <phoneticPr fontId="2"/>
  </si>
  <si>
    <t>(航空賃）</t>
    <rPh sb="1" eb="3">
      <t>コウクウ</t>
    </rPh>
    <rPh sb="3" eb="4">
      <t>チン</t>
    </rPh>
    <phoneticPr fontId="2"/>
  </si>
  <si>
    <t>第18条</t>
    <rPh sb="0" eb="1">
      <t>ダイ</t>
    </rPh>
    <rPh sb="3" eb="4">
      <t>ジョウ</t>
    </rPh>
    <phoneticPr fontId="2"/>
  </si>
  <si>
    <t>　航空賃の額は，現に支払った旅客運賃による。</t>
    <rPh sb="1" eb="3">
      <t>コウクウ</t>
    </rPh>
    <rPh sb="3" eb="4">
      <t>チン</t>
    </rPh>
    <rPh sb="5" eb="6">
      <t>ガク</t>
    </rPh>
    <rPh sb="8" eb="9">
      <t>ゲン</t>
    </rPh>
    <rPh sb="10" eb="12">
      <t>シハラ</t>
    </rPh>
    <rPh sb="14" eb="16">
      <t>リョキャク</t>
    </rPh>
    <rPh sb="16" eb="18">
      <t>ウンチン</t>
    </rPh>
    <phoneticPr fontId="2"/>
  </si>
  <si>
    <t>(宿泊料）</t>
    <rPh sb="1" eb="4">
      <t>シュクハクリョウ</t>
    </rPh>
    <phoneticPr fontId="2"/>
  </si>
  <si>
    <t>第21条</t>
    <rPh sb="0" eb="1">
      <t>ダイ</t>
    </rPh>
    <rPh sb="3" eb="4">
      <t>ジョウ</t>
    </rPh>
    <phoneticPr fontId="2"/>
  </si>
  <si>
    <t>　宿泊料の額は，宿泊先の区分に応じた別表第1の定額による。</t>
    <rPh sb="1" eb="4">
      <t>シュクハクリョウ</t>
    </rPh>
    <rPh sb="5" eb="6">
      <t>ガク</t>
    </rPh>
    <rPh sb="8" eb="11">
      <t>シュクハクサキ</t>
    </rPh>
    <rPh sb="12" eb="14">
      <t>クブン</t>
    </rPh>
    <rPh sb="15" eb="16">
      <t>オウ</t>
    </rPh>
    <rPh sb="18" eb="20">
      <t>ベッピョウ</t>
    </rPh>
    <rPh sb="20" eb="21">
      <t>ダイ</t>
    </rPh>
    <rPh sb="23" eb="25">
      <t>テイガク</t>
    </rPh>
    <phoneticPr fontId="2"/>
  </si>
  <si>
    <t>　宿泊料は，水路旅行及び航空旅行については，公務上の必要又は天災その他やむを得ない事情に因り上陸又は着陸して宿泊した場合に限り支給する。</t>
    <rPh sb="1" eb="4">
      <t>シュクハクリョウ</t>
    </rPh>
    <rPh sb="6" eb="8">
      <t>スイロ</t>
    </rPh>
    <rPh sb="8" eb="10">
      <t>リョコウ</t>
    </rPh>
    <rPh sb="10" eb="11">
      <t>オヨ</t>
    </rPh>
    <rPh sb="12" eb="14">
      <t>コウクウ</t>
    </rPh>
    <rPh sb="14" eb="16">
      <t>リョコウ</t>
    </rPh>
    <rPh sb="22" eb="24">
      <t>コウム</t>
    </rPh>
    <rPh sb="24" eb="25">
      <t>ジョウ</t>
    </rPh>
    <rPh sb="26" eb="28">
      <t>ヒツヨウ</t>
    </rPh>
    <rPh sb="28" eb="29">
      <t>マタ</t>
    </rPh>
    <rPh sb="30" eb="32">
      <t>テンサイ</t>
    </rPh>
    <rPh sb="34" eb="35">
      <t>タ</t>
    </rPh>
    <rPh sb="38" eb="39">
      <t>エ</t>
    </rPh>
    <rPh sb="41" eb="43">
      <t>ジジョウ</t>
    </rPh>
    <rPh sb="44" eb="45">
      <t>ヨ</t>
    </rPh>
    <rPh sb="46" eb="48">
      <t>ジョウリク</t>
    </rPh>
    <rPh sb="48" eb="49">
      <t>マタ</t>
    </rPh>
    <rPh sb="50" eb="52">
      <t>チャクリク</t>
    </rPh>
    <rPh sb="54" eb="56">
      <t>シュクハク</t>
    </rPh>
    <rPh sb="58" eb="60">
      <t>バアイ</t>
    </rPh>
    <rPh sb="61" eb="62">
      <t>カギ</t>
    </rPh>
    <rPh sb="63" eb="65">
      <t>シキュウ</t>
    </rPh>
    <phoneticPr fontId="2"/>
  </si>
  <si>
    <t>第22条</t>
    <rPh sb="0" eb="1">
      <t>ダイ</t>
    </rPh>
    <rPh sb="3" eb="4">
      <t>ジョウ</t>
    </rPh>
    <phoneticPr fontId="2"/>
  </si>
  <si>
    <t>　食卓料は船賃若しくは航空賃の外に別に食費を要する場合，又は船賃若しくは航空賃を要しないが食費を要する場合に限り支給する。</t>
    <rPh sb="1" eb="3">
      <t>ショクタク</t>
    </rPh>
    <rPh sb="3" eb="4">
      <t>リョウ</t>
    </rPh>
    <rPh sb="5" eb="7">
      <t>フナチン</t>
    </rPh>
    <rPh sb="7" eb="8">
      <t>モ</t>
    </rPh>
    <rPh sb="11" eb="13">
      <t>コウクウ</t>
    </rPh>
    <rPh sb="13" eb="14">
      <t>チン</t>
    </rPh>
    <rPh sb="15" eb="16">
      <t>ソト</t>
    </rPh>
    <rPh sb="17" eb="18">
      <t>ベツ</t>
    </rPh>
    <rPh sb="19" eb="21">
      <t>ショクヒ</t>
    </rPh>
    <rPh sb="22" eb="23">
      <t>ヨウ</t>
    </rPh>
    <rPh sb="25" eb="27">
      <t>バアイ</t>
    </rPh>
    <rPh sb="28" eb="29">
      <t>マタ</t>
    </rPh>
    <rPh sb="30" eb="32">
      <t>フナチン</t>
    </rPh>
    <rPh sb="32" eb="33">
      <t>モ</t>
    </rPh>
    <rPh sb="36" eb="38">
      <t>コウクウ</t>
    </rPh>
    <rPh sb="38" eb="39">
      <t>チン</t>
    </rPh>
    <rPh sb="40" eb="41">
      <t>ヨウ</t>
    </rPh>
    <rPh sb="45" eb="47">
      <t>ショクヒ</t>
    </rPh>
    <rPh sb="48" eb="49">
      <t>ヨウ</t>
    </rPh>
    <rPh sb="51" eb="53">
      <t>バアイ</t>
    </rPh>
    <rPh sb="54" eb="55">
      <t>カギ</t>
    </rPh>
    <rPh sb="56" eb="58">
      <t>シキュウ</t>
    </rPh>
    <phoneticPr fontId="2"/>
  </si>
  <si>
    <t>(移転料）</t>
    <rPh sb="1" eb="4">
      <t>イテンリョウ</t>
    </rPh>
    <phoneticPr fontId="2"/>
  </si>
  <si>
    <t>第23条</t>
    <rPh sb="0" eb="1">
      <t>ダイ</t>
    </rPh>
    <rPh sb="3" eb="4">
      <t>ジョウ</t>
    </rPh>
    <phoneticPr fontId="2"/>
  </si>
  <si>
    <t>　移転料の額は，次の各号に規定する額による。</t>
    <rPh sb="1" eb="4">
      <t>イテンリョウ</t>
    </rPh>
    <rPh sb="5" eb="6">
      <t>ガク</t>
    </rPh>
    <rPh sb="8" eb="9">
      <t>ツギ</t>
    </rPh>
    <rPh sb="10" eb="12">
      <t>カクゴウ</t>
    </rPh>
    <rPh sb="13" eb="15">
      <t>キテイ</t>
    </rPh>
    <rPh sb="17" eb="18">
      <t>ガク</t>
    </rPh>
    <phoneticPr fontId="2"/>
  </si>
  <si>
    <t>(1)</t>
    <phoneticPr fontId="2"/>
  </si>
  <si>
    <t>　赴任の際扶養親族を移転する場合には，旧在勤地から新在勤地までの路程に応じた別表第2の定額による額</t>
    <rPh sb="1" eb="3">
      <t>フニン</t>
    </rPh>
    <rPh sb="4" eb="5">
      <t>サイ</t>
    </rPh>
    <rPh sb="5" eb="7">
      <t>フヨウ</t>
    </rPh>
    <rPh sb="7" eb="9">
      <t>シンゾク</t>
    </rPh>
    <rPh sb="10" eb="12">
      <t>イテン</t>
    </rPh>
    <rPh sb="14" eb="16">
      <t>バアイ</t>
    </rPh>
    <rPh sb="19" eb="20">
      <t>キュウ</t>
    </rPh>
    <rPh sb="20" eb="23">
      <t>ザイキンチ</t>
    </rPh>
    <rPh sb="25" eb="26">
      <t>シン</t>
    </rPh>
    <rPh sb="26" eb="29">
      <t>ザイキンチ</t>
    </rPh>
    <rPh sb="32" eb="34">
      <t>ロテイ</t>
    </rPh>
    <rPh sb="35" eb="36">
      <t>オウ</t>
    </rPh>
    <rPh sb="38" eb="40">
      <t>ベッピョウ</t>
    </rPh>
    <rPh sb="40" eb="41">
      <t>ダイ</t>
    </rPh>
    <rPh sb="43" eb="45">
      <t>テイガク</t>
    </rPh>
    <rPh sb="48" eb="49">
      <t>ガク</t>
    </rPh>
    <phoneticPr fontId="2"/>
  </si>
  <si>
    <t>(2)</t>
    <phoneticPr fontId="2"/>
  </si>
  <si>
    <t>　赴任の際扶養親族を移転しない場合には，前号に規定する額の2分の1に相当する額</t>
    <rPh sb="1" eb="3">
      <t>フニン</t>
    </rPh>
    <rPh sb="4" eb="5">
      <t>サイ</t>
    </rPh>
    <rPh sb="5" eb="7">
      <t>フヨウ</t>
    </rPh>
    <rPh sb="7" eb="9">
      <t>シンゾク</t>
    </rPh>
    <rPh sb="10" eb="12">
      <t>イテン</t>
    </rPh>
    <rPh sb="15" eb="17">
      <t>バアイ</t>
    </rPh>
    <rPh sb="20" eb="22">
      <t>ゼンゴウ</t>
    </rPh>
    <rPh sb="23" eb="25">
      <t>キテイ</t>
    </rPh>
    <rPh sb="27" eb="28">
      <t>ガク</t>
    </rPh>
    <rPh sb="30" eb="31">
      <t>ブン</t>
    </rPh>
    <rPh sb="34" eb="36">
      <t>ソウトウ</t>
    </rPh>
    <rPh sb="38" eb="39">
      <t>ガク</t>
    </rPh>
    <phoneticPr fontId="2"/>
  </si>
  <si>
    <t>(3)</t>
    <phoneticPr fontId="2"/>
  </si>
  <si>
    <t>　赴任の際扶養親族を移転しないが，赴任を命ぜられた日の翌日から1年以内に扶養親族を移転する場合には，前号に規定する額に相当する額(赴任の後扶養親族を移転するまでの間に更に赴任があった場合には，各赴任について支給することができる前号に規定する額に相当する額の合計額）</t>
    <rPh sb="1" eb="3">
      <t>フニン</t>
    </rPh>
    <rPh sb="4" eb="5">
      <t>サイ</t>
    </rPh>
    <rPh sb="5" eb="7">
      <t>フヨウ</t>
    </rPh>
    <rPh sb="7" eb="9">
      <t>シンゾク</t>
    </rPh>
    <rPh sb="10" eb="12">
      <t>イテン</t>
    </rPh>
    <rPh sb="17" eb="19">
      <t>フニン</t>
    </rPh>
    <rPh sb="20" eb="21">
      <t>メイ</t>
    </rPh>
    <rPh sb="25" eb="26">
      <t>ニチ</t>
    </rPh>
    <rPh sb="27" eb="29">
      <t>ヨクジツ</t>
    </rPh>
    <rPh sb="32" eb="33">
      <t>ネン</t>
    </rPh>
    <rPh sb="33" eb="35">
      <t>イナイ</t>
    </rPh>
    <rPh sb="36" eb="38">
      <t>フヨウ</t>
    </rPh>
    <rPh sb="38" eb="40">
      <t>シンゾク</t>
    </rPh>
    <rPh sb="41" eb="43">
      <t>イテン</t>
    </rPh>
    <rPh sb="45" eb="47">
      <t>バアイ</t>
    </rPh>
    <rPh sb="50" eb="52">
      <t>ゼンゴウ</t>
    </rPh>
    <rPh sb="53" eb="55">
      <t>キテイ</t>
    </rPh>
    <rPh sb="57" eb="58">
      <t>ガク</t>
    </rPh>
    <rPh sb="59" eb="61">
      <t>ソウトウ</t>
    </rPh>
    <rPh sb="63" eb="64">
      <t>ガク</t>
    </rPh>
    <rPh sb="65" eb="67">
      <t>フニン</t>
    </rPh>
    <rPh sb="68" eb="69">
      <t>アト</t>
    </rPh>
    <rPh sb="69" eb="71">
      <t>フヨウ</t>
    </rPh>
    <rPh sb="71" eb="73">
      <t>シンゾク</t>
    </rPh>
    <rPh sb="74" eb="76">
      <t>イテン</t>
    </rPh>
    <rPh sb="81" eb="82">
      <t>アイダ</t>
    </rPh>
    <rPh sb="83" eb="84">
      <t>サラ</t>
    </rPh>
    <rPh sb="85" eb="87">
      <t>フニン</t>
    </rPh>
    <rPh sb="91" eb="93">
      <t>バアイ</t>
    </rPh>
    <rPh sb="96" eb="97">
      <t>カク</t>
    </rPh>
    <rPh sb="97" eb="99">
      <t>フニン</t>
    </rPh>
    <rPh sb="103" eb="105">
      <t>シキュウ</t>
    </rPh>
    <rPh sb="113" eb="115">
      <t>ゼンゴウ</t>
    </rPh>
    <rPh sb="116" eb="118">
      <t>キテイ</t>
    </rPh>
    <rPh sb="120" eb="121">
      <t>ガク</t>
    </rPh>
    <rPh sb="122" eb="124">
      <t>ソウトウ</t>
    </rPh>
    <rPh sb="126" eb="127">
      <t>ガク</t>
    </rPh>
    <rPh sb="128" eb="131">
      <t>ゴウケイガク</t>
    </rPh>
    <phoneticPr fontId="2"/>
  </si>
  <si>
    <t>　旅行命令権者は，公務上の必要又は，天災その他やむを得ない事情がある場合には，第1項第3号に規定する期間を延長することができる。</t>
    <rPh sb="1" eb="3">
      <t>リョコウ</t>
    </rPh>
    <rPh sb="3" eb="6">
      <t>メイレイケン</t>
    </rPh>
    <rPh sb="6" eb="7">
      <t>シャ</t>
    </rPh>
    <rPh sb="9" eb="12">
      <t>コウムジョウ</t>
    </rPh>
    <rPh sb="13" eb="15">
      <t>ヒツヨウ</t>
    </rPh>
    <rPh sb="15" eb="16">
      <t>マタ</t>
    </rPh>
    <rPh sb="18" eb="20">
      <t>テンサイ</t>
    </rPh>
    <rPh sb="22" eb="23">
      <t>タ</t>
    </rPh>
    <rPh sb="26" eb="27">
      <t>エ</t>
    </rPh>
    <rPh sb="29" eb="31">
      <t>ジジョウ</t>
    </rPh>
    <rPh sb="34" eb="36">
      <t>バアイ</t>
    </rPh>
    <rPh sb="39" eb="40">
      <t>ダイ</t>
    </rPh>
    <rPh sb="41" eb="42">
      <t>コウ</t>
    </rPh>
    <rPh sb="42" eb="43">
      <t>ダイ</t>
    </rPh>
    <rPh sb="44" eb="45">
      <t>ゴウ</t>
    </rPh>
    <rPh sb="46" eb="48">
      <t>キテイ</t>
    </rPh>
    <rPh sb="50" eb="52">
      <t>キカン</t>
    </rPh>
    <rPh sb="53" eb="55">
      <t>エンチョウ</t>
    </rPh>
    <phoneticPr fontId="2"/>
  </si>
  <si>
    <r>
      <t>　赴任を命ぜられた職員が居住所を移転せず</t>
    </r>
    <r>
      <rPr>
        <sz val="10"/>
        <color rgb="FFFF0000"/>
        <rFont val="ＭＳ 明朝"/>
        <family val="1"/>
        <charset val="128"/>
      </rPr>
      <t>通勤</t>
    </r>
    <r>
      <rPr>
        <sz val="10"/>
        <rFont val="ＭＳ 明朝"/>
        <family val="1"/>
        <charset val="128"/>
      </rPr>
      <t>の許可</t>
    </r>
    <r>
      <rPr>
        <sz val="10"/>
        <color theme="1"/>
        <rFont val="ＭＳ 明朝"/>
        <family val="2"/>
        <charset val="128"/>
      </rPr>
      <t>を得て旧居住所から通勤する場合の赴任は，当該職員が着任の日を赴任の日とし，旅費については，旅行諸雑費，鉄道賃，船賃，車賃を当該旅行の路程に応じて支給するものとする。</t>
    </r>
    <rPh sb="1" eb="3">
      <t>フニン</t>
    </rPh>
    <rPh sb="4" eb="5">
      <t>メイ</t>
    </rPh>
    <rPh sb="9" eb="11">
      <t>ショクイン</t>
    </rPh>
    <rPh sb="12" eb="14">
      <t>キョジュウ</t>
    </rPh>
    <rPh sb="14" eb="15">
      <t>ショ</t>
    </rPh>
    <rPh sb="16" eb="18">
      <t>イテン</t>
    </rPh>
    <rPh sb="20" eb="22">
      <t>ツウキン</t>
    </rPh>
    <rPh sb="23" eb="25">
      <t>キョカ</t>
    </rPh>
    <rPh sb="26" eb="27">
      <t>エ</t>
    </rPh>
    <rPh sb="28" eb="29">
      <t>キュウ</t>
    </rPh>
    <rPh sb="29" eb="31">
      <t>キョジュウ</t>
    </rPh>
    <rPh sb="31" eb="32">
      <t>ショ</t>
    </rPh>
    <rPh sb="34" eb="36">
      <t>ツウキン</t>
    </rPh>
    <rPh sb="38" eb="40">
      <t>バアイ</t>
    </rPh>
    <rPh sb="41" eb="43">
      <t>フニン</t>
    </rPh>
    <rPh sb="45" eb="47">
      <t>トウガイ</t>
    </rPh>
    <rPh sb="47" eb="49">
      <t>ショクイン</t>
    </rPh>
    <rPh sb="50" eb="52">
      <t>チャクニン</t>
    </rPh>
    <rPh sb="53" eb="54">
      <t>ニチ</t>
    </rPh>
    <rPh sb="55" eb="57">
      <t>フニン</t>
    </rPh>
    <rPh sb="58" eb="59">
      <t>ニチ</t>
    </rPh>
    <rPh sb="62" eb="64">
      <t>リョヒ</t>
    </rPh>
    <rPh sb="70" eb="72">
      <t>リョコウ</t>
    </rPh>
    <rPh sb="72" eb="75">
      <t>ショザッピ</t>
    </rPh>
    <rPh sb="76" eb="78">
      <t>テツドウ</t>
    </rPh>
    <rPh sb="78" eb="79">
      <t>チン</t>
    </rPh>
    <rPh sb="80" eb="82">
      <t>フナチン</t>
    </rPh>
    <rPh sb="83" eb="84">
      <t>シャ</t>
    </rPh>
    <rPh sb="84" eb="85">
      <t>チン</t>
    </rPh>
    <rPh sb="86" eb="88">
      <t>トウガイ</t>
    </rPh>
    <rPh sb="88" eb="90">
      <t>リョコウ</t>
    </rPh>
    <rPh sb="91" eb="93">
      <t>ロテイ</t>
    </rPh>
    <rPh sb="94" eb="95">
      <t>オウ</t>
    </rPh>
    <rPh sb="97" eb="99">
      <t>シキュウ</t>
    </rPh>
    <phoneticPr fontId="2"/>
  </si>
  <si>
    <t>第3章　　雑則</t>
    <rPh sb="0" eb="1">
      <t>ダイ</t>
    </rPh>
    <rPh sb="2" eb="3">
      <t>ショウ</t>
    </rPh>
    <rPh sb="5" eb="7">
      <t>ザッソク</t>
    </rPh>
    <phoneticPr fontId="2"/>
  </si>
  <si>
    <t>(旅費の調整）</t>
    <rPh sb="1" eb="3">
      <t>リョヒ</t>
    </rPh>
    <rPh sb="4" eb="6">
      <t>チョウセイ</t>
    </rPh>
    <phoneticPr fontId="2"/>
  </si>
  <si>
    <t>第30条</t>
    <rPh sb="0" eb="1">
      <t>ダイ</t>
    </rPh>
    <rPh sb="3" eb="4">
      <t>ジョウ</t>
    </rPh>
    <phoneticPr fontId="2"/>
  </si>
  <si>
    <t>　旅行命令権者は，旅行者がこの条例の規定による旅費により旅行することが当該旅行における特別の事情により又は当該旅行の性質上困難である場合には，知事が定める旅費を支給することができる。</t>
    <rPh sb="1" eb="3">
      <t>リョコウ</t>
    </rPh>
    <rPh sb="3" eb="7">
      <t>メイレイケンシャ</t>
    </rPh>
    <rPh sb="9" eb="12">
      <t>リョコウシャ</t>
    </rPh>
    <rPh sb="15" eb="17">
      <t>ジョウレイ</t>
    </rPh>
    <rPh sb="18" eb="20">
      <t>キテイ</t>
    </rPh>
    <rPh sb="23" eb="25">
      <t>リョヒ</t>
    </rPh>
    <rPh sb="28" eb="30">
      <t>リョコウ</t>
    </rPh>
    <rPh sb="35" eb="37">
      <t>トウガイ</t>
    </rPh>
    <rPh sb="37" eb="39">
      <t>リョコウ</t>
    </rPh>
    <rPh sb="43" eb="45">
      <t>トクベツ</t>
    </rPh>
    <rPh sb="46" eb="48">
      <t>ジジョウ</t>
    </rPh>
    <rPh sb="51" eb="52">
      <t>マタ</t>
    </rPh>
    <rPh sb="53" eb="55">
      <t>トウガイ</t>
    </rPh>
    <rPh sb="55" eb="57">
      <t>リョコウ</t>
    </rPh>
    <rPh sb="58" eb="61">
      <t>セイシツジョウ</t>
    </rPh>
    <rPh sb="61" eb="63">
      <t>コンナン</t>
    </rPh>
    <rPh sb="66" eb="68">
      <t>バアイ</t>
    </rPh>
    <rPh sb="71" eb="73">
      <t>チジ</t>
    </rPh>
    <rPh sb="74" eb="75">
      <t>サダ</t>
    </rPh>
    <rPh sb="77" eb="79">
      <t>リョヒ</t>
    </rPh>
    <rPh sb="80" eb="82">
      <t>シキュウ</t>
    </rPh>
    <phoneticPr fontId="2"/>
  </si>
  <si>
    <t>第31条</t>
    <rPh sb="0" eb="1">
      <t>ダイ</t>
    </rPh>
    <rPh sb="3" eb="4">
      <t>ジョウ</t>
    </rPh>
    <phoneticPr fontId="2"/>
  </si>
  <si>
    <t>(旅費の特例）</t>
    <rPh sb="1" eb="3">
      <t>リョヒ</t>
    </rPh>
    <rPh sb="4" eb="6">
      <t>トクレイ</t>
    </rPh>
    <phoneticPr fontId="2"/>
  </si>
  <si>
    <t>(外国旅行の旅費）</t>
    <rPh sb="1" eb="3">
      <t>ガイコク</t>
    </rPh>
    <rPh sb="3" eb="5">
      <t>リョコウ</t>
    </rPh>
    <rPh sb="6" eb="8">
      <t>リョヒ</t>
    </rPh>
    <phoneticPr fontId="2"/>
  </si>
  <si>
    <t>第32条</t>
    <rPh sb="0" eb="1">
      <t>ダイ</t>
    </rPh>
    <rPh sb="3" eb="4">
      <t>ジョウ</t>
    </rPh>
    <phoneticPr fontId="2"/>
  </si>
  <si>
    <t>　外国旅行の旅費については，国家公務員の外国旅行の旅費を基準として知事が定める。</t>
    <rPh sb="1" eb="3">
      <t>ガイコク</t>
    </rPh>
    <rPh sb="3" eb="5">
      <t>リョコウ</t>
    </rPh>
    <rPh sb="6" eb="8">
      <t>リョヒ</t>
    </rPh>
    <rPh sb="14" eb="16">
      <t>コッカ</t>
    </rPh>
    <rPh sb="16" eb="19">
      <t>コウムイン</t>
    </rPh>
    <rPh sb="20" eb="22">
      <t>ガイコク</t>
    </rPh>
    <rPh sb="22" eb="24">
      <t>リョコウ</t>
    </rPh>
    <rPh sb="25" eb="27">
      <t>リョヒ</t>
    </rPh>
    <rPh sb="28" eb="30">
      <t>キジュン</t>
    </rPh>
    <rPh sb="33" eb="35">
      <t>チジ</t>
    </rPh>
    <rPh sb="36" eb="37">
      <t>サダ</t>
    </rPh>
    <phoneticPr fontId="2"/>
  </si>
  <si>
    <t>(知事の定める事項）</t>
    <rPh sb="1" eb="3">
      <t>チジ</t>
    </rPh>
    <rPh sb="4" eb="5">
      <t>サダ</t>
    </rPh>
    <rPh sb="7" eb="9">
      <t>ジコウ</t>
    </rPh>
    <phoneticPr fontId="2"/>
  </si>
  <si>
    <t>第33条</t>
    <rPh sb="0" eb="1">
      <t>ダイ</t>
    </rPh>
    <rPh sb="3" eb="4">
      <t>ジョウ</t>
    </rPh>
    <phoneticPr fontId="2"/>
  </si>
  <si>
    <t>　この条例の施行について必要な事項は，知事が別に定める。</t>
    <rPh sb="3" eb="5">
      <t>ジョウレイ</t>
    </rPh>
    <rPh sb="6" eb="8">
      <t>シコウ</t>
    </rPh>
    <rPh sb="12" eb="14">
      <t>ヒツヨウ</t>
    </rPh>
    <rPh sb="15" eb="17">
      <t>ジコウ</t>
    </rPh>
    <rPh sb="19" eb="21">
      <t>チジ</t>
    </rPh>
    <rPh sb="22" eb="23">
      <t>ベツ</t>
    </rPh>
    <rPh sb="24" eb="25">
      <t>サダ</t>
    </rPh>
    <phoneticPr fontId="2"/>
  </si>
  <si>
    <t>　鉄道賃，船賃，航空賃若しくは車賃として，又は宿泊施設の利用を予約するため支払った金額で，所要の払いもどし手続をとったにもかかわらず払いもどしをうけることができなかった額。但し，その額は，その支給を受ける者が当該旅行についてこの条例により支給を受けることができた鉄道賃，船賃，航空賃，車賃又は宿泊料の額を，それぞれこえることができない。</t>
    <rPh sb="1" eb="3">
      <t>テツドウ</t>
    </rPh>
    <rPh sb="3" eb="4">
      <t>チン</t>
    </rPh>
    <rPh sb="5" eb="7">
      <t>フナチン</t>
    </rPh>
    <rPh sb="8" eb="10">
      <t>コウクウ</t>
    </rPh>
    <rPh sb="10" eb="11">
      <t>チン</t>
    </rPh>
    <rPh sb="11" eb="12">
      <t>モ</t>
    </rPh>
    <rPh sb="15" eb="16">
      <t>シャ</t>
    </rPh>
    <rPh sb="16" eb="17">
      <t>チン</t>
    </rPh>
    <rPh sb="21" eb="22">
      <t>マタ</t>
    </rPh>
    <rPh sb="23" eb="25">
      <t>シュクハク</t>
    </rPh>
    <rPh sb="25" eb="27">
      <t>シセツ</t>
    </rPh>
    <rPh sb="28" eb="30">
      <t>リヨウ</t>
    </rPh>
    <rPh sb="31" eb="33">
      <t>ヨヤク</t>
    </rPh>
    <rPh sb="37" eb="39">
      <t>シハラ</t>
    </rPh>
    <rPh sb="41" eb="43">
      <t>キンガク</t>
    </rPh>
    <rPh sb="45" eb="47">
      <t>ショヨウ</t>
    </rPh>
    <rPh sb="48" eb="49">
      <t>ハラ</t>
    </rPh>
    <rPh sb="53" eb="55">
      <t>テツヅ</t>
    </rPh>
    <rPh sb="66" eb="67">
      <t>ハラ</t>
    </rPh>
    <rPh sb="84" eb="85">
      <t>ガク</t>
    </rPh>
    <rPh sb="86" eb="87">
      <t>タダ</t>
    </rPh>
    <rPh sb="91" eb="92">
      <t>ガク</t>
    </rPh>
    <rPh sb="96" eb="98">
      <t>シキュウ</t>
    </rPh>
    <rPh sb="99" eb="100">
      <t>ウ</t>
    </rPh>
    <rPh sb="102" eb="103">
      <t>モノ</t>
    </rPh>
    <rPh sb="104" eb="106">
      <t>トウガイ</t>
    </rPh>
    <rPh sb="106" eb="108">
      <t>リョコウ</t>
    </rPh>
    <rPh sb="114" eb="116">
      <t>ジョウレイ</t>
    </rPh>
    <rPh sb="119" eb="121">
      <t>シキュウ</t>
    </rPh>
    <rPh sb="122" eb="123">
      <t>ウ</t>
    </rPh>
    <rPh sb="131" eb="133">
      <t>テツドウ</t>
    </rPh>
    <rPh sb="133" eb="134">
      <t>チン</t>
    </rPh>
    <rPh sb="135" eb="137">
      <t>フナチン</t>
    </rPh>
    <rPh sb="138" eb="140">
      <t>コウクウ</t>
    </rPh>
    <rPh sb="140" eb="141">
      <t>チン</t>
    </rPh>
    <rPh sb="142" eb="143">
      <t>シャ</t>
    </rPh>
    <rPh sb="143" eb="144">
      <t>チン</t>
    </rPh>
    <rPh sb="144" eb="145">
      <t>マタ</t>
    </rPh>
    <rPh sb="146" eb="149">
      <t>シュクハクリョウ</t>
    </rPh>
    <rPh sb="150" eb="151">
      <t>ガク</t>
    </rPh>
    <phoneticPr fontId="2"/>
  </si>
  <si>
    <t>　赴任に伴う家財の移転のため支払った金額で，当該旅行についてこの条例により支給を受けることができた移転料の額の3分の1に相当する額の範囲内の額</t>
    <rPh sb="1" eb="3">
      <t>フニン</t>
    </rPh>
    <rPh sb="4" eb="5">
      <t>トモナ</t>
    </rPh>
    <rPh sb="6" eb="8">
      <t>カザイ</t>
    </rPh>
    <rPh sb="9" eb="11">
      <t>イテン</t>
    </rPh>
    <rPh sb="14" eb="16">
      <t>シハラ</t>
    </rPh>
    <rPh sb="18" eb="20">
      <t>キンガク</t>
    </rPh>
    <rPh sb="22" eb="24">
      <t>トウガイ</t>
    </rPh>
    <rPh sb="24" eb="26">
      <t>リョコウ</t>
    </rPh>
    <rPh sb="32" eb="34">
      <t>ジョウレイ</t>
    </rPh>
    <rPh sb="37" eb="39">
      <t>シキュウ</t>
    </rPh>
    <rPh sb="40" eb="41">
      <t>ウ</t>
    </rPh>
    <rPh sb="49" eb="52">
      <t>イテンリョウ</t>
    </rPh>
    <rPh sb="53" eb="54">
      <t>ガク</t>
    </rPh>
    <rPh sb="56" eb="57">
      <t>ブン</t>
    </rPh>
    <rPh sb="60" eb="62">
      <t>ソウトウ</t>
    </rPh>
    <rPh sb="64" eb="65">
      <t>ガク</t>
    </rPh>
    <rPh sb="66" eb="69">
      <t>ハンイナイ</t>
    </rPh>
    <rPh sb="70" eb="71">
      <t>ガク</t>
    </rPh>
    <phoneticPr fontId="2"/>
  </si>
  <si>
    <t>　現に所持していた旅費額(輸送機関を利用するための乗車券，乗船券等の切符類で，当該旅行について購入したもの（以下「切符類」という。）を含む.以下本条において同じ。）の全部を喪失した場合には，その喪失した時以後の旅行を完了するため，この規定により支給することができる額。</t>
    <rPh sb="1" eb="2">
      <t>ゲン</t>
    </rPh>
    <rPh sb="3" eb="5">
      <t>ショジ</t>
    </rPh>
    <rPh sb="9" eb="11">
      <t>リョヒ</t>
    </rPh>
    <rPh sb="11" eb="12">
      <t>ガク</t>
    </rPh>
    <rPh sb="13" eb="15">
      <t>ユソウ</t>
    </rPh>
    <rPh sb="15" eb="17">
      <t>キカン</t>
    </rPh>
    <rPh sb="18" eb="20">
      <t>リヨウ</t>
    </rPh>
    <rPh sb="25" eb="28">
      <t>ジョウシャケン</t>
    </rPh>
    <rPh sb="29" eb="32">
      <t>ジョウセンケン</t>
    </rPh>
    <rPh sb="32" eb="33">
      <t>トウ</t>
    </rPh>
    <rPh sb="34" eb="36">
      <t>キップ</t>
    </rPh>
    <rPh sb="36" eb="37">
      <t>ルイ</t>
    </rPh>
    <rPh sb="39" eb="41">
      <t>トウガイ</t>
    </rPh>
    <rPh sb="41" eb="43">
      <t>リョコウ</t>
    </rPh>
    <rPh sb="47" eb="49">
      <t>コウニュウ</t>
    </rPh>
    <rPh sb="54" eb="56">
      <t>イカ</t>
    </rPh>
    <rPh sb="57" eb="59">
      <t>キップ</t>
    </rPh>
    <rPh sb="59" eb="60">
      <t>ルイ</t>
    </rPh>
    <rPh sb="67" eb="68">
      <t>フク</t>
    </rPh>
    <rPh sb="70" eb="72">
      <t>イカ</t>
    </rPh>
    <rPh sb="72" eb="74">
      <t>ホンジョウ</t>
    </rPh>
    <rPh sb="78" eb="79">
      <t>オナ</t>
    </rPh>
    <rPh sb="83" eb="85">
      <t>ゼンブ</t>
    </rPh>
    <rPh sb="86" eb="88">
      <t>ソウシツ</t>
    </rPh>
    <rPh sb="90" eb="92">
      <t>バアイ</t>
    </rPh>
    <rPh sb="97" eb="99">
      <t>ソウシツ</t>
    </rPh>
    <rPh sb="101" eb="102">
      <t>トキ</t>
    </rPh>
    <rPh sb="102" eb="104">
      <t>イゴ</t>
    </rPh>
    <rPh sb="105" eb="107">
      <t>リョコウ</t>
    </rPh>
    <rPh sb="108" eb="110">
      <t>カンリョウ</t>
    </rPh>
    <rPh sb="117" eb="119">
      <t>キテイ</t>
    </rPh>
    <rPh sb="122" eb="124">
      <t>シキュウ</t>
    </rPh>
    <rPh sb="132" eb="133">
      <t>ガク</t>
    </rPh>
    <phoneticPr fontId="2"/>
  </si>
  <si>
    <t>　現に所持していた旅費額の一部を喪失した場合には，前号に規定する額から，喪失を免れた旅費額(切符類については購入金額のうち未使用部分に相当する金額）を差引いた金額</t>
    <rPh sb="1" eb="2">
      <t>ゲン</t>
    </rPh>
    <rPh sb="3" eb="5">
      <t>ショジ</t>
    </rPh>
    <rPh sb="9" eb="11">
      <t>リョヒ</t>
    </rPh>
    <rPh sb="11" eb="12">
      <t>ガク</t>
    </rPh>
    <rPh sb="13" eb="15">
      <t>イチブ</t>
    </rPh>
    <rPh sb="16" eb="18">
      <t>ソウシツ</t>
    </rPh>
    <rPh sb="20" eb="22">
      <t>バアイ</t>
    </rPh>
    <rPh sb="25" eb="27">
      <t>ゼンゴウ</t>
    </rPh>
    <rPh sb="28" eb="30">
      <t>キテイ</t>
    </rPh>
    <rPh sb="32" eb="33">
      <t>ガク</t>
    </rPh>
    <rPh sb="36" eb="38">
      <t>ソウシツ</t>
    </rPh>
    <rPh sb="39" eb="40">
      <t>マヌカ</t>
    </rPh>
    <rPh sb="42" eb="44">
      <t>リョヒ</t>
    </rPh>
    <rPh sb="44" eb="45">
      <t>ガク</t>
    </rPh>
    <rPh sb="46" eb="48">
      <t>キップ</t>
    </rPh>
    <rPh sb="48" eb="49">
      <t>ルイ</t>
    </rPh>
    <rPh sb="54" eb="56">
      <t>コウニュウ</t>
    </rPh>
    <rPh sb="56" eb="58">
      <t>キンガク</t>
    </rPh>
    <rPh sb="61" eb="64">
      <t>ミシヨウ</t>
    </rPh>
    <rPh sb="64" eb="66">
      <t>ブブン</t>
    </rPh>
    <rPh sb="67" eb="69">
      <t>ソウトウ</t>
    </rPh>
    <rPh sb="71" eb="73">
      <t>キンガク</t>
    </rPh>
    <rPh sb="75" eb="76">
      <t>サ</t>
    </rPh>
    <rPh sb="76" eb="77">
      <t>ヒ</t>
    </rPh>
    <rPh sb="79" eb="81">
      <t>キンガク</t>
    </rPh>
    <phoneticPr fontId="2"/>
  </si>
  <si>
    <t>　但し，旧所属機関において赴任に伴う旅費を概算払しようとする場合には，当該赴任に係る旅行命令は，旧所属機関の長が発するものとする。この場合において，当該概算払に係る赴任に伴う旅費の精算は，新所属機関において当該赴任旅行命令通知書に基づいて行うものとする。</t>
    <rPh sb="1" eb="2">
      <t>タダ</t>
    </rPh>
    <rPh sb="4" eb="5">
      <t>キュウ</t>
    </rPh>
    <rPh sb="5" eb="7">
      <t>ショゾク</t>
    </rPh>
    <rPh sb="7" eb="9">
      <t>キカン</t>
    </rPh>
    <rPh sb="13" eb="15">
      <t>フニン</t>
    </rPh>
    <rPh sb="16" eb="17">
      <t>トモナ</t>
    </rPh>
    <rPh sb="18" eb="20">
      <t>リョヒ</t>
    </rPh>
    <rPh sb="21" eb="23">
      <t>ガイサン</t>
    </rPh>
    <rPh sb="23" eb="24">
      <t>ハラ</t>
    </rPh>
    <rPh sb="30" eb="32">
      <t>バアイ</t>
    </rPh>
    <rPh sb="35" eb="37">
      <t>トウガイ</t>
    </rPh>
    <rPh sb="37" eb="39">
      <t>フニン</t>
    </rPh>
    <rPh sb="40" eb="41">
      <t>カカ</t>
    </rPh>
    <rPh sb="42" eb="44">
      <t>リョコウ</t>
    </rPh>
    <rPh sb="44" eb="46">
      <t>メイレイ</t>
    </rPh>
    <rPh sb="48" eb="49">
      <t>キュウ</t>
    </rPh>
    <rPh sb="49" eb="51">
      <t>ショゾク</t>
    </rPh>
    <rPh sb="51" eb="53">
      <t>キカン</t>
    </rPh>
    <rPh sb="54" eb="55">
      <t>チョウ</t>
    </rPh>
    <rPh sb="56" eb="57">
      <t>ハッ</t>
    </rPh>
    <rPh sb="67" eb="69">
      <t>バアイ</t>
    </rPh>
    <rPh sb="74" eb="76">
      <t>トウガイ</t>
    </rPh>
    <rPh sb="76" eb="78">
      <t>ガイサン</t>
    </rPh>
    <rPh sb="78" eb="79">
      <t>バラ</t>
    </rPh>
    <rPh sb="80" eb="81">
      <t>カカ</t>
    </rPh>
    <rPh sb="82" eb="84">
      <t>フニン</t>
    </rPh>
    <rPh sb="85" eb="86">
      <t>トモナ</t>
    </rPh>
    <rPh sb="87" eb="89">
      <t>リョヒ</t>
    </rPh>
    <rPh sb="90" eb="92">
      <t>セイサン</t>
    </rPh>
    <rPh sb="94" eb="95">
      <t>シン</t>
    </rPh>
    <rPh sb="95" eb="97">
      <t>ショゾク</t>
    </rPh>
    <rPh sb="97" eb="99">
      <t>キカン</t>
    </rPh>
    <rPh sb="103" eb="105">
      <t>トウガイ</t>
    </rPh>
    <rPh sb="105" eb="107">
      <t>フニン</t>
    </rPh>
    <rPh sb="107" eb="109">
      <t>リョコウ</t>
    </rPh>
    <rPh sb="109" eb="111">
      <t>メイレイ</t>
    </rPh>
    <rPh sb="111" eb="114">
      <t>ツウチショ</t>
    </rPh>
    <rPh sb="115" eb="116">
      <t>モト</t>
    </rPh>
    <rPh sb="119" eb="120">
      <t>オコナ</t>
    </rPh>
    <phoneticPr fontId="2"/>
  </si>
  <si>
    <r>
      <t>　鉄道賃は，鉄道を利用して旅行する場合の鉄道の乗車に要する費用として支給する旅費である。但し，軌道法(大正10年法律第76号）による軌道を利用する旅行は，</t>
    </r>
    <r>
      <rPr>
        <sz val="10"/>
        <color rgb="FFFF0000"/>
        <rFont val="ＭＳ 明朝"/>
        <family val="1"/>
        <charset val="128"/>
      </rPr>
      <t>陸路</t>
    </r>
    <r>
      <rPr>
        <sz val="10"/>
        <color theme="1"/>
        <rFont val="ＭＳ 明朝"/>
        <family val="2"/>
        <charset val="128"/>
      </rPr>
      <t>として車賃を支給するものとする。</t>
    </r>
    <rPh sb="1" eb="3">
      <t>テツドウ</t>
    </rPh>
    <rPh sb="3" eb="4">
      <t>チン</t>
    </rPh>
    <rPh sb="6" eb="8">
      <t>テツドウ</t>
    </rPh>
    <rPh sb="9" eb="11">
      <t>リヨウ</t>
    </rPh>
    <rPh sb="13" eb="15">
      <t>リョコウ</t>
    </rPh>
    <rPh sb="17" eb="19">
      <t>バアイ</t>
    </rPh>
    <rPh sb="20" eb="22">
      <t>テツドウ</t>
    </rPh>
    <rPh sb="23" eb="25">
      <t>ジョウシャ</t>
    </rPh>
    <rPh sb="26" eb="27">
      <t>ヨウ</t>
    </rPh>
    <rPh sb="29" eb="31">
      <t>ヒヨウ</t>
    </rPh>
    <rPh sb="34" eb="36">
      <t>シキュウ</t>
    </rPh>
    <rPh sb="38" eb="40">
      <t>リョヒ</t>
    </rPh>
    <rPh sb="44" eb="45">
      <t>タダ</t>
    </rPh>
    <rPh sb="47" eb="50">
      <t>キドウホウ</t>
    </rPh>
    <rPh sb="51" eb="53">
      <t>タイショウ</t>
    </rPh>
    <rPh sb="55" eb="56">
      <t>ネン</t>
    </rPh>
    <rPh sb="56" eb="58">
      <t>ホウリツ</t>
    </rPh>
    <rPh sb="58" eb="59">
      <t>ダイ</t>
    </rPh>
    <rPh sb="61" eb="62">
      <t>ゴウ</t>
    </rPh>
    <rPh sb="66" eb="68">
      <t>キドウ</t>
    </rPh>
    <rPh sb="69" eb="71">
      <t>リヨウ</t>
    </rPh>
    <rPh sb="73" eb="75">
      <t>リョコウ</t>
    </rPh>
    <rPh sb="77" eb="79">
      <t>リクロ</t>
    </rPh>
    <rPh sb="82" eb="83">
      <t>シャ</t>
    </rPh>
    <rPh sb="83" eb="84">
      <t>チン</t>
    </rPh>
    <rPh sb="85" eb="87">
      <t>シキュウ</t>
    </rPh>
    <phoneticPr fontId="2"/>
  </si>
  <si>
    <r>
      <t>　公務上の必要又は</t>
    </r>
    <r>
      <rPr>
        <sz val="10"/>
        <color rgb="FFFF0000"/>
        <rFont val="ＭＳ 明朝"/>
        <family val="1"/>
        <charset val="128"/>
      </rPr>
      <t>天災</t>
    </r>
    <r>
      <rPr>
        <sz val="10"/>
        <color theme="1"/>
        <rFont val="ＭＳ 明朝"/>
        <family val="2"/>
        <charset val="128"/>
      </rPr>
      <t>その他やむを得ない事情により定額の車賃で旅行の実費を支弁することができない場合は，旅行命令権者の承認を受けてその</t>
    </r>
    <r>
      <rPr>
        <sz val="10"/>
        <color rgb="FFFF0000"/>
        <rFont val="ＭＳ 明朝"/>
        <family val="1"/>
        <charset val="128"/>
      </rPr>
      <t>実費額</t>
    </r>
    <r>
      <rPr>
        <sz val="10"/>
        <color theme="1"/>
        <rFont val="ＭＳ 明朝"/>
        <family val="2"/>
        <charset val="128"/>
      </rPr>
      <t>を支弁することができるものとする。但し，特別な地域で定額の車賃で実費を支弁することができない路線を条例とする旅行については，旅行命令権者の証明によりその実費額を支給することができるものとする。</t>
    </r>
    <rPh sb="1" eb="4">
      <t>コウムジョウ</t>
    </rPh>
    <rPh sb="5" eb="7">
      <t>ヒツヨウ</t>
    </rPh>
    <rPh sb="7" eb="8">
      <t>マタ</t>
    </rPh>
    <rPh sb="9" eb="11">
      <t>テンサイ</t>
    </rPh>
    <rPh sb="13" eb="14">
      <t>タ</t>
    </rPh>
    <rPh sb="17" eb="18">
      <t>エ</t>
    </rPh>
    <rPh sb="20" eb="22">
      <t>ジジョウ</t>
    </rPh>
    <rPh sb="25" eb="27">
      <t>テイガク</t>
    </rPh>
    <rPh sb="28" eb="29">
      <t>シャ</t>
    </rPh>
    <rPh sb="29" eb="30">
      <t>チン</t>
    </rPh>
    <rPh sb="31" eb="33">
      <t>リョコウ</t>
    </rPh>
    <rPh sb="34" eb="36">
      <t>ジッピ</t>
    </rPh>
    <rPh sb="37" eb="39">
      <t>シベン</t>
    </rPh>
    <rPh sb="48" eb="50">
      <t>バアイ</t>
    </rPh>
    <rPh sb="52" eb="54">
      <t>リョコウ</t>
    </rPh>
    <rPh sb="54" eb="57">
      <t>メイレイケン</t>
    </rPh>
    <rPh sb="57" eb="58">
      <t>シャ</t>
    </rPh>
    <rPh sb="59" eb="61">
      <t>ショウニン</t>
    </rPh>
    <rPh sb="62" eb="63">
      <t>ウ</t>
    </rPh>
    <rPh sb="67" eb="69">
      <t>ジッピ</t>
    </rPh>
    <rPh sb="69" eb="70">
      <t>ガク</t>
    </rPh>
    <rPh sb="71" eb="73">
      <t>シベン</t>
    </rPh>
    <rPh sb="87" eb="88">
      <t>タダ</t>
    </rPh>
    <rPh sb="90" eb="92">
      <t>トクベツ</t>
    </rPh>
    <rPh sb="93" eb="95">
      <t>チイキ</t>
    </rPh>
    <rPh sb="96" eb="98">
      <t>テイガク</t>
    </rPh>
    <rPh sb="99" eb="100">
      <t>シャ</t>
    </rPh>
    <rPh sb="100" eb="101">
      <t>チン</t>
    </rPh>
    <rPh sb="102" eb="104">
      <t>ジッピ</t>
    </rPh>
    <rPh sb="105" eb="107">
      <t>シベン</t>
    </rPh>
    <rPh sb="116" eb="118">
      <t>ロセン</t>
    </rPh>
    <rPh sb="119" eb="121">
      <t>ジョウレイ</t>
    </rPh>
    <rPh sb="124" eb="126">
      <t>リョコウ</t>
    </rPh>
    <rPh sb="132" eb="134">
      <t>リョコウ</t>
    </rPh>
    <rPh sb="134" eb="137">
      <t>メイレイケン</t>
    </rPh>
    <rPh sb="137" eb="138">
      <t>シャ</t>
    </rPh>
    <rPh sb="139" eb="141">
      <t>ショウメイ</t>
    </rPh>
    <rPh sb="146" eb="148">
      <t>ジッピ</t>
    </rPh>
    <rPh sb="148" eb="149">
      <t>ガク</t>
    </rPh>
    <rPh sb="150" eb="152">
      <t>シキュウ</t>
    </rPh>
    <phoneticPr fontId="2"/>
  </si>
  <si>
    <r>
      <t>　</t>
    </r>
    <r>
      <rPr>
        <sz val="10"/>
        <color rgb="FFFF0000"/>
        <rFont val="ＭＳ 明朝"/>
        <family val="1"/>
        <charset val="128"/>
      </rPr>
      <t>県内</t>
    </r>
    <r>
      <rPr>
        <sz val="10"/>
        <rFont val="ＭＳ 明朝"/>
        <family val="2"/>
        <charset val="128"/>
      </rPr>
      <t>旅行の場合　1日につき</t>
    </r>
    <r>
      <rPr>
        <sz val="10"/>
        <color rgb="FFFF0000"/>
        <rFont val="ＭＳ 明朝"/>
        <family val="1"/>
        <charset val="128"/>
      </rPr>
      <t>200</t>
    </r>
    <r>
      <rPr>
        <sz val="10"/>
        <rFont val="ＭＳ 明朝"/>
        <family val="2"/>
        <charset val="128"/>
      </rPr>
      <t>円。但し，在勤公署から半径</t>
    </r>
    <r>
      <rPr>
        <sz val="10"/>
        <color rgb="FFFF0000"/>
        <rFont val="ＭＳ 明朝"/>
        <family val="1"/>
        <charset val="128"/>
      </rPr>
      <t>2㎞未満</t>
    </r>
    <r>
      <rPr>
        <sz val="10"/>
        <rFont val="ＭＳ 明朝"/>
        <family val="2"/>
        <charset val="128"/>
      </rPr>
      <t>の地域への旅行の場合には，支給しない。</t>
    </r>
    <rPh sb="1" eb="3">
      <t>ケンナイ</t>
    </rPh>
    <rPh sb="3" eb="5">
      <t>リョコウ</t>
    </rPh>
    <rPh sb="6" eb="8">
      <t>バアイ</t>
    </rPh>
    <rPh sb="10" eb="11">
      <t>ニチ</t>
    </rPh>
    <rPh sb="17" eb="18">
      <t>エン</t>
    </rPh>
    <rPh sb="19" eb="20">
      <t>タダ</t>
    </rPh>
    <rPh sb="22" eb="24">
      <t>ザイキン</t>
    </rPh>
    <rPh sb="24" eb="26">
      <t>コウショ</t>
    </rPh>
    <rPh sb="28" eb="30">
      <t>ハンケイ</t>
    </rPh>
    <rPh sb="32" eb="34">
      <t>ミマン</t>
    </rPh>
    <rPh sb="35" eb="37">
      <t>チイキ</t>
    </rPh>
    <rPh sb="39" eb="41">
      <t>リョコウ</t>
    </rPh>
    <rPh sb="42" eb="44">
      <t>バアイ</t>
    </rPh>
    <rPh sb="47" eb="49">
      <t>シキュウ</t>
    </rPh>
    <phoneticPr fontId="2"/>
  </si>
  <si>
    <t>　移転料は，赴任に伴う居住所の移転が行われた場合に支給される旅費で，その計算については，職員の旧在勤公署(最寄りの起点）から新在勤公署(最寄りの起点）までの路程に応じ，条例別表第2に定める定額を基礎として支給するものとする。但し，次に掲げる場合の居住所の移転については，条例第10条の規定により支給するものとする。</t>
    <rPh sb="1" eb="4">
      <t>イテンリョウ</t>
    </rPh>
    <rPh sb="6" eb="8">
      <t>フニン</t>
    </rPh>
    <rPh sb="9" eb="10">
      <t>トモナ</t>
    </rPh>
    <rPh sb="11" eb="13">
      <t>キョジュウ</t>
    </rPh>
    <rPh sb="13" eb="14">
      <t>ショ</t>
    </rPh>
    <rPh sb="15" eb="17">
      <t>イテン</t>
    </rPh>
    <rPh sb="18" eb="19">
      <t>オコナ</t>
    </rPh>
    <rPh sb="22" eb="24">
      <t>バアイ</t>
    </rPh>
    <rPh sb="25" eb="27">
      <t>シキュウ</t>
    </rPh>
    <rPh sb="30" eb="32">
      <t>リョヒ</t>
    </rPh>
    <rPh sb="36" eb="38">
      <t>ケイサン</t>
    </rPh>
    <rPh sb="44" eb="46">
      <t>ショクイン</t>
    </rPh>
    <rPh sb="47" eb="48">
      <t>キュウ</t>
    </rPh>
    <rPh sb="48" eb="50">
      <t>ザイキン</t>
    </rPh>
    <rPh sb="50" eb="52">
      <t>コウショ</t>
    </rPh>
    <rPh sb="53" eb="55">
      <t>モヨ</t>
    </rPh>
    <rPh sb="57" eb="59">
      <t>キテン</t>
    </rPh>
    <rPh sb="62" eb="63">
      <t>シン</t>
    </rPh>
    <rPh sb="63" eb="65">
      <t>ザイキン</t>
    </rPh>
    <rPh sb="65" eb="67">
      <t>コウショ</t>
    </rPh>
    <rPh sb="68" eb="70">
      <t>モヨ</t>
    </rPh>
    <rPh sb="72" eb="74">
      <t>キテン</t>
    </rPh>
    <rPh sb="78" eb="80">
      <t>ロテイ</t>
    </rPh>
    <rPh sb="81" eb="82">
      <t>オウ</t>
    </rPh>
    <rPh sb="84" eb="86">
      <t>ジョウレイ</t>
    </rPh>
    <rPh sb="86" eb="88">
      <t>ベッピョウ</t>
    </rPh>
    <rPh sb="88" eb="89">
      <t>ダイ</t>
    </rPh>
    <rPh sb="91" eb="92">
      <t>サダ</t>
    </rPh>
    <rPh sb="94" eb="96">
      <t>テイガク</t>
    </rPh>
    <rPh sb="97" eb="99">
      <t>キソ</t>
    </rPh>
    <rPh sb="102" eb="104">
      <t>シキュウ</t>
    </rPh>
    <rPh sb="112" eb="113">
      <t>タダ</t>
    </rPh>
    <rPh sb="115" eb="116">
      <t>ツギ</t>
    </rPh>
    <rPh sb="117" eb="118">
      <t>カカ</t>
    </rPh>
    <rPh sb="120" eb="122">
      <t>バアイ</t>
    </rPh>
    <rPh sb="123" eb="125">
      <t>キョジュウ</t>
    </rPh>
    <rPh sb="125" eb="126">
      <t>ショ</t>
    </rPh>
    <rPh sb="127" eb="129">
      <t>イテン</t>
    </rPh>
    <rPh sb="135" eb="137">
      <t>ジョウレイ</t>
    </rPh>
    <rPh sb="137" eb="138">
      <t>ダイ</t>
    </rPh>
    <rPh sb="140" eb="141">
      <t>ジョウ</t>
    </rPh>
    <rPh sb="142" eb="144">
      <t>キテイ</t>
    </rPh>
    <rPh sb="147" eb="149">
      <t>シキュウ</t>
    </rPh>
    <phoneticPr fontId="2"/>
  </si>
  <si>
    <r>
      <t>　着後手当の額は，</t>
    </r>
    <r>
      <rPr>
        <sz val="10"/>
        <color rgb="FFFF0000"/>
        <rFont val="ＭＳ 明朝"/>
        <family val="1"/>
        <charset val="128"/>
      </rPr>
      <t>県内</t>
    </r>
    <r>
      <rPr>
        <sz val="10"/>
        <rFont val="ＭＳ 明朝"/>
        <family val="2"/>
        <charset val="128"/>
      </rPr>
      <t>旅行の場合の旅行諸雑費定額の</t>
    </r>
    <r>
      <rPr>
        <sz val="10"/>
        <color rgb="FFFF0000"/>
        <rFont val="ＭＳ 明朝"/>
        <family val="1"/>
        <charset val="128"/>
      </rPr>
      <t>4日</t>
    </r>
    <r>
      <rPr>
        <sz val="10"/>
        <rFont val="ＭＳ 明朝"/>
        <family val="2"/>
        <charset val="128"/>
      </rPr>
      <t>分及び赴任に伴い住所又は居所を移転した地の存する地域の区分に応じた宿泊料定額の</t>
    </r>
    <r>
      <rPr>
        <sz val="10"/>
        <color rgb="FFFF0000"/>
        <rFont val="ＭＳ 明朝"/>
        <family val="1"/>
        <charset val="128"/>
      </rPr>
      <t>４夜</t>
    </r>
    <r>
      <rPr>
        <sz val="10"/>
        <rFont val="ＭＳ 明朝"/>
        <family val="2"/>
        <charset val="128"/>
      </rPr>
      <t>分に相当する額による。但し，</t>
    </r>
    <r>
      <rPr>
        <sz val="10"/>
        <color rgb="FFFF0000"/>
        <rFont val="ＭＳ 明朝"/>
        <family val="1"/>
        <charset val="128"/>
      </rPr>
      <t>県外</t>
    </r>
    <r>
      <rPr>
        <sz val="10"/>
        <rFont val="ＭＳ 明朝"/>
        <family val="2"/>
        <charset val="128"/>
      </rPr>
      <t>移転の場合は</t>
    </r>
    <r>
      <rPr>
        <sz val="10"/>
        <color rgb="FFFF0000"/>
        <rFont val="ＭＳ 明朝"/>
        <family val="1"/>
        <charset val="128"/>
      </rPr>
      <t>県外</t>
    </r>
    <r>
      <rPr>
        <sz val="10"/>
        <rFont val="ＭＳ 明朝"/>
        <family val="2"/>
        <charset val="128"/>
      </rPr>
      <t>旅行の場合の旅行諸雑費定額の</t>
    </r>
    <r>
      <rPr>
        <sz val="10"/>
        <color rgb="FFFF0000"/>
        <rFont val="ＭＳ 明朝"/>
        <family val="1"/>
        <charset val="128"/>
      </rPr>
      <t>５日</t>
    </r>
    <r>
      <rPr>
        <sz val="10"/>
        <rFont val="ＭＳ 明朝"/>
        <family val="2"/>
        <charset val="128"/>
      </rPr>
      <t>分及び赴任に伴い住所又は居所を移転した地の存する地域に応じた宿泊料定額の</t>
    </r>
    <r>
      <rPr>
        <sz val="10"/>
        <color rgb="FFFF0000"/>
        <rFont val="ＭＳ 明朝"/>
        <family val="1"/>
        <charset val="128"/>
      </rPr>
      <t>５夜</t>
    </r>
    <r>
      <rPr>
        <sz val="10"/>
        <rFont val="ＭＳ 明朝"/>
        <family val="2"/>
        <charset val="128"/>
      </rPr>
      <t>分に相当する額による。</t>
    </r>
    <rPh sb="1" eb="3">
      <t>チャクゴ</t>
    </rPh>
    <rPh sb="3" eb="5">
      <t>テアテ</t>
    </rPh>
    <rPh sb="6" eb="7">
      <t>ガク</t>
    </rPh>
    <rPh sb="9" eb="11">
      <t>ケンナイ</t>
    </rPh>
    <rPh sb="11" eb="13">
      <t>リョコウ</t>
    </rPh>
    <rPh sb="14" eb="16">
      <t>バアイ</t>
    </rPh>
    <rPh sb="17" eb="19">
      <t>リョコウ</t>
    </rPh>
    <rPh sb="19" eb="22">
      <t>ショザッピ</t>
    </rPh>
    <rPh sb="22" eb="24">
      <t>テイガク</t>
    </rPh>
    <rPh sb="26" eb="28">
      <t>ニチブン</t>
    </rPh>
    <rPh sb="28" eb="29">
      <t>オヨ</t>
    </rPh>
    <rPh sb="30" eb="32">
      <t>フニン</t>
    </rPh>
    <rPh sb="33" eb="34">
      <t>トモナ</t>
    </rPh>
    <rPh sb="35" eb="37">
      <t>ジュウショ</t>
    </rPh>
    <rPh sb="37" eb="38">
      <t>マタ</t>
    </rPh>
    <rPh sb="39" eb="41">
      <t>キョショ</t>
    </rPh>
    <rPh sb="42" eb="44">
      <t>イテン</t>
    </rPh>
    <rPh sb="46" eb="47">
      <t>チ</t>
    </rPh>
    <rPh sb="48" eb="49">
      <t>ソン</t>
    </rPh>
    <rPh sb="51" eb="53">
      <t>チイキ</t>
    </rPh>
    <rPh sb="54" eb="56">
      <t>クブン</t>
    </rPh>
    <rPh sb="57" eb="58">
      <t>オウ</t>
    </rPh>
    <rPh sb="60" eb="63">
      <t>シュクハクリョウ</t>
    </rPh>
    <rPh sb="63" eb="65">
      <t>テイガク</t>
    </rPh>
    <rPh sb="67" eb="68">
      <t>ヤ</t>
    </rPh>
    <rPh sb="68" eb="69">
      <t>フン</t>
    </rPh>
    <rPh sb="70" eb="72">
      <t>ソウトウ</t>
    </rPh>
    <rPh sb="74" eb="75">
      <t>ガク</t>
    </rPh>
    <rPh sb="79" eb="80">
      <t>タダ</t>
    </rPh>
    <rPh sb="82" eb="84">
      <t>ケンガイ</t>
    </rPh>
    <rPh sb="84" eb="86">
      <t>イテン</t>
    </rPh>
    <rPh sb="87" eb="89">
      <t>バアイ</t>
    </rPh>
    <rPh sb="90" eb="92">
      <t>ケンガイ</t>
    </rPh>
    <rPh sb="92" eb="94">
      <t>リョコウ</t>
    </rPh>
    <rPh sb="95" eb="97">
      <t>バアイ</t>
    </rPh>
    <rPh sb="98" eb="100">
      <t>リョコウ</t>
    </rPh>
    <rPh sb="100" eb="103">
      <t>ショザッピ</t>
    </rPh>
    <rPh sb="103" eb="105">
      <t>テイガク</t>
    </rPh>
    <rPh sb="107" eb="108">
      <t>ニチ</t>
    </rPh>
    <rPh sb="108" eb="109">
      <t>フン</t>
    </rPh>
    <rPh sb="109" eb="110">
      <t>オヨ</t>
    </rPh>
    <rPh sb="111" eb="113">
      <t>フニン</t>
    </rPh>
    <rPh sb="114" eb="115">
      <t>トモナ</t>
    </rPh>
    <rPh sb="116" eb="118">
      <t>ジュウショ</t>
    </rPh>
    <rPh sb="118" eb="119">
      <t>マタ</t>
    </rPh>
    <rPh sb="120" eb="122">
      <t>キョショ</t>
    </rPh>
    <rPh sb="123" eb="125">
      <t>イテン</t>
    </rPh>
    <rPh sb="127" eb="128">
      <t>チ</t>
    </rPh>
    <rPh sb="129" eb="130">
      <t>ソン</t>
    </rPh>
    <rPh sb="132" eb="134">
      <t>チイキ</t>
    </rPh>
    <rPh sb="135" eb="136">
      <t>オウ</t>
    </rPh>
    <rPh sb="138" eb="141">
      <t>シュクハクリョウ</t>
    </rPh>
    <rPh sb="141" eb="143">
      <t>テイガク</t>
    </rPh>
    <rPh sb="145" eb="146">
      <t>ヤ</t>
    </rPh>
    <rPh sb="146" eb="147">
      <t>フン</t>
    </rPh>
    <rPh sb="148" eb="150">
      <t>ソウトウ</t>
    </rPh>
    <rPh sb="152" eb="153">
      <t>ガク</t>
    </rPh>
    <phoneticPr fontId="2"/>
  </si>
  <si>
    <r>
      <t>　赴任を命ぜられた職員が，職員のために県が設置した宿舎に居住すること又はこれを明け渡すことを命ぜられ，住所又は居所を移転した場合　別表第2の鉄道50㎞未満の場合の移転料定額の3分の1に相当する額(扶養親族を随伴しない場合は，</t>
    </r>
    <r>
      <rPr>
        <sz val="10"/>
        <color rgb="FFFF0000"/>
        <rFont val="ＭＳ 明朝"/>
        <family val="1"/>
        <charset val="128"/>
      </rPr>
      <t>その2分の1</t>
    </r>
    <r>
      <rPr>
        <sz val="10"/>
        <rFont val="ＭＳ 明朝"/>
        <family val="2"/>
        <charset val="128"/>
      </rPr>
      <t>に相当する額）の移転料。但し，当該移転料の額を計算する場合において，その額に1円未満の端数を生じたときは，これを</t>
    </r>
    <r>
      <rPr>
        <sz val="10"/>
        <color rgb="FFFF0000"/>
        <rFont val="ＭＳ 明朝"/>
        <family val="1"/>
        <charset val="128"/>
      </rPr>
      <t>切り捨</t>
    </r>
    <r>
      <rPr>
        <sz val="10"/>
        <rFont val="ＭＳ 明朝"/>
        <family val="2"/>
        <charset val="128"/>
      </rPr>
      <t>てるものとする。</t>
    </r>
    <rPh sb="1" eb="3">
      <t>フニン</t>
    </rPh>
    <rPh sb="4" eb="5">
      <t>メイ</t>
    </rPh>
    <rPh sb="9" eb="11">
      <t>ショクイン</t>
    </rPh>
    <rPh sb="13" eb="15">
      <t>ショクイン</t>
    </rPh>
    <rPh sb="19" eb="20">
      <t>ケン</t>
    </rPh>
    <rPh sb="21" eb="23">
      <t>セッチ</t>
    </rPh>
    <rPh sb="25" eb="27">
      <t>シュクシャ</t>
    </rPh>
    <rPh sb="28" eb="30">
      <t>キョジュウ</t>
    </rPh>
    <rPh sb="34" eb="35">
      <t>マタ</t>
    </rPh>
    <rPh sb="39" eb="40">
      <t>ア</t>
    </rPh>
    <rPh sb="41" eb="42">
      <t>ワタ</t>
    </rPh>
    <rPh sb="46" eb="47">
      <t>メイ</t>
    </rPh>
    <rPh sb="51" eb="53">
      <t>ジュウショ</t>
    </rPh>
    <rPh sb="53" eb="54">
      <t>マタ</t>
    </rPh>
    <rPh sb="55" eb="57">
      <t>キョショ</t>
    </rPh>
    <rPh sb="58" eb="60">
      <t>イテン</t>
    </rPh>
    <rPh sb="62" eb="64">
      <t>バアイ</t>
    </rPh>
    <rPh sb="65" eb="67">
      <t>ベッピョウ</t>
    </rPh>
    <rPh sb="67" eb="68">
      <t>ダイ</t>
    </rPh>
    <rPh sb="70" eb="72">
      <t>テツドウ</t>
    </rPh>
    <rPh sb="75" eb="77">
      <t>ミマン</t>
    </rPh>
    <rPh sb="78" eb="80">
      <t>バアイ</t>
    </rPh>
    <rPh sb="81" eb="84">
      <t>イテンリョウ</t>
    </rPh>
    <rPh sb="84" eb="86">
      <t>テイガク</t>
    </rPh>
    <rPh sb="88" eb="89">
      <t>ブン</t>
    </rPh>
    <rPh sb="92" eb="94">
      <t>ソウトウ</t>
    </rPh>
    <rPh sb="96" eb="97">
      <t>ガク</t>
    </rPh>
    <rPh sb="98" eb="100">
      <t>フヨウ</t>
    </rPh>
    <rPh sb="100" eb="102">
      <t>シンゾク</t>
    </rPh>
    <rPh sb="103" eb="105">
      <t>ズイハン</t>
    </rPh>
    <rPh sb="108" eb="110">
      <t>バアイ</t>
    </rPh>
    <rPh sb="115" eb="116">
      <t>ブン</t>
    </rPh>
    <rPh sb="119" eb="121">
      <t>ソウトウ</t>
    </rPh>
    <rPh sb="123" eb="124">
      <t>ガク</t>
    </rPh>
    <rPh sb="126" eb="129">
      <t>イテンリョウ</t>
    </rPh>
    <rPh sb="130" eb="131">
      <t>タダ</t>
    </rPh>
    <rPh sb="133" eb="135">
      <t>トウガイ</t>
    </rPh>
    <rPh sb="135" eb="138">
      <t>イテンリョウ</t>
    </rPh>
    <rPh sb="139" eb="140">
      <t>ガク</t>
    </rPh>
    <rPh sb="141" eb="143">
      <t>ケイサン</t>
    </rPh>
    <rPh sb="145" eb="147">
      <t>バアイ</t>
    </rPh>
    <rPh sb="154" eb="155">
      <t>ガク</t>
    </rPh>
    <rPh sb="157" eb="158">
      <t>エン</t>
    </rPh>
    <rPh sb="158" eb="160">
      <t>ミマン</t>
    </rPh>
    <rPh sb="161" eb="163">
      <t>ハスウ</t>
    </rPh>
    <rPh sb="164" eb="165">
      <t>ショウ</t>
    </rPh>
    <rPh sb="174" eb="175">
      <t>キ</t>
    </rPh>
    <rPh sb="176" eb="177">
      <t>ス</t>
    </rPh>
    <phoneticPr fontId="2"/>
  </si>
  <si>
    <r>
      <t>　県外旅行のうち同一地域内における旅行については，鉄道賃，船賃，車賃，移転料，着後手当及び扶養親族移転料は，支給しない。但し，公務上の必要又はその他やむを得ない事情により</t>
    </r>
    <r>
      <rPr>
        <sz val="10"/>
        <color rgb="FFFF0000"/>
        <rFont val="ＭＳ 明朝"/>
        <family val="1"/>
        <charset val="128"/>
      </rPr>
      <t>特に</t>
    </r>
    <r>
      <rPr>
        <sz val="10"/>
        <rFont val="ＭＳ 明朝"/>
        <family val="2"/>
        <charset val="128"/>
      </rPr>
      <t>多額の鉄道賃，船賃又は車賃を要する場合で，その実費額が当該旅行について支給される旅行諸雑費に相当する額を超える場合には，その</t>
    </r>
    <r>
      <rPr>
        <sz val="10"/>
        <color rgb="FFFF0000"/>
        <rFont val="ＭＳ 明朝"/>
        <family val="1"/>
        <charset val="128"/>
      </rPr>
      <t>超える</t>
    </r>
    <r>
      <rPr>
        <sz val="10"/>
        <rFont val="ＭＳ 明朝"/>
        <family val="2"/>
        <charset val="128"/>
      </rPr>
      <t>部分の金額に相当する額の鉄道賃，船賃又は車賃を支給する。</t>
    </r>
    <rPh sb="1" eb="3">
      <t>ケンガイ</t>
    </rPh>
    <rPh sb="3" eb="5">
      <t>リョコウ</t>
    </rPh>
    <rPh sb="8" eb="10">
      <t>ドウイツ</t>
    </rPh>
    <rPh sb="10" eb="13">
      <t>チイキナイ</t>
    </rPh>
    <rPh sb="17" eb="19">
      <t>リョコウ</t>
    </rPh>
    <rPh sb="25" eb="27">
      <t>テツドウ</t>
    </rPh>
    <rPh sb="27" eb="28">
      <t>チン</t>
    </rPh>
    <rPh sb="29" eb="31">
      <t>フナチン</t>
    </rPh>
    <rPh sb="32" eb="33">
      <t>シャ</t>
    </rPh>
    <rPh sb="33" eb="34">
      <t>チン</t>
    </rPh>
    <rPh sb="35" eb="38">
      <t>イテンリョウ</t>
    </rPh>
    <rPh sb="39" eb="41">
      <t>チャクゴ</t>
    </rPh>
    <rPh sb="41" eb="43">
      <t>テアテ</t>
    </rPh>
    <rPh sb="43" eb="44">
      <t>オヨ</t>
    </rPh>
    <rPh sb="45" eb="47">
      <t>フヨウ</t>
    </rPh>
    <rPh sb="47" eb="49">
      <t>シンゾク</t>
    </rPh>
    <rPh sb="49" eb="52">
      <t>イテンリョウ</t>
    </rPh>
    <rPh sb="60" eb="61">
      <t>タダ</t>
    </rPh>
    <phoneticPr fontId="2"/>
  </si>
  <si>
    <t>但し，改正後の鹿児島県職員等の旅費に関する条例の運用指針は，平成17年4月1日以降に出発する旅行及び同日前に出発し，かつ，同日以降に旅行が完了するもののうち同日以降の期間について適用し，同日前に対応する期間についてはなお従前の例による。</t>
    <rPh sb="0" eb="1">
      <t>タダ</t>
    </rPh>
    <rPh sb="3" eb="6">
      <t>カイセイゴ</t>
    </rPh>
    <rPh sb="7" eb="11">
      <t>カゴシマケン</t>
    </rPh>
    <rPh sb="11" eb="13">
      <t>ショクイン</t>
    </rPh>
    <rPh sb="13" eb="14">
      <t>トウ</t>
    </rPh>
    <rPh sb="15" eb="17">
      <t>リョヒ</t>
    </rPh>
    <rPh sb="18" eb="19">
      <t>カン</t>
    </rPh>
    <rPh sb="21" eb="23">
      <t>ジョウレイ</t>
    </rPh>
    <rPh sb="24" eb="26">
      <t>ウンヨウ</t>
    </rPh>
    <rPh sb="26" eb="28">
      <t>シシン</t>
    </rPh>
    <rPh sb="30" eb="32">
      <t>ヘイセイ</t>
    </rPh>
    <rPh sb="34" eb="35">
      <t>ネン</t>
    </rPh>
    <rPh sb="36" eb="37">
      <t>ガツ</t>
    </rPh>
    <rPh sb="38" eb="39">
      <t>ニチ</t>
    </rPh>
    <rPh sb="39" eb="41">
      <t>イコウ</t>
    </rPh>
    <rPh sb="42" eb="44">
      <t>シュッパツ</t>
    </rPh>
    <rPh sb="46" eb="48">
      <t>リョコウ</t>
    </rPh>
    <rPh sb="48" eb="49">
      <t>オヨ</t>
    </rPh>
    <rPh sb="50" eb="52">
      <t>ドウジツ</t>
    </rPh>
    <rPh sb="52" eb="53">
      <t>マエ</t>
    </rPh>
    <rPh sb="54" eb="56">
      <t>シュッパツ</t>
    </rPh>
    <rPh sb="61" eb="63">
      <t>ドウジツ</t>
    </rPh>
    <rPh sb="63" eb="65">
      <t>イコウ</t>
    </rPh>
    <rPh sb="66" eb="68">
      <t>リョコウ</t>
    </rPh>
    <rPh sb="69" eb="71">
      <t>カンリョウ</t>
    </rPh>
    <rPh sb="78" eb="80">
      <t>ドウジツ</t>
    </rPh>
    <rPh sb="80" eb="82">
      <t>イコウ</t>
    </rPh>
    <rPh sb="83" eb="85">
      <t>キカン</t>
    </rPh>
    <rPh sb="89" eb="91">
      <t>テキヨウ</t>
    </rPh>
    <rPh sb="93" eb="95">
      <t>ドウジツ</t>
    </rPh>
    <rPh sb="95" eb="96">
      <t>マエ</t>
    </rPh>
    <rPh sb="97" eb="99">
      <t>タイオウ</t>
    </rPh>
    <rPh sb="101" eb="103">
      <t>キカン</t>
    </rPh>
    <rPh sb="110" eb="112">
      <t>ジュウゼン</t>
    </rPh>
    <rPh sb="113" eb="114">
      <t>レイ</t>
    </rPh>
    <phoneticPr fontId="2"/>
  </si>
  <si>
    <t>　旅行命令権者は，旅行者が，公用の交通機関，宿泊施設等を利用して旅行した場合その他不当に旅行の実費をこえて旅費を支給することとなる場合においては，その実費をこえることとなる部分の旅費について旅費の全部又は一部を支給しないことができる。</t>
    <rPh sb="1" eb="3">
      <t>リョコウ</t>
    </rPh>
    <rPh sb="3" eb="6">
      <t>メイレイケン</t>
    </rPh>
    <rPh sb="6" eb="7">
      <t>シャ</t>
    </rPh>
    <rPh sb="9" eb="12">
      <t>リョコウシャ</t>
    </rPh>
    <rPh sb="14" eb="16">
      <t>コウヨウ</t>
    </rPh>
    <rPh sb="17" eb="19">
      <t>コウツウ</t>
    </rPh>
    <rPh sb="19" eb="21">
      <t>キカン</t>
    </rPh>
    <rPh sb="22" eb="24">
      <t>シュクハク</t>
    </rPh>
    <rPh sb="24" eb="26">
      <t>シセツ</t>
    </rPh>
    <rPh sb="26" eb="27">
      <t>トウ</t>
    </rPh>
    <rPh sb="28" eb="30">
      <t>リヨウ</t>
    </rPh>
    <rPh sb="32" eb="34">
      <t>リョコウ</t>
    </rPh>
    <rPh sb="36" eb="38">
      <t>バアイ</t>
    </rPh>
    <rPh sb="40" eb="41">
      <t>タ</t>
    </rPh>
    <rPh sb="41" eb="43">
      <t>フトウ</t>
    </rPh>
    <rPh sb="44" eb="46">
      <t>リョコウ</t>
    </rPh>
    <rPh sb="47" eb="49">
      <t>ジッピ</t>
    </rPh>
    <rPh sb="53" eb="55">
      <t>リョヒ</t>
    </rPh>
    <rPh sb="56" eb="58">
      <t>シキュウ</t>
    </rPh>
    <rPh sb="65" eb="67">
      <t>バアイ</t>
    </rPh>
    <rPh sb="75" eb="77">
      <t>ジッピ</t>
    </rPh>
    <rPh sb="86" eb="88">
      <t>ブブン</t>
    </rPh>
    <rPh sb="89" eb="91">
      <t>リョヒ</t>
    </rPh>
    <rPh sb="95" eb="97">
      <t>リョヒ</t>
    </rPh>
    <rPh sb="98" eb="100">
      <t>ゼンブ</t>
    </rPh>
    <rPh sb="100" eb="101">
      <t>マタ</t>
    </rPh>
    <rPh sb="102" eb="104">
      <t>イチブ</t>
    </rPh>
    <rPh sb="105" eb="107">
      <t>シキュウ</t>
    </rPh>
    <phoneticPr fontId="2"/>
  </si>
  <si>
    <r>
      <t>　車賃の額は，1㎞につき</t>
    </r>
    <r>
      <rPr>
        <sz val="10"/>
        <color rgb="FFFF0000"/>
        <rFont val="ＭＳ 明朝"/>
        <family val="1"/>
        <charset val="128"/>
      </rPr>
      <t>37</t>
    </r>
    <r>
      <rPr>
        <sz val="10"/>
        <rFont val="ＭＳ 明朝"/>
        <family val="2"/>
        <charset val="128"/>
      </rPr>
      <t>円とする。但し，公務上の必要又は天災その他やむを得ない事情により定額の車賃で旅行の実費を支弁することができない場合には，実費額による。</t>
    </r>
    <rPh sb="1" eb="2">
      <t>シャ</t>
    </rPh>
    <rPh sb="2" eb="3">
      <t>チン</t>
    </rPh>
    <rPh sb="4" eb="5">
      <t>ガク</t>
    </rPh>
    <rPh sb="14" eb="15">
      <t>エン</t>
    </rPh>
    <rPh sb="19" eb="20">
      <t>タダ</t>
    </rPh>
    <rPh sb="22" eb="24">
      <t>コウム</t>
    </rPh>
    <rPh sb="24" eb="25">
      <t>ジョウ</t>
    </rPh>
    <rPh sb="26" eb="28">
      <t>ヒツヨウ</t>
    </rPh>
    <rPh sb="28" eb="29">
      <t>マタ</t>
    </rPh>
    <rPh sb="30" eb="32">
      <t>テンサイ</t>
    </rPh>
    <rPh sb="34" eb="35">
      <t>タ</t>
    </rPh>
    <rPh sb="38" eb="39">
      <t>エ</t>
    </rPh>
    <rPh sb="41" eb="43">
      <t>ジジョウ</t>
    </rPh>
    <rPh sb="46" eb="48">
      <t>テイガク</t>
    </rPh>
    <rPh sb="49" eb="50">
      <t>シャ</t>
    </rPh>
    <rPh sb="50" eb="51">
      <t>チン</t>
    </rPh>
    <rPh sb="52" eb="54">
      <t>リョコウ</t>
    </rPh>
    <rPh sb="55" eb="57">
      <t>ジッピ</t>
    </rPh>
    <rPh sb="58" eb="60">
      <t>シベン</t>
    </rPh>
    <rPh sb="69" eb="71">
      <t>バアイ</t>
    </rPh>
    <rPh sb="74" eb="76">
      <t>ジッピ</t>
    </rPh>
    <rPh sb="76" eb="77">
      <t>ガク</t>
    </rPh>
    <phoneticPr fontId="2"/>
  </si>
  <si>
    <t>　旅費は，もっとも経済的な通常の経路及び方法により旅行した場合の旅費により計算する。但し，公務上の必要又は天災その他やむを得ない事情によりもっとも経済的な通常の経路又は方法によって旅行し難い場合には，その現によった経路及び方法によって計算する。</t>
    <rPh sb="1" eb="3">
      <t>リョヒ</t>
    </rPh>
    <rPh sb="9" eb="12">
      <t>ケイザイテキ</t>
    </rPh>
    <rPh sb="13" eb="15">
      <t>ツウジョウ</t>
    </rPh>
    <rPh sb="16" eb="18">
      <t>ケイロ</t>
    </rPh>
    <rPh sb="18" eb="19">
      <t>オヨ</t>
    </rPh>
    <rPh sb="20" eb="22">
      <t>ホウホウ</t>
    </rPh>
    <rPh sb="25" eb="27">
      <t>リョコウ</t>
    </rPh>
    <rPh sb="29" eb="31">
      <t>バアイ</t>
    </rPh>
    <rPh sb="32" eb="34">
      <t>リョヒ</t>
    </rPh>
    <rPh sb="37" eb="39">
      <t>ケイサン</t>
    </rPh>
    <rPh sb="42" eb="43">
      <t>タダ</t>
    </rPh>
    <rPh sb="45" eb="48">
      <t>コウムジョウ</t>
    </rPh>
    <rPh sb="49" eb="51">
      <t>ヒツヨウ</t>
    </rPh>
    <rPh sb="51" eb="52">
      <t>マタ</t>
    </rPh>
    <rPh sb="53" eb="55">
      <t>テンサイ</t>
    </rPh>
    <rPh sb="57" eb="58">
      <t>タ</t>
    </rPh>
    <rPh sb="61" eb="62">
      <t>エ</t>
    </rPh>
    <rPh sb="64" eb="66">
      <t>ジジョウ</t>
    </rPh>
    <rPh sb="73" eb="76">
      <t>ケイザイテキ</t>
    </rPh>
    <rPh sb="77" eb="79">
      <t>ツウジョウ</t>
    </rPh>
    <rPh sb="80" eb="82">
      <t>ケイロ</t>
    </rPh>
    <rPh sb="82" eb="83">
      <t>マタ</t>
    </rPh>
    <rPh sb="84" eb="86">
      <t>ホウホウ</t>
    </rPh>
    <rPh sb="90" eb="92">
      <t>リョコウ</t>
    </rPh>
    <rPh sb="93" eb="94">
      <t>ガタ</t>
    </rPh>
    <rPh sb="95" eb="97">
      <t>バアイ</t>
    </rPh>
    <rPh sb="102" eb="103">
      <t>ゲン</t>
    </rPh>
    <rPh sb="107" eb="109">
      <t>ケイロ</t>
    </rPh>
    <rPh sb="109" eb="110">
      <t>オヨ</t>
    </rPh>
    <rPh sb="111" eb="113">
      <t>ホウホウ</t>
    </rPh>
    <rPh sb="117" eb="119">
      <t>ケイサン</t>
    </rPh>
    <phoneticPr fontId="2"/>
  </si>
  <si>
    <t>　旅行命令権者は，電信電話及び郵便等の通信による連絡手段によっては公務の円滑な遂行をはかることができない場合で且つ予算上旅費の支出が可能である場合に限り，旅行命令等を発することができる。</t>
    <rPh sb="1" eb="3">
      <t>リョコウ</t>
    </rPh>
    <rPh sb="3" eb="6">
      <t>メイレイケン</t>
    </rPh>
    <rPh sb="6" eb="7">
      <t>シャ</t>
    </rPh>
    <rPh sb="9" eb="11">
      <t>デンシン</t>
    </rPh>
    <rPh sb="11" eb="13">
      <t>デンワ</t>
    </rPh>
    <rPh sb="13" eb="14">
      <t>オヨ</t>
    </rPh>
    <rPh sb="15" eb="17">
      <t>ユウビン</t>
    </rPh>
    <rPh sb="17" eb="18">
      <t>トウ</t>
    </rPh>
    <rPh sb="19" eb="21">
      <t>ツウシン</t>
    </rPh>
    <rPh sb="24" eb="26">
      <t>レンラク</t>
    </rPh>
    <rPh sb="26" eb="28">
      <t>シュダン</t>
    </rPh>
    <rPh sb="33" eb="35">
      <t>コウム</t>
    </rPh>
    <rPh sb="36" eb="38">
      <t>エンカツ</t>
    </rPh>
    <rPh sb="39" eb="41">
      <t>スイコウ</t>
    </rPh>
    <rPh sb="52" eb="54">
      <t>バアイ</t>
    </rPh>
    <rPh sb="55" eb="56">
      <t>カ</t>
    </rPh>
    <rPh sb="57" eb="60">
      <t>ヨサンジョウ</t>
    </rPh>
    <rPh sb="60" eb="62">
      <t>リョヒ</t>
    </rPh>
    <rPh sb="63" eb="65">
      <t>シシュツ</t>
    </rPh>
    <rPh sb="66" eb="68">
      <t>カノウ</t>
    </rPh>
    <rPh sb="71" eb="73">
      <t>バアイ</t>
    </rPh>
    <rPh sb="74" eb="75">
      <t>カギ</t>
    </rPh>
    <rPh sb="77" eb="79">
      <t>リョコウ</t>
    </rPh>
    <rPh sb="79" eb="81">
      <t>メイレイ</t>
    </rPh>
    <rPh sb="81" eb="82">
      <t>トウ</t>
    </rPh>
    <rPh sb="83" eb="84">
      <t>ハッ</t>
    </rPh>
    <phoneticPr fontId="2"/>
  </si>
  <si>
    <r>
      <rPr>
        <sz val="9"/>
        <color rgb="FFFF0000"/>
        <rFont val="ＭＳ 明朝"/>
        <family val="1"/>
        <charset val="128"/>
      </rPr>
      <t>県内旅行</t>
    </r>
    <r>
      <rPr>
        <sz val="9"/>
        <rFont val="ＭＳ 明朝"/>
        <family val="1"/>
        <charset val="128"/>
      </rPr>
      <t>　在勤公署(常勤勤務する在勤公署のない職員にあってはその住所又は居所をいう。以下同じ。）の存する都道府県内における旅行及びこれに準ずる旅行として規則で定めるものをいう。</t>
    </r>
    <rPh sb="0" eb="2">
      <t>ケンナイ</t>
    </rPh>
    <rPh sb="2" eb="4">
      <t>リョコウ</t>
    </rPh>
    <rPh sb="5" eb="7">
      <t>ザイキン</t>
    </rPh>
    <rPh sb="7" eb="9">
      <t>コウショ</t>
    </rPh>
    <rPh sb="10" eb="12">
      <t>ジョウキン</t>
    </rPh>
    <rPh sb="12" eb="14">
      <t>キンム</t>
    </rPh>
    <rPh sb="16" eb="18">
      <t>ザイキン</t>
    </rPh>
    <rPh sb="18" eb="20">
      <t>コウショ</t>
    </rPh>
    <rPh sb="23" eb="25">
      <t>ショクイン</t>
    </rPh>
    <rPh sb="32" eb="34">
      <t>ジュウショ</t>
    </rPh>
    <rPh sb="34" eb="35">
      <t>マタ</t>
    </rPh>
    <rPh sb="36" eb="38">
      <t>キョショ</t>
    </rPh>
    <rPh sb="42" eb="44">
      <t>イカ</t>
    </rPh>
    <rPh sb="44" eb="45">
      <t>オナ</t>
    </rPh>
    <rPh sb="49" eb="50">
      <t>ソン</t>
    </rPh>
    <rPh sb="52" eb="56">
      <t>トドウフケン</t>
    </rPh>
    <rPh sb="56" eb="57">
      <t>ナイ</t>
    </rPh>
    <rPh sb="61" eb="63">
      <t>リョコウ</t>
    </rPh>
    <rPh sb="63" eb="64">
      <t>オヨ</t>
    </rPh>
    <rPh sb="68" eb="69">
      <t>ジュン</t>
    </rPh>
    <rPh sb="71" eb="73">
      <t>リョコウ</t>
    </rPh>
    <rPh sb="76" eb="78">
      <t>キソク</t>
    </rPh>
    <rPh sb="79" eb="80">
      <t>サダ</t>
    </rPh>
    <phoneticPr fontId="2"/>
  </si>
  <si>
    <r>
      <rPr>
        <sz val="9"/>
        <color rgb="FFFF0000"/>
        <rFont val="ＭＳ 明朝"/>
        <family val="1"/>
        <charset val="128"/>
      </rPr>
      <t>県外旅行</t>
    </r>
    <r>
      <rPr>
        <sz val="9"/>
        <rFont val="ＭＳ 明朝"/>
        <family val="1"/>
        <charset val="128"/>
      </rPr>
      <t>　県内旅行以外の本邦(本州，北海道，四国及び九州並びにこれらに附属する島の存する領域をいう。）における旅行をいう。</t>
    </r>
    <rPh sb="0" eb="2">
      <t>ケンガイ</t>
    </rPh>
    <rPh sb="2" eb="4">
      <t>リョコウ</t>
    </rPh>
    <rPh sb="5" eb="7">
      <t>ケンナイ</t>
    </rPh>
    <rPh sb="7" eb="9">
      <t>リョコウ</t>
    </rPh>
    <rPh sb="9" eb="11">
      <t>イガイ</t>
    </rPh>
    <rPh sb="12" eb="14">
      <t>ホンポウ</t>
    </rPh>
    <rPh sb="15" eb="17">
      <t>ホンシュウ</t>
    </rPh>
    <rPh sb="18" eb="21">
      <t>ホッカイドウ</t>
    </rPh>
    <rPh sb="22" eb="24">
      <t>シコク</t>
    </rPh>
    <rPh sb="24" eb="25">
      <t>オヨ</t>
    </rPh>
    <rPh sb="26" eb="28">
      <t>キュウシュウ</t>
    </rPh>
    <rPh sb="28" eb="29">
      <t>ナラ</t>
    </rPh>
    <rPh sb="35" eb="37">
      <t>フゾク</t>
    </rPh>
    <rPh sb="39" eb="40">
      <t>シマ</t>
    </rPh>
    <rPh sb="41" eb="42">
      <t>ソン</t>
    </rPh>
    <rPh sb="44" eb="46">
      <t>リョウイキ</t>
    </rPh>
    <rPh sb="55" eb="57">
      <t>リョコウ</t>
    </rPh>
    <phoneticPr fontId="2"/>
  </si>
  <si>
    <r>
      <rPr>
        <sz val="9"/>
        <color rgb="FFFF0000"/>
        <rFont val="ＭＳ 明朝"/>
        <family val="1"/>
        <charset val="128"/>
      </rPr>
      <t>出張</t>
    </r>
    <r>
      <rPr>
        <sz val="9"/>
        <rFont val="ＭＳ 明朝"/>
        <family val="1"/>
        <charset val="128"/>
      </rPr>
      <t>　職員が公務のため一時その在勤公署を離れて旅行し，又は職員以外の者が公務のため一時その住所又は居所を離れて旅行することをいう。</t>
    </r>
    <rPh sb="0" eb="2">
      <t>シュッチョウ</t>
    </rPh>
    <rPh sb="3" eb="5">
      <t>ショクイン</t>
    </rPh>
    <rPh sb="6" eb="8">
      <t>コウム</t>
    </rPh>
    <rPh sb="11" eb="13">
      <t>イチジ</t>
    </rPh>
    <rPh sb="15" eb="17">
      <t>ザイキン</t>
    </rPh>
    <rPh sb="17" eb="19">
      <t>コウショ</t>
    </rPh>
    <rPh sb="20" eb="21">
      <t>ハナ</t>
    </rPh>
    <rPh sb="23" eb="25">
      <t>リョコウ</t>
    </rPh>
    <rPh sb="27" eb="28">
      <t>マタ</t>
    </rPh>
    <rPh sb="29" eb="31">
      <t>ショクイン</t>
    </rPh>
    <rPh sb="31" eb="33">
      <t>イガイ</t>
    </rPh>
    <rPh sb="34" eb="35">
      <t>モノ</t>
    </rPh>
    <rPh sb="36" eb="38">
      <t>コウム</t>
    </rPh>
    <rPh sb="41" eb="43">
      <t>イチジ</t>
    </rPh>
    <rPh sb="45" eb="47">
      <t>ジュウショ</t>
    </rPh>
    <rPh sb="47" eb="48">
      <t>マタ</t>
    </rPh>
    <rPh sb="49" eb="51">
      <t>キョショ</t>
    </rPh>
    <rPh sb="52" eb="53">
      <t>ハナ</t>
    </rPh>
    <rPh sb="55" eb="57">
      <t>リョコウ</t>
    </rPh>
    <phoneticPr fontId="2"/>
  </si>
  <si>
    <r>
      <rPr>
        <sz val="9"/>
        <color rgb="FFFF0000"/>
        <rFont val="ＭＳ 明朝"/>
        <family val="1"/>
        <charset val="128"/>
      </rPr>
      <t>赴任</t>
    </r>
    <r>
      <rPr>
        <sz val="9"/>
        <rFont val="ＭＳ 明朝"/>
        <family val="1"/>
        <charset val="128"/>
      </rPr>
      <t xml:space="preserve"> 新たに採用された職員が，その採用に伴う移転のため住所若しくは居所から在勤公署に旅行し，又は転任を命ぜられた職員がその転任に伴う移転のため旧在勤公署から新在勤公署に旅行することをいう。</t>
    </r>
    <rPh sb="0" eb="2">
      <t>フニン</t>
    </rPh>
    <rPh sb="3" eb="4">
      <t>アラ</t>
    </rPh>
    <rPh sb="6" eb="8">
      <t>サイヨウ</t>
    </rPh>
    <rPh sb="11" eb="13">
      <t>ショクイン</t>
    </rPh>
    <rPh sb="17" eb="19">
      <t>サイヨウ</t>
    </rPh>
    <rPh sb="20" eb="21">
      <t>トモナ</t>
    </rPh>
    <rPh sb="22" eb="24">
      <t>イテン</t>
    </rPh>
    <rPh sb="27" eb="29">
      <t>ジュウショ</t>
    </rPh>
    <rPh sb="29" eb="30">
      <t>モ</t>
    </rPh>
    <rPh sb="33" eb="35">
      <t>キョショ</t>
    </rPh>
    <rPh sb="37" eb="39">
      <t>ザイキン</t>
    </rPh>
    <rPh sb="39" eb="41">
      <t>コウショ</t>
    </rPh>
    <rPh sb="42" eb="44">
      <t>リョコウ</t>
    </rPh>
    <rPh sb="46" eb="47">
      <t>マタ</t>
    </rPh>
    <rPh sb="48" eb="50">
      <t>テンニン</t>
    </rPh>
    <rPh sb="51" eb="52">
      <t>メイ</t>
    </rPh>
    <rPh sb="56" eb="58">
      <t>ショクイン</t>
    </rPh>
    <rPh sb="61" eb="63">
      <t>テンニン</t>
    </rPh>
    <rPh sb="64" eb="65">
      <t>トモナ</t>
    </rPh>
    <rPh sb="66" eb="68">
      <t>イテン</t>
    </rPh>
    <rPh sb="71" eb="72">
      <t>キュウ</t>
    </rPh>
    <rPh sb="72" eb="74">
      <t>ザイキン</t>
    </rPh>
    <rPh sb="74" eb="76">
      <t>コウショ</t>
    </rPh>
    <rPh sb="78" eb="79">
      <t>シン</t>
    </rPh>
    <rPh sb="79" eb="81">
      <t>ザイキン</t>
    </rPh>
    <rPh sb="81" eb="83">
      <t>コウショ</t>
    </rPh>
    <rPh sb="84" eb="86">
      <t>リョコウ</t>
    </rPh>
    <phoneticPr fontId="2"/>
  </si>
  <si>
    <r>
      <rPr>
        <sz val="9"/>
        <color rgb="FFFF0000"/>
        <rFont val="ＭＳ 明朝"/>
        <family val="1"/>
        <charset val="128"/>
      </rPr>
      <t>帰住</t>
    </r>
    <r>
      <rPr>
        <sz val="9"/>
        <rFont val="ＭＳ 明朝"/>
        <family val="1"/>
        <charset val="128"/>
      </rPr>
      <t>　職員が退職し又は死亡した場合において，その職員若しくはその扶養親族又は遺族が，生活の根拠地となる地に旅行することをいう。</t>
    </r>
    <rPh sb="0" eb="1">
      <t>キ</t>
    </rPh>
    <rPh sb="1" eb="2">
      <t>ジュウ</t>
    </rPh>
    <rPh sb="3" eb="5">
      <t>ショクイン</t>
    </rPh>
    <rPh sb="6" eb="8">
      <t>タイショク</t>
    </rPh>
    <rPh sb="9" eb="10">
      <t>マタ</t>
    </rPh>
    <rPh sb="11" eb="13">
      <t>シボウ</t>
    </rPh>
    <rPh sb="15" eb="17">
      <t>バアイ</t>
    </rPh>
    <rPh sb="24" eb="26">
      <t>ショクイン</t>
    </rPh>
    <rPh sb="26" eb="27">
      <t>モ</t>
    </rPh>
    <rPh sb="32" eb="34">
      <t>フヨウ</t>
    </rPh>
    <rPh sb="34" eb="36">
      <t>シンゾク</t>
    </rPh>
    <rPh sb="36" eb="37">
      <t>マタ</t>
    </rPh>
    <rPh sb="38" eb="40">
      <t>イゾク</t>
    </rPh>
    <rPh sb="42" eb="44">
      <t>セイカツ</t>
    </rPh>
    <rPh sb="45" eb="48">
      <t>コンキョチ</t>
    </rPh>
    <rPh sb="51" eb="52">
      <t>チ</t>
    </rPh>
    <rPh sb="53" eb="55">
      <t>リョコウ</t>
    </rPh>
    <phoneticPr fontId="2"/>
  </si>
  <si>
    <r>
      <rPr>
        <sz val="9"/>
        <color rgb="FFFF0000"/>
        <rFont val="ＭＳ 明朝"/>
        <family val="1"/>
        <charset val="128"/>
      </rPr>
      <t>扶養親族</t>
    </r>
    <r>
      <rPr>
        <sz val="9"/>
        <rFont val="ＭＳ 明朝"/>
        <family val="1"/>
        <charset val="128"/>
      </rPr>
      <t>　職員の配偶者(届出をしないが事実上婚姻関係と同様の事情にある者を含む。以下同じ。），子，父母，孫，祖父母及び兄弟姉妹で，主として職員の収入によって生計を維持しているものをいう。</t>
    </r>
    <rPh sb="0" eb="2">
      <t>フヨウ</t>
    </rPh>
    <rPh sb="2" eb="4">
      <t>シンゾク</t>
    </rPh>
    <rPh sb="5" eb="7">
      <t>ショクイン</t>
    </rPh>
    <rPh sb="8" eb="11">
      <t>ハイグウシャ</t>
    </rPh>
    <rPh sb="12" eb="14">
      <t>トドケデ</t>
    </rPh>
    <rPh sb="19" eb="22">
      <t>ジジツジョウ</t>
    </rPh>
    <rPh sb="22" eb="24">
      <t>コンイン</t>
    </rPh>
    <rPh sb="24" eb="26">
      <t>カンケイ</t>
    </rPh>
    <rPh sb="27" eb="29">
      <t>ドウヨウ</t>
    </rPh>
    <rPh sb="30" eb="32">
      <t>ジジョウ</t>
    </rPh>
    <rPh sb="35" eb="36">
      <t>モノ</t>
    </rPh>
    <rPh sb="37" eb="38">
      <t>フク</t>
    </rPh>
    <rPh sb="40" eb="42">
      <t>イカ</t>
    </rPh>
    <rPh sb="42" eb="43">
      <t>オナ</t>
    </rPh>
    <rPh sb="47" eb="48">
      <t>コ</t>
    </rPh>
    <rPh sb="49" eb="51">
      <t>フボ</t>
    </rPh>
    <rPh sb="52" eb="53">
      <t>マゴ</t>
    </rPh>
    <rPh sb="54" eb="57">
      <t>ソフボ</t>
    </rPh>
    <rPh sb="57" eb="58">
      <t>オヨ</t>
    </rPh>
    <rPh sb="59" eb="61">
      <t>キョウダイ</t>
    </rPh>
    <rPh sb="61" eb="63">
      <t>シマイ</t>
    </rPh>
    <rPh sb="65" eb="66">
      <t>シュ</t>
    </rPh>
    <rPh sb="69" eb="71">
      <t>ショクイン</t>
    </rPh>
    <rPh sb="72" eb="74">
      <t>シュウニュウ</t>
    </rPh>
    <rPh sb="78" eb="80">
      <t>セイケイ</t>
    </rPh>
    <rPh sb="81" eb="83">
      <t>イジ</t>
    </rPh>
    <phoneticPr fontId="2"/>
  </si>
  <si>
    <r>
      <rPr>
        <sz val="9"/>
        <color rgb="FFFF0000"/>
        <rFont val="ＭＳ 明朝"/>
        <family val="1"/>
        <charset val="128"/>
      </rPr>
      <t>遺族</t>
    </r>
    <r>
      <rPr>
        <sz val="9"/>
        <rFont val="ＭＳ 明朝"/>
        <family val="1"/>
        <charset val="128"/>
      </rPr>
      <t>　職員の配偶者，子，父母，孫，祖父母及び兄弟姉妹並びに職員の死亡当時職員と生計を一にしていた他の親族をいう。</t>
    </r>
    <rPh sb="0" eb="2">
      <t>イゾク</t>
    </rPh>
    <rPh sb="3" eb="5">
      <t>ショクイン</t>
    </rPh>
    <rPh sb="6" eb="9">
      <t>ハイグウシャ</t>
    </rPh>
    <rPh sb="10" eb="11">
      <t>コ</t>
    </rPh>
    <rPh sb="12" eb="14">
      <t>フボ</t>
    </rPh>
    <rPh sb="15" eb="16">
      <t>マゴ</t>
    </rPh>
    <rPh sb="17" eb="20">
      <t>ソフボ</t>
    </rPh>
    <rPh sb="20" eb="21">
      <t>オヨ</t>
    </rPh>
    <rPh sb="22" eb="24">
      <t>キョウダイ</t>
    </rPh>
    <rPh sb="24" eb="26">
      <t>シマイ</t>
    </rPh>
    <rPh sb="26" eb="27">
      <t>ナラ</t>
    </rPh>
    <rPh sb="29" eb="31">
      <t>ショクイン</t>
    </rPh>
    <rPh sb="32" eb="34">
      <t>シボウ</t>
    </rPh>
    <rPh sb="34" eb="36">
      <t>トウジ</t>
    </rPh>
    <rPh sb="36" eb="38">
      <t>ショクイン</t>
    </rPh>
    <rPh sb="39" eb="41">
      <t>セイケイ</t>
    </rPh>
    <rPh sb="42" eb="43">
      <t>イチ</t>
    </rPh>
    <rPh sb="48" eb="49">
      <t>ホカ</t>
    </rPh>
    <rPh sb="50" eb="52">
      <t>シンゾク</t>
    </rPh>
    <phoneticPr fontId="2"/>
  </si>
  <si>
    <r>
      <t>　この条例において「何々地」とは，市町村の存する地域(都については特別区の存する全地域）をいう。但し，「</t>
    </r>
    <r>
      <rPr>
        <sz val="9"/>
        <color rgb="FFFF0000"/>
        <rFont val="ＭＳ 明朝"/>
        <family val="1"/>
        <charset val="128"/>
      </rPr>
      <t>在勤地</t>
    </r>
    <r>
      <rPr>
        <sz val="9"/>
        <rFont val="ＭＳ 明朝"/>
        <family val="1"/>
        <charset val="128"/>
      </rPr>
      <t>」という場合は，在勤公署から半径</t>
    </r>
    <r>
      <rPr>
        <sz val="9"/>
        <color rgb="FFFF0000"/>
        <rFont val="ＭＳ 明朝"/>
        <family val="1"/>
        <charset val="128"/>
      </rPr>
      <t>8㎞以内</t>
    </r>
    <r>
      <rPr>
        <sz val="9"/>
        <rFont val="ＭＳ 明朝"/>
        <family val="1"/>
        <charset val="128"/>
      </rPr>
      <t>の地域をいうものとする。</t>
    </r>
    <rPh sb="3" eb="5">
      <t>ジョウレイ</t>
    </rPh>
    <rPh sb="10" eb="11">
      <t>ナニ</t>
    </rPh>
    <rPh sb="12" eb="13">
      <t>チ</t>
    </rPh>
    <rPh sb="17" eb="20">
      <t>シチョウソン</t>
    </rPh>
    <rPh sb="21" eb="22">
      <t>ソン</t>
    </rPh>
    <rPh sb="24" eb="26">
      <t>チイキ</t>
    </rPh>
    <rPh sb="27" eb="28">
      <t>ミヤコ</t>
    </rPh>
    <rPh sb="33" eb="36">
      <t>トクベツク</t>
    </rPh>
    <rPh sb="37" eb="38">
      <t>ソン</t>
    </rPh>
    <rPh sb="40" eb="43">
      <t>ゼンチイキ</t>
    </rPh>
    <rPh sb="48" eb="49">
      <t>タダ</t>
    </rPh>
    <rPh sb="52" eb="55">
      <t>ザイキンチ</t>
    </rPh>
    <rPh sb="59" eb="61">
      <t>バアイ</t>
    </rPh>
    <rPh sb="63" eb="65">
      <t>ザイキン</t>
    </rPh>
    <rPh sb="65" eb="67">
      <t>コウショ</t>
    </rPh>
    <rPh sb="69" eb="71">
      <t>ハンケイ</t>
    </rPh>
    <rPh sb="73" eb="75">
      <t>イナイ</t>
    </rPh>
    <rPh sb="76" eb="78">
      <t>チイキ</t>
    </rPh>
    <phoneticPr fontId="2"/>
  </si>
  <si>
    <r>
      <rPr>
        <sz val="10"/>
        <color rgb="FFFF0000"/>
        <rFont val="ＭＳ 明朝"/>
        <family val="1"/>
        <charset val="128"/>
      </rPr>
      <t>鉄道賃</t>
    </r>
    <r>
      <rPr>
        <sz val="10"/>
        <rFont val="ＭＳ 明朝"/>
        <family val="2"/>
        <charset val="128"/>
      </rPr>
      <t>は，鉄道旅行について路程に応じ旅客運賃</t>
    </r>
    <r>
      <rPr>
        <sz val="10"/>
        <color rgb="FFFF0000"/>
        <rFont val="ＭＳ 明朝"/>
        <family val="1"/>
        <charset val="128"/>
      </rPr>
      <t>等</t>
    </r>
    <r>
      <rPr>
        <sz val="10"/>
        <rFont val="ＭＳ 明朝"/>
        <family val="2"/>
        <charset val="128"/>
      </rPr>
      <t>により支給する。</t>
    </r>
    <rPh sb="0" eb="2">
      <t>テツドウ</t>
    </rPh>
    <rPh sb="2" eb="3">
      <t>チン</t>
    </rPh>
    <rPh sb="5" eb="7">
      <t>テツドウ</t>
    </rPh>
    <rPh sb="7" eb="9">
      <t>リョコウ</t>
    </rPh>
    <rPh sb="13" eb="15">
      <t>ロテイ</t>
    </rPh>
    <rPh sb="16" eb="17">
      <t>オウ</t>
    </rPh>
    <rPh sb="18" eb="20">
      <t>リョキャク</t>
    </rPh>
    <rPh sb="20" eb="22">
      <t>ウンチン</t>
    </rPh>
    <rPh sb="22" eb="23">
      <t>トウ</t>
    </rPh>
    <rPh sb="26" eb="28">
      <t>シキュウ</t>
    </rPh>
    <phoneticPr fontId="2"/>
  </si>
  <si>
    <r>
      <rPr>
        <sz val="10"/>
        <color rgb="FFFF0000"/>
        <rFont val="ＭＳ 明朝"/>
        <family val="1"/>
        <charset val="128"/>
      </rPr>
      <t>船賃</t>
    </r>
    <r>
      <rPr>
        <sz val="10"/>
        <rFont val="ＭＳ 明朝"/>
        <family val="2"/>
        <charset val="128"/>
      </rPr>
      <t>は，水路旅行について路程に応じ旅客運賃</t>
    </r>
    <r>
      <rPr>
        <sz val="10"/>
        <color rgb="FFFF0000"/>
        <rFont val="ＭＳ 明朝"/>
        <family val="1"/>
        <charset val="128"/>
      </rPr>
      <t>等</t>
    </r>
    <r>
      <rPr>
        <sz val="10"/>
        <rFont val="ＭＳ 明朝"/>
        <family val="2"/>
        <charset val="128"/>
      </rPr>
      <t>により支給する。</t>
    </r>
    <rPh sb="0" eb="2">
      <t>フナチン</t>
    </rPh>
    <rPh sb="4" eb="6">
      <t>スイロ</t>
    </rPh>
    <rPh sb="6" eb="8">
      <t>リョコウ</t>
    </rPh>
    <rPh sb="12" eb="14">
      <t>ロテイ</t>
    </rPh>
    <rPh sb="15" eb="16">
      <t>オウ</t>
    </rPh>
    <rPh sb="17" eb="19">
      <t>リョキャク</t>
    </rPh>
    <rPh sb="19" eb="21">
      <t>ウンチン</t>
    </rPh>
    <rPh sb="21" eb="22">
      <t>トウ</t>
    </rPh>
    <rPh sb="25" eb="27">
      <t>シキュウ</t>
    </rPh>
    <phoneticPr fontId="2"/>
  </si>
  <si>
    <r>
      <rPr>
        <sz val="10"/>
        <color rgb="FFFF0000"/>
        <rFont val="ＭＳ 明朝"/>
        <family val="1"/>
        <charset val="128"/>
      </rPr>
      <t>航空賃</t>
    </r>
    <r>
      <rPr>
        <sz val="10"/>
        <rFont val="ＭＳ 明朝"/>
        <family val="2"/>
        <charset val="128"/>
      </rPr>
      <t>は，航空旅行について路程に応じ旅客運賃により支給する。</t>
    </r>
    <rPh sb="0" eb="2">
      <t>コウクウ</t>
    </rPh>
    <rPh sb="2" eb="3">
      <t>チン</t>
    </rPh>
    <rPh sb="5" eb="7">
      <t>コウクウ</t>
    </rPh>
    <rPh sb="7" eb="9">
      <t>リョコウ</t>
    </rPh>
    <rPh sb="13" eb="15">
      <t>ロテイ</t>
    </rPh>
    <rPh sb="16" eb="17">
      <t>オウ</t>
    </rPh>
    <rPh sb="18" eb="20">
      <t>リョキャク</t>
    </rPh>
    <rPh sb="20" eb="22">
      <t>ウンチン</t>
    </rPh>
    <rPh sb="25" eb="27">
      <t>シキュウ</t>
    </rPh>
    <phoneticPr fontId="2"/>
  </si>
  <si>
    <r>
      <rPr>
        <sz val="10"/>
        <color rgb="FFFF0000"/>
        <rFont val="ＭＳ 明朝"/>
        <family val="1"/>
        <charset val="128"/>
      </rPr>
      <t>旅行諸雑費</t>
    </r>
    <r>
      <rPr>
        <sz val="10"/>
        <rFont val="ＭＳ 明朝"/>
        <family val="2"/>
        <charset val="128"/>
      </rPr>
      <t>は，旅行中の日数に応じ1日当たりの定額により支給する。</t>
    </r>
    <rPh sb="0" eb="2">
      <t>リョコウ</t>
    </rPh>
    <rPh sb="2" eb="5">
      <t>ショザッピ</t>
    </rPh>
    <rPh sb="7" eb="9">
      <t>リョコウ</t>
    </rPh>
    <rPh sb="9" eb="10">
      <t>ナカ</t>
    </rPh>
    <rPh sb="11" eb="13">
      <t>ニッスウ</t>
    </rPh>
    <rPh sb="14" eb="15">
      <t>オウ</t>
    </rPh>
    <rPh sb="17" eb="18">
      <t>ニチ</t>
    </rPh>
    <rPh sb="18" eb="19">
      <t>ア</t>
    </rPh>
    <rPh sb="22" eb="24">
      <t>テイガク</t>
    </rPh>
    <rPh sb="27" eb="29">
      <t>シキュウ</t>
    </rPh>
    <phoneticPr fontId="2"/>
  </si>
  <si>
    <r>
      <rPr>
        <sz val="10"/>
        <color rgb="FFFF0000"/>
        <rFont val="ＭＳ 明朝"/>
        <family val="1"/>
        <charset val="128"/>
      </rPr>
      <t>宿泊料</t>
    </r>
    <r>
      <rPr>
        <sz val="10"/>
        <color theme="1"/>
        <rFont val="ＭＳ 明朝"/>
        <family val="2"/>
        <charset val="128"/>
      </rPr>
      <t>は，旅行中の夜数に応じ１夜当たりの定額により支給する。</t>
    </r>
    <rPh sb="0" eb="3">
      <t>シュクハクリョウ</t>
    </rPh>
    <rPh sb="5" eb="8">
      <t>リョコウチュウ</t>
    </rPh>
    <rPh sb="9" eb="10">
      <t>ヤ</t>
    </rPh>
    <rPh sb="10" eb="11">
      <t>スウ</t>
    </rPh>
    <rPh sb="12" eb="13">
      <t>オウ</t>
    </rPh>
    <rPh sb="15" eb="16">
      <t>ヤ</t>
    </rPh>
    <rPh sb="16" eb="17">
      <t>ア</t>
    </rPh>
    <rPh sb="20" eb="22">
      <t>テイガク</t>
    </rPh>
    <rPh sb="25" eb="27">
      <t>シキュウ</t>
    </rPh>
    <phoneticPr fontId="2"/>
  </si>
  <si>
    <r>
      <rPr>
        <sz val="10"/>
        <color rgb="FFFF0000"/>
        <rFont val="ＭＳ 明朝"/>
        <family val="1"/>
        <charset val="128"/>
      </rPr>
      <t>食卓料</t>
    </r>
    <r>
      <rPr>
        <sz val="10"/>
        <rFont val="ＭＳ 明朝"/>
        <family val="2"/>
        <charset val="128"/>
      </rPr>
      <t>は，水路旅行及び航空旅行中の夜数に応じ１夜当たりの</t>
    </r>
    <r>
      <rPr>
        <sz val="10"/>
        <color rgb="FFFF0000"/>
        <rFont val="ＭＳ 明朝"/>
        <family val="1"/>
        <charset val="128"/>
      </rPr>
      <t>定額</t>
    </r>
    <r>
      <rPr>
        <sz val="10"/>
        <rFont val="ＭＳ 明朝"/>
        <family val="2"/>
        <charset val="128"/>
      </rPr>
      <t>により支給する。</t>
    </r>
    <rPh sb="0" eb="2">
      <t>ショクタク</t>
    </rPh>
    <rPh sb="2" eb="3">
      <t>リョウ</t>
    </rPh>
    <rPh sb="5" eb="7">
      <t>スイロ</t>
    </rPh>
    <rPh sb="7" eb="9">
      <t>リョコウ</t>
    </rPh>
    <rPh sb="9" eb="10">
      <t>オヨ</t>
    </rPh>
    <rPh sb="11" eb="13">
      <t>コウクウ</t>
    </rPh>
    <rPh sb="13" eb="16">
      <t>リョコウチュウ</t>
    </rPh>
    <rPh sb="17" eb="18">
      <t>ヤ</t>
    </rPh>
    <rPh sb="18" eb="19">
      <t>スウ</t>
    </rPh>
    <rPh sb="20" eb="21">
      <t>オウ</t>
    </rPh>
    <rPh sb="23" eb="24">
      <t>ヤ</t>
    </rPh>
    <rPh sb="24" eb="25">
      <t>ア</t>
    </rPh>
    <rPh sb="28" eb="30">
      <t>テイガク</t>
    </rPh>
    <rPh sb="33" eb="35">
      <t>シキュウ</t>
    </rPh>
    <phoneticPr fontId="2"/>
  </si>
  <si>
    <r>
      <rPr>
        <sz val="10"/>
        <color rgb="FFFF0000"/>
        <rFont val="ＭＳ 明朝"/>
        <family val="1"/>
        <charset val="128"/>
      </rPr>
      <t>移転料</t>
    </r>
    <r>
      <rPr>
        <sz val="10"/>
        <rFont val="ＭＳ 明朝"/>
        <family val="2"/>
        <charset val="128"/>
      </rPr>
      <t>は，赴任に伴う住所又は居所の移転について路程に応じ一定距離当たりの定額により支給する。</t>
    </r>
    <rPh sb="0" eb="3">
      <t>イテンリョウ</t>
    </rPh>
    <rPh sb="5" eb="7">
      <t>フニン</t>
    </rPh>
    <rPh sb="8" eb="9">
      <t>トモナ</t>
    </rPh>
    <rPh sb="10" eb="12">
      <t>ジュウショ</t>
    </rPh>
    <rPh sb="12" eb="13">
      <t>マタ</t>
    </rPh>
    <rPh sb="14" eb="16">
      <t>キョショ</t>
    </rPh>
    <rPh sb="17" eb="19">
      <t>イテン</t>
    </rPh>
    <rPh sb="23" eb="25">
      <t>ロテイ</t>
    </rPh>
    <rPh sb="26" eb="27">
      <t>オウ</t>
    </rPh>
    <rPh sb="28" eb="30">
      <t>イッテイ</t>
    </rPh>
    <rPh sb="30" eb="32">
      <t>キョリ</t>
    </rPh>
    <rPh sb="32" eb="33">
      <t>ア</t>
    </rPh>
    <rPh sb="36" eb="38">
      <t>テイガク</t>
    </rPh>
    <rPh sb="41" eb="43">
      <t>シキュウ</t>
    </rPh>
    <phoneticPr fontId="2"/>
  </si>
  <si>
    <r>
      <rPr>
        <sz val="10"/>
        <color rgb="FFFF0000"/>
        <rFont val="ＭＳ 明朝"/>
        <family val="1"/>
        <charset val="128"/>
      </rPr>
      <t>着後手当</t>
    </r>
    <r>
      <rPr>
        <sz val="10"/>
        <rFont val="ＭＳ 明朝"/>
        <family val="2"/>
        <charset val="128"/>
      </rPr>
      <t>は，赴任に伴う住所又は居所の移転について</t>
    </r>
    <r>
      <rPr>
        <sz val="10"/>
        <color rgb="FFFF0000"/>
        <rFont val="ＭＳ 明朝"/>
        <family val="1"/>
        <charset val="128"/>
      </rPr>
      <t>定額</t>
    </r>
    <r>
      <rPr>
        <sz val="10"/>
        <rFont val="ＭＳ 明朝"/>
        <family val="2"/>
        <charset val="128"/>
      </rPr>
      <t>により支給する。</t>
    </r>
    <rPh sb="0" eb="2">
      <t>チャクゴ</t>
    </rPh>
    <rPh sb="2" eb="4">
      <t>テアテ</t>
    </rPh>
    <rPh sb="6" eb="8">
      <t>フニン</t>
    </rPh>
    <rPh sb="9" eb="10">
      <t>トモナ</t>
    </rPh>
    <rPh sb="11" eb="13">
      <t>ジュウショ</t>
    </rPh>
    <rPh sb="13" eb="14">
      <t>マタ</t>
    </rPh>
    <rPh sb="15" eb="17">
      <t>キョショ</t>
    </rPh>
    <rPh sb="18" eb="20">
      <t>イテン</t>
    </rPh>
    <rPh sb="24" eb="26">
      <t>テイガク</t>
    </rPh>
    <rPh sb="29" eb="31">
      <t>シキュウ</t>
    </rPh>
    <phoneticPr fontId="2"/>
  </si>
  <si>
    <r>
      <rPr>
        <sz val="10"/>
        <color rgb="FFFF0000"/>
        <rFont val="ＭＳ 明朝"/>
        <family val="1"/>
        <charset val="128"/>
      </rPr>
      <t>扶養親族移転料</t>
    </r>
    <r>
      <rPr>
        <sz val="10"/>
        <rFont val="ＭＳ 明朝"/>
        <family val="2"/>
        <charset val="128"/>
      </rPr>
      <t>は，赴任に伴う扶養親族の移転について支給する。</t>
    </r>
    <rPh sb="0" eb="2">
      <t>フヨウ</t>
    </rPh>
    <rPh sb="2" eb="4">
      <t>シンゾク</t>
    </rPh>
    <rPh sb="4" eb="7">
      <t>イテンリョウ</t>
    </rPh>
    <rPh sb="9" eb="11">
      <t>フニン</t>
    </rPh>
    <rPh sb="12" eb="13">
      <t>トモナ</t>
    </rPh>
    <rPh sb="14" eb="16">
      <t>フヨウ</t>
    </rPh>
    <rPh sb="16" eb="18">
      <t>シンゾク</t>
    </rPh>
    <rPh sb="19" eb="21">
      <t>イテン</t>
    </rPh>
    <rPh sb="25" eb="27">
      <t>シキュウ</t>
    </rPh>
    <phoneticPr fontId="2"/>
  </si>
  <si>
    <r>
      <t>路程の計算については，水路及び陸路</t>
    </r>
    <r>
      <rPr>
        <sz val="10"/>
        <color rgb="FFFF0000"/>
        <rFont val="ＭＳ 明朝"/>
        <family val="1"/>
        <charset val="128"/>
      </rPr>
      <t>4分の1㎞</t>
    </r>
    <r>
      <rPr>
        <sz val="10"/>
        <rFont val="ＭＳ 明朝"/>
        <family val="2"/>
        <charset val="128"/>
      </rPr>
      <t>をもってそれぞれ鉄道</t>
    </r>
    <r>
      <rPr>
        <sz val="10"/>
        <color rgb="FFFF0000"/>
        <rFont val="ＭＳ 明朝"/>
        <family val="1"/>
        <charset val="128"/>
      </rPr>
      <t>1km</t>
    </r>
    <r>
      <rPr>
        <sz val="10"/>
        <rFont val="ＭＳ 明朝"/>
        <family val="2"/>
        <charset val="128"/>
      </rPr>
      <t>とみなす。</t>
    </r>
    <rPh sb="0" eb="2">
      <t>ロテイ</t>
    </rPh>
    <rPh sb="3" eb="5">
      <t>ケイサン</t>
    </rPh>
    <rPh sb="11" eb="13">
      <t>スイロ</t>
    </rPh>
    <rPh sb="13" eb="14">
      <t>オヨ</t>
    </rPh>
    <rPh sb="15" eb="17">
      <t>リクロ</t>
    </rPh>
    <rPh sb="18" eb="19">
      <t>ブン</t>
    </rPh>
    <rPh sb="30" eb="32">
      <t>テツドウ</t>
    </rPh>
    <phoneticPr fontId="2"/>
  </si>
  <si>
    <r>
      <t>学校職員の私有車の公務使用承認に係る</t>
    </r>
    <r>
      <rPr>
        <sz val="14"/>
        <color rgb="FFFF0000"/>
        <rFont val="ＭＳ 明朝"/>
        <family val="1"/>
        <charset val="128"/>
      </rPr>
      <t>駐車場料</t>
    </r>
    <r>
      <rPr>
        <sz val="14"/>
        <color theme="1"/>
        <rFont val="ＭＳ 明朝"/>
        <family val="1"/>
        <charset val="128"/>
      </rPr>
      <t xml:space="preserve">，
</t>
    </r>
    <r>
      <rPr>
        <sz val="14"/>
        <color rgb="FFFF0000"/>
        <rFont val="ＭＳ 明朝"/>
        <family val="1"/>
        <charset val="128"/>
      </rPr>
      <t>有料道路利用料</t>
    </r>
    <r>
      <rPr>
        <sz val="14"/>
        <color theme="1"/>
        <rFont val="ＭＳ 明朝"/>
        <family val="1"/>
        <charset val="128"/>
      </rPr>
      <t>及び</t>
    </r>
    <r>
      <rPr>
        <sz val="14"/>
        <color rgb="FFFF0000"/>
        <rFont val="ＭＳ 明朝"/>
        <family val="1"/>
        <charset val="128"/>
      </rPr>
      <t>渡船料</t>
    </r>
    <r>
      <rPr>
        <sz val="14"/>
        <color theme="1"/>
        <rFont val="ＭＳ 明朝"/>
        <family val="1"/>
        <charset val="128"/>
      </rPr>
      <t>の旅費による支給の取扱いについて（通知）</t>
    </r>
    <rPh sb="0" eb="2">
      <t>ガッコウ</t>
    </rPh>
    <rPh sb="2" eb="4">
      <t>ショクイン</t>
    </rPh>
    <rPh sb="5" eb="8">
      <t>シユウシャ</t>
    </rPh>
    <rPh sb="9" eb="11">
      <t>コウム</t>
    </rPh>
    <rPh sb="11" eb="13">
      <t>シヨウ</t>
    </rPh>
    <rPh sb="13" eb="15">
      <t>ショウニン</t>
    </rPh>
    <rPh sb="16" eb="17">
      <t>カカ</t>
    </rPh>
    <rPh sb="18" eb="21">
      <t>チュウシャジョウ</t>
    </rPh>
    <rPh sb="21" eb="22">
      <t>リョウ</t>
    </rPh>
    <rPh sb="24" eb="26">
      <t>ユウリョウ</t>
    </rPh>
    <rPh sb="26" eb="28">
      <t>ドウロ</t>
    </rPh>
    <rPh sb="28" eb="31">
      <t>リヨウリョウ</t>
    </rPh>
    <rPh sb="31" eb="32">
      <t>オヨ</t>
    </rPh>
    <rPh sb="33" eb="35">
      <t>トセン</t>
    </rPh>
    <rPh sb="35" eb="36">
      <t>リョウ</t>
    </rPh>
    <rPh sb="37" eb="39">
      <t>リョヒ</t>
    </rPh>
    <rPh sb="42" eb="44">
      <t>シキュウ</t>
    </rPh>
    <rPh sb="45" eb="47">
      <t>トリアツカ</t>
    </rPh>
    <rPh sb="53" eb="55">
      <t>ツウチ</t>
    </rPh>
    <phoneticPr fontId="2"/>
  </si>
  <si>
    <r>
      <t xml:space="preserve"> 旅費条例の改正等については，先般通知したところですが，「</t>
    </r>
    <r>
      <rPr>
        <sz val="10"/>
        <color rgb="FFFF0000"/>
        <rFont val="ＭＳ 明朝"/>
        <family val="1"/>
        <charset val="128"/>
      </rPr>
      <t>在勤公署から半径2㎞未満の地域の取扱い」</t>
    </r>
    <r>
      <rPr>
        <sz val="10"/>
        <color theme="1"/>
        <rFont val="ＭＳ 明朝"/>
        <family val="2"/>
        <charset val="128"/>
      </rPr>
      <t>及び「</t>
    </r>
    <r>
      <rPr>
        <sz val="10"/>
        <color rgb="FFFF0000"/>
        <rFont val="ＭＳ 明朝"/>
        <family val="1"/>
        <charset val="128"/>
      </rPr>
      <t>出張，別勤の取扱い</t>
    </r>
    <r>
      <rPr>
        <sz val="10"/>
        <color theme="1"/>
        <rFont val="ＭＳ 明朝"/>
        <family val="2"/>
        <charset val="128"/>
      </rPr>
      <t>」については，下記のとおりとなりますので，適切に処理してくださるようお願いいたします。</t>
    </r>
    <rPh sb="1" eb="3">
      <t>リョヒ</t>
    </rPh>
    <rPh sb="3" eb="5">
      <t>ジョウレイ</t>
    </rPh>
    <rPh sb="6" eb="8">
      <t>カイセイ</t>
    </rPh>
    <rPh sb="8" eb="9">
      <t>トウ</t>
    </rPh>
    <rPh sb="15" eb="17">
      <t>センパン</t>
    </rPh>
    <rPh sb="17" eb="19">
      <t>ツウチ</t>
    </rPh>
    <rPh sb="29" eb="31">
      <t>ザイキン</t>
    </rPh>
    <rPh sb="31" eb="32">
      <t>コウ</t>
    </rPh>
    <rPh sb="32" eb="33">
      <t>ショ</t>
    </rPh>
    <rPh sb="35" eb="37">
      <t>ハンケイ</t>
    </rPh>
    <rPh sb="39" eb="41">
      <t>ミマン</t>
    </rPh>
    <rPh sb="42" eb="44">
      <t>チイキ</t>
    </rPh>
    <rPh sb="45" eb="47">
      <t>トリアツカ</t>
    </rPh>
    <rPh sb="49" eb="50">
      <t>オヨ</t>
    </rPh>
    <rPh sb="52" eb="54">
      <t>シュッチョウ</t>
    </rPh>
    <rPh sb="55" eb="56">
      <t>ベツ</t>
    </rPh>
    <rPh sb="56" eb="57">
      <t>キン</t>
    </rPh>
    <rPh sb="58" eb="60">
      <t>トリアツカ</t>
    </rPh>
    <rPh sb="68" eb="70">
      <t>カキ</t>
    </rPh>
    <rPh sb="82" eb="84">
      <t>テキセツ</t>
    </rPh>
    <rPh sb="85" eb="87">
      <t>ショリ</t>
    </rPh>
    <rPh sb="96" eb="97">
      <t>ネガ</t>
    </rPh>
    <phoneticPr fontId="2"/>
  </si>
  <si>
    <t>運用指針</t>
    <rPh sb="0" eb="2">
      <t>ウンヨウ</t>
    </rPh>
    <rPh sb="2" eb="4">
      <t>シシン</t>
    </rPh>
    <phoneticPr fontId="2"/>
  </si>
  <si>
    <t>旅費条例</t>
    <rPh sb="0" eb="2">
      <t>リョヒ</t>
    </rPh>
    <rPh sb="2" eb="4">
      <t>ジョウレイ</t>
    </rPh>
    <phoneticPr fontId="2"/>
  </si>
  <si>
    <r>
      <rPr>
        <sz val="10"/>
        <color rgb="FF00B0F0"/>
        <rFont val="ＭＳ 明朝"/>
        <family val="1"/>
        <charset val="128"/>
      </rPr>
      <t>前条第1項</t>
    </r>
    <r>
      <rPr>
        <sz val="10"/>
        <rFont val="ＭＳ 明朝"/>
        <family val="2"/>
        <charset val="128"/>
      </rPr>
      <t>の規定に該当する旅行　　　　　　　旅行命令</t>
    </r>
    <rPh sb="0" eb="2">
      <t>ゼンジョウ</t>
    </rPh>
    <rPh sb="2" eb="3">
      <t>ダイ</t>
    </rPh>
    <rPh sb="4" eb="5">
      <t>コウ</t>
    </rPh>
    <rPh sb="6" eb="8">
      <t>キテイ</t>
    </rPh>
    <rPh sb="9" eb="11">
      <t>ガイトウ</t>
    </rPh>
    <rPh sb="13" eb="15">
      <t>リョコウ</t>
    </rPh>
    <rPh sb="22" eb="24">
      <t>リョコウ</t>
    </rPh>
    <rPh sb="24" eb="26">
      <t>メイレイ</t>
    </rPh>
    <phoneticPr fontId="2"/>
  </si>
  <si>
    <r>
      <rPr>
        <sz val="10"/>
        <color rgb="FF00B0F0"/>
        <rFont val="ＭＳ 明朝"/>
        <family val="1"/>
        <charset val="128"/>
      </rPr>
      <t>前条第4項</t>
    </r>
    <r>
      <rPr>
        <sz val="10"/>
        <rFont val="ＭＳ 明朝"/>
        <family val="2"/>
        <charset val="128"/>
      </rPr>
      <t>又は</t>
    </r>
    <r>
      <rPr>
        <sz val="10"/>
        <color rgb="FF00B0F0"/>
        <rFont val="ＭＳ 明朝"/>
        <family val="1"/>
        <charset val="128"/>
      </rPr>
      <t>第5項</t>
    </r>
    <r>
      <rPr>
        <sz val="10"/>
        <rFont val="ＭＳ 明朝"/>
        <family val="2"/>
        <charset val="128"/>
      </rPr>
      <t>の規定に該当する旅行　　旅行依頼</t>
    </r>
    <rPh sb="0" eb="2">
      <t>ゼンジョウ</t>
    </rPh>
    <rPh sb="2" eb="3">
      <t>ダイ</t>
    </rPh>
    <rPh sb="4" eb="5">
      <t>コウ</t>
    </rPh>
    <rPh sb="5" eb="6">
      <t>マタ</t>
    </rPh>
    <rPh sb="7" eb="8">
      <t>ダイ</t>
    </rPh>
    <rPh sb="9" eb="10">
      <t>コウ</t>
    </rPh>
    <rPh sb="11" eb="13">
      <t>キテイ</t>
    </rPh>
    <rPh sb="14" eb="16">
      <t>ガイトウ</t>
    </rPh>
    <rPh sb="18" eb="20">
      <t>リョコウ</t>
    </rPh>
    <rPh sb="22" eb="24">
      <t>リョコウ</t>
    </rPh>
    <rPh sb="24" eb="26">
      <t>イライ</t>
    </rPh>
    <phoneticPr fontId="2"/>
  </si>
  <si>
    <r>
      <t>　旅行命令権者は，既に発した旅行命令等を変更（取消を含む.以下同じ。）する必要があると認める場合で，前項の規定に該当する場合には，自ら又は</t>
    </r>
    <r>
      <rPr>
        <sz val="10"/>
        <color rgb="FF00B0F0"/>
        <rFont val="ＭＳ 明朝"/>
        <family val="1"/>
        <charset val="128"/>
      </rPr>
      <t>第5条第1項</t>
    </r>
    <r>
      <rPr>
        <sz val="10"/>
        <rFont val="ＭＳ 明朝"/>
        <family val="2"/>
        <charset val="128"/>
      </rPr>
      <t>若しくは</t>
    </r>
    <r>
      <rPr>
        <sz val="10"/>
        <color rgb="FF00B0F0"/>
        <rFont val="ＭＳ 明朝"/>
        <family val="1"/>
        <charset val="128"/>
      </rPr>
      <t>第2項</t>
    </r>
    <r>
      <rPr>
        <sz val="10"/>
        <rFont val="ＭＳ 明朝"/>
        <family val="2"/>
        <charset val="128"/>
      </rPr>
      <t>の規定による旅行者の申請に基づき，これを変更することができる。</t>
    </r>
    <rPh sb="1" eb="3">
      <t>リョコウ</t>
    </rPh>
    <rPh sb="3" eb="6">
      <t>メイレイケン</t>
    </rPh>
    <rPh sb="6" eb="7">
      <t>シャ</t>
    </rPh>
    <rPh sb="9" eb="10">
      <t>スデ</t>
    </rPh>
    <rPh sb="11" eb="12">
      <t>ハッ</t>
    </rPh>
    <rPh sb="14" eb="16">
      <t>リョコウ</t>
    </rPh>
    <rPh sb="16" eb="18">
      <t>メイレイ</t>
    </rPh>
    <rPh sb="18" eb="19">
      <t>トウ</t>
    </rPh>
    <rPh sb="20" eb="22">
      <t>ヘンコウ</t>
    </rPh>
    <rPh sb="23" eb="24">
      <t>シュ</t>
    </rPh>
    <rPh sb="24" eb="25">
      <t>ショウ</t>
    </rPh>
    <rPh sb="26" eb="27">
      <t>フク</t>
    </rPh>
    <rPh sb="29" eb="31">
      <t>イカ</t>
    </rPh>
    <rPh sb="31" eb="32">
      <t>オナ</t>
    </rPh>
    <rPh sb="37" eb="39">
      <t>ヒツヨウ</t>
    </rPh>
    <rPh sb="43" eb="44">
      <t>ミト</t>
    </rPh>
    <rPh sb="46" eb="48">
      <t>バアイ</t>
    </rPh>
    <rPh sb="50" eb="52">
      <t>ゼンコウ</t>
    </rPh>
    <rPh sb="53" eb="55">
      <t>キテイ</t>
    </rPh>
    <rPh sb="56" eb="58">
      <t>ガイトウ</t>
    </rPh>
    <rPh sb="60" eb="62">
      <t>バアイ</t>
    </rPh>
    <rPh sb="65" eb="66">
      <t>ミズカ</t>
    </rPh>
    <rPh sb="67" eb="68">
      <t>マタ</t>
    </rPh>
    <rPh sb="69" eb="70">
      <t>ダイ</t>
    </rPh>
    <rPh sb="71" eb="72">
      <t>ジョウ</t>
    </rPh>
    <rPh sb="72" eb="73">
      <t>ダイ</t>
    </rPh>
    <rPh sb="74" eb="75">
      <t>コウ</t>
    </rPh>
    <rPh sb="75" eb="76">
      <t>モ</t>
    </rPh>
    <rPh sb="79" eb="80">
      <t>ダイ</t>
    </rPh>
    <rPh sb="81" eb="82">
      <t>コウ</t>
    </rPh>
    <rPh sb="83" eb="85">
      <t>キテイ</t>
    </rPh>
    <rPh sb="88" eb="91">
      <t>リョコウシャ</t>
    </rPh>
    <rPh sb="92" eb="94">
      <t>シンセイ</t>
    </rPh>
    <rPh sb="95" eb="96">
      <t>モト</t>
    </rPh>
    <rPh sb="102" eb="104">
      <t>ヘンコウ</t>
    </rPh>
    <phoneticPr fontId="2"/>
  </si>
  <si>
    <r>
      <t>　旅行者が，同一地域(</t>
    </r>
    <r>
      <rPr>
        <sz val="10"/>
        <color rgb="FF00B0F0"/>
        <rFont val="ＭＳ 明朝"/>
        <family val="1"/>
        <charset val="128"/>
      </rPr>
      <t>第2条第2項</t>
    </r>
    <r>
      <rPr>
        <sz val="10"/>
        <rFont val="ＭＳ 明朝"/>
        <family val="2"/>
        <charset val="128"/>
      </rPr>
      <t>に規定する地域区分による地域をいう。以下同じ）に滞在する場合における宿泊料は，その地域に到着した日の翌日から起算して滞在日数30日を超える場合にはその超える日数について定額の10分の1，滞在日数60日を超える場合にはその超える日数について定額の10分の2に相当する額を，当該宿泊料の定額から減じた額とする。</t>
    </r>
    <rPh sb="1" eb="4">
      <t>リョコウシャ</t>
    </rPh>
    <rPh sb="6" eb="8">
      <t>ドウイツ</t>
    </rPh>
    <rPh sb="8" eb="10">
      <t>チイキ</t>
    </rPh>
    <rPh sb="11" eb="12">
      <t>ダイ</t>
    </rPh>
    <rPh sb="13" eb="14">
      <t>ジョウ</t>
    </rPh>
    <rPh sb="14" eb="15">
      <t>ダイ</t>
    </rPh>
    <rPh sb="16" eb="17">
      <t>コウ</t>
    </rPh>
    <rPh sb="18" eb="20">
      <t>キテイ</t>
    </rPh>
    <rPh sb="22" eb="24">
      <t>チイキ</t>
    </rPh>
    <rPh sb="24" eb="26">
      <t>クブン</t>
    </rPh>
    <rPh sb="29" eb="31">
      <t>チイキ</t>
    </rPh>
    <rPh sb="35" eb="37">
      <t>イカ</t>
    </rPh>
    <rPh sb="37" eb="38">
      <t>オナ</t>
    </rPh>
    <rPh sb="41" eb="43">
      <t>タイザイ</t>
    </rPh>
    <rPh sb="45" eb="47">
      <t>バアイ</t>
    </rPh>
    <rPh sb="51" eb="54">
      <t>シュクハクリョウ</t>
    </rPh>
    <rPh sb="58" eb="60">
      <t>チイキ</t>
    </rPh>
    <rPh sb="61" eb="63">
      <t>トウチャク</t>
    </rPh>
    <rPh sb="65" eb="66">
      <t>ニチ</t>
    </rPh>
    <rPh sb="67" eb="69">
      <t>ヨクジツ</t>
    </rPh>
    <rPh sb="71" eb="73">
      <t>キサン</t>
    </rPh>
    <rPh sb="75" eb="77">
      <t>タイザイ</t>
    </rPh>
    <rPh sb="77" eb="79">
      <t>ニッスウ</t>
    </rPh>
    <rPh sb="81" eb="82">
      <t>ニチ</t>
    </rPh>
    <rPh sb="83" eb="84">
      <t>コ</t>
    </rPh>
    <rPh sb="86" eb="88">
      <t>バアイ</t>
    </rPh>
    <rPh sb="92" eb="93">
      <t>コ</t>
    </rPh>
    <rPh sb="95" eb="97">
      <t>ニッスウ</t>
    </rPh>
    <rPh sb="101" eb="103">
      <t>テイガク</t>
    </rPh>
    <rPh sb="106" eb="107">
      <t>フン</t>
    </rPh>
    <rPh sb="110" eb="112">
      <t>タイザイ</t>
    </rPh>
    <rPh sb="112" eb="114">
      <t>ニッスウ</t>
    </rPh>
    <rPh sb="116" eb="117">
      <t>ニチ</t>
    </rPh>
    <rPh sb="118" eb="119">
      <t>コ</t>
    </rPh>
    <rPh sb="121" eb="123">
      <t>バアイ</t>
    </rPh>
    <rPh sb="127" eb="128">
      <t>コ</t>
    </rPh>
    <rPh sb="130" eb="132">
      <t>ニッスウ</t>
    </rPh>
    <rPh sb="136" eb="138">
      <t>テイガク</t>
    </rPh>
    <rPh sb="141" eb="142">
      <t>ブン</t>
    </rPh>
    <rPh sb="145" eb="147">
      <t>ソウトウ</t>
    </rPh>
    <rPh sb="149" eb="150">
      <t>ガク</t>
    </rPh>
    <rPh sb="152" eb="154">
      <t>トウガイ</t>
    </rPh>
    <rPh sb="154" eb="157">
      <t>シュクハクリョウ</t>
    </rPh>
    <rPh sb="158" eb="160">
      <t>テイガク</t>
    </rPh>
    <rPh sb="162" eb="163">
      <t>ゲン</t>
    </rPh>
    <rPh sb="165" eb="166">
      <t>ガク</t>
    </rPh>
    <phoneticPr fontId="2"/>
  </si>
  <si>
    <r>
      <t>　ただし，半径2㎞未満の地域であっても公署起点から他起点(半径2㎞未満内）への旅行の場合は，</t>
    </r>
    <r>
      <rPr>
        <sz val="10"/>
        <color rgb="FFFF0000"/>
        <rFont val="ＭＳ 明朝"/>
        <family val="1"/>
        <charset val="128"/>
      </rPr>
      <t>交通費</t>
    </r>
    <r>
      <rPr>
        <sz val="10"/>
        <color theme="1"/>
        <rFont val="ＭＳ 明朝"/>
        <family val="2"/>
        <charset val="128"/>
      </rPr>
      <t>を支給する。</t>
    </r>
    <rPh sb="5" eb="7">
      <t>ハンケイ</t>
    </rPh>
    <rPh sb="9" eb="11">
      <t>ミマン</t>
    </rPh>
    <rPh sb="12" eb="14">
      <t>チイキ</t>
    </rPh>
    <rPh sb="19" eb="21">
      <t>コウショ</t>
    </rPh>
    <rPh sb="21" eb="23">
      <t>キテン</t>
    </rPh>
    <rPh sb="25" eb="26">
      <t>ホカ</t>
    </rPh>
    <rPh sb="26" eb="28">
      <t>キテン</t>
    </rPh>
    <rPh sb="29" eb="31">
      <t>ハンケイ</t>
    </rPh>
    <rPh sb="33" eb="35">
      <t>ミマン</t>
    </rPh>
    <rPh sb="35" eb="36">
      <t>ナイ</t>
    </rPh>
    <rPh sb="39" eb="41">
      <t>リョコウ</t>
    </rPh>
    <rPh sb="42" eb="44">
      <t>バアイ</t>
    </rPh>
    <rPh sb="46" eb="49">
      <t>コウツウヒ</t>
    </rPh>
    <rPh sb="50" eb="52">
      <t>シキュウ</t>
    </rPh>
    <phoneticPr fontId="2"/>
  </si>
  <si>
    <r>
      <t>宿泊料等の</t>
    </r>
    <r>
      <rPr>
        <sz val="10"/>
        <color rgb="FFFF0000"/>
        <rFont val="ＭＳ 明朝"/>
        <family val="1"/>
        <charset val="128"/>
      </rPr>
      <t>減額調整</t>
    </r>
    <r>
      <rPr>
        <sz val="10"/>
        <color theme="1"/>
        <rFont val="ＭＳ 明朝"/>
        <family val="2"/>
        <charset val="128"/>
      </rPr>
      <t>(平成10年3月31日人第199号</t>
    </r>
    <r>
      <rPr>
        <sz val="10"/>
        <color rgb="FF00B0F0"/>
        <rFont val="ＭＳ 明朝"/>
        <family val="1"/>
        <charset val="128"/>
      </rPr>
      <t>出会第112号</t>
    </r>
    <r>
      <rPr>
        <sz val="10"/>
        <color theme="1"/>
        <rFont val="ＭＳ 明朝"/>
        <family val="2"/>
        <charset val="128"/>
      </rPr>
      <t>総務部長出納室長通知「宿泊料，日当等の旅費の取扱いについて（通知）」）下表のとおり</t>
    </r>
    <rPh sb="0" eb="3">
      <t>シュクハクリョウ</t>
    </rPh>
    <rPh sb="3" eb="4">
      <t>トウ</t>
    </rPh>
    <rPh sb="5" eb="7">
      <t>ゲンガク</t>
    </rPh>
    <rPh sb="7" eb="9">
      <t>チョウセイ</t>
    </rPh>
    <rPh sb="10" eb="12">
      <t>ヘイセイ</t>
    </rPh>
    <rPh sb="14" eb="15">
      <t>ネン</t>
    </rPh>
    <rPh sb="16" eb="17">
      <t>ガツ</t>
    </rPh>
    <rPh sb="19" eb="20">
      <t>ニチ</t>
    </rPh>
    <rPh sb="20" eb="21">
      <t>ヒト</t>
    </rPh>
    <rPh sb="21" eb="22">
      <t>ダイ</t>
    </rPh>
    <rPh sb="25" eb="26">
      <t>ゴウ</t>
    </rPh>
    <rPh sb="26" eb="28">
      <t>デア</t>
    </rPh>
    <rPh sb="28" eb="29">
      <t>ダイ</t>
    </rPh>
    <rPh sb="32" eb="33">
      <t>ゴウ</t>
    </rPh>
    <rPh sb="33" eb="35">
      <t>ソウム</t>
    </rPh>
    <rPh sb="35" eb="37">
      <t>ブチョウ</t>
    </rPh>
    <rPh sb="37" eb="40">
      <t>スイトウシツ</t>
    </rPh>
    <rPh sb="40" eb="41">
      <t>チョウ</t>
    </rPh>
    <rPh sb="41" eb="43">
      <t>ツウチ</t>
    </rPh>
    <rPh sb="44" eb="47">
      <t>シュクハクリョウ</t>
    </rPh>
    <rPh sb="48" eb="50">
      <t>ニットウ</t>
    </rPh>
    <rPh sb="50" eb="51">
      <t>トウ</t>
    </rPh>
    <rPh sb="52" eb="54">
      <t>リョヒ</t>
    </rPh>
    <rPh sb="55" eb="57">
      <t>トリアツカ</t>
    </rPh>
    <rPh sb="63" eb="65">
      <t>ツウチ</t>
    </rPh>
    <rPh sb="68" eb="70">
      <t>カヒョウ</t>
    </rPh>
    <phoneticPr fontId="2"/>
  </si>
  <si>
    <r>
      <t>居所を生活の根拠地とし，</t>
    </r>
    <r>
      <rPr>
        <sz val="10"/>
        <color rgb="FF0070C0"/>
        <rFont val="ＭＳ 明朝"/>
        <family val="1"/>
        <charset val="128"/>
      </rPr>
      <t>鹿児島県学校職員の給与に関する条例</t>
    </r>
    <r>
      <rPr>
        <sz val="10"/>
        <color theme="1"/>
        <rFont val="ＭＳ 明朝"/>
        <family val="2"/>
        <charset val="128"/>
      </rPr>
      <t>に定める住居手当の支給要件に該当する家賃を支払っている場合，鹿児島県学校職員の給与に関する条例に定める通勤手当が支給される対象となる期間については，研修日数に応じ宿泊料相当額として1日につき870円を支給する。</t>
    </r>
    <rPh sb="0" eb="2">
      <t>キョショ</t>
    </rPh>
    <rPh sb="3" eb="5">
      <t>セイカツ</t>
    </rPh>
    <rPh sb="6" eb="9">
      <t>コンキョチ</t>
    </rPh>
    <rPh sb="12" eb="16">
      <t>カゴシマケン</t>
    </rPh>
    <rPh sb="16" eb="18">
      <t>ガッコウ</t>
    </rPh>
    <rPh sb="18" eb="20">
      <t>ショクイン</t>
    </rPh>
    <rPh sb="21" eb="23">
      <t>キュウヨ</t>
    </rPh>
    <rPh sb="24" eb="25">
      <t>カン</t>
    </rPh>
    <rPh sb="27" eb="29">
      <t>ジョウレイ</t>
    </rPh>
    <rPh sb="30" eb="31">
      <t>サダ</t>
    </rPh>
    <rPh sb="33" eb="35">
      <t>ジュウキョ</t>
    </rPh>
    <rPh sb="35" eb="37">
      <t>テアテ</t>
    </rPh>
    <rPh sb="38" eb="40">
      <t>シキュウ</t>
    </rPh>
    <rPh sb="40" eb="42">
      <t>ヨウケン</t>
    </rPh>
    <rPh sb="43" eb="45">
      <t>ガイトウ</t>
    </rPh>
    <rPh sb="47" eb="49">
      <t>ヤチン</t>
    </rPh>
    <rPh sb="50" eb="52">
      <t>シハラ</t>
    </rPh>
    <rPh sb="56" eb="58">
      <t>バアイ</t>
    </rPh>
    <rPh sb="59" eb="63">
      <t>カゴシマケン</t>
    </rPh>
    <rPh sb="63" eb="65">
      <t>ガッコウ</t>
    </rPh>
    <rPh sb="65" eb="67">
      <t>ショクイン</t>
    </rPh>
    <rPh sb="68" eb="70">
      <t>キュウヨ</t>
    </rPh>
    <rPh sb="71" eb="72">
      <t>カン</t>
    </rPh>
    <rPh sb="74" eb="76">
      <t>ジョウレイ</t>
    </rPh>
    <rPh sb="77" eb="78">
      <t>サダ</t>
    </rPh>
    <rPh sb="80" eb="82">
      <t>ツウキン</t>
    </rPh>
    <rPh sb="82" eb="84">
      <t>テアテ</t>
    </rPh>
    <rPh sb="85" eb="87">
      <t>シキュウ</t>
    </rPh>
    <rPh sb="90" eb="92">
      <t>タイショウ</t>
    </rPh>
    <rPh sb="95" eb="97">
      <t>キカン</t>
    </rPh>
    <rPh sb="103" eb="105">
      <t>ケンシュウ</t>
    </rPh>
    <rPh sb="105" eb="107">
      <t>ニッスウ</t>
    </rPh>
    <rPh sb="108" eb="109">
      <t>オウ</t>
    </rPh>
    <rPh sb="110" eb="113">
      <t>シュクハクリョウ</t>
    </rPh>
    <rPh sb="113" eb="116">
      <t>ソウトウガク</t>
    </rPh>
    <rPh sb="120" eb="121">
      <t>ニチ</t>
    </rPh>
    <rPh sb="127" eb="128">
      <t>エン</t>
    </rPh>
    <rPh sb="129" eb="131">
      <t>シキュウ</t>
    </rPh>
    <phoneticPr fontId="2"/>
  </si>
  <si>
    <r>
      <t>「</t>
    </r>
    <r>
      <rPr>
        <sz val="10"/>
        <color rgb="FF0070C0"/>
        <rFont val="ＭＳ 明朝"/>
        <family val="1"/>
        <charset val="128"/>
      </rPr>
      <t>学校職員の長期研修に関する旅費等支給要領</t>
    </r>
    <r>
      <rPr>
        <sz val="10"/>
        <color theme="1"/>
        <rFont val="ＭＳ 明朝"/>
        <family val="2"/>
        <charset val="128"/>
      </rPr>
      <t>」第2条に定める長期研修のうち，総合教育センターが所管し実施する長期研修とする。</t>
    </r>
    <rPh sb="1" eb="3">
      <t>ガッコウ</t>
    </rPh>
    <rPh sb="3" eb="5">
      <t>ショクイン</t>
    </rPh>
    <rPh sb="6" eb="8">
      <t>チョウキ</t>
    </rPh>
    <rPh sb="8" eb="10">
      <t>ケンシュウ</t>
    </rPh>
    <rPh sb="11" eb="12">
      <t>カン</t>
    </rPh>
    <rPh sb="14" eb="16">
      <t>リョヒ</t>
    </rPh>
    <rPh sb="16" eb="17">
      <t>トウ</t>
    </rPh>
    <rPh sb="17" eb="19">
      <t>シキュウ</t>
    </rPh>
    <rPh sb="19" eb="21">
      <t>ヨウリョウ</t>
    </rPh>
    <rPh sb="22" eb="23">
      <t>ダイ</t>
    </rPh>
    <rPh sb="24" eb="25">
      <t>ジョウ</t>
    </rPh>
    <rPh sb="26" eb="27">
      <t>サダ</t>
    </rPh>
    <rPh sb="29" eb="31">
      <t>チョウキ</t>
    </rPh>
    <rPh sb="31" eb="33">
      <t>ケンシュウ</t>
    </rPh>
    <rPh sb="37" eb="39">
      <t>ソウゴウ</t>
    </rPh>
    <rPh sb="39" eb="41">
      <t>キョウイク</t>
    </rPh>
    <rPh sb="46" eb="48">
      <t>ショカン</t>
    </rPh>
    <rPh sb="49" eb="51">
      <t>ジッシ</t>
    </rPh>
    <rPh sb="53" eb="55">
      <t>チョウキ</t>
    </rPh>
    <rPh sb="55" eb="57">
      <t>ケンシュウ</t>
    </rPh>
    <phoneticPr fontId="2"/>
  </si>
  <si>
    <r>
      <t>　但し，鉄道賃に係る説明資料の中に「ＪＲ九州管内で，</t>
    </r>
    <r>
      <rPr>
        <sz val="10"/>
        <color rgb="FFFF0000"/>
        <rFont val="ＭＳ 明朝"/>
        <family val="1"/>
        <charset val="128"/>
      </rPr>
      <t>２・4枚</t>
    </r>
    <r>
      <rPr>
        <sz val="10"/>
        <color theme="1"/>
        <rFont val="ＭＳ 明朝"/>
        <family val="2"/>
        <charset val="128"/>
      </rPr>
      <t>きっぷが利用可能な場合は，その額」とあるのは，２・４枚きっぷの料金設定がある区間（例えば，福岡市内～鹿児島中央，福岡市内～薩摩川内など）については，実際に２・4枚きっぷを利用した，しないに関わらず，</t>
    </r>
    <r>
      <rPr>
        <sz val="10"/>
        <color rgb="FFFF0000"/>
        <rFont val="ＭＳ 明朝"/>
        <family val="1"/>
        <charset val="128"/>
      </rPr>
      <t>２・4枚切符</t>
    </r>
    <r>
      <rPr>
        <sz val="10"/>
        <color theme="1"/>
        <rFont val="ＭＳ 明朝"/>
        <family val="2"/>
        <charset val="128"/>
      </rPr>
      <t>の料金で鉄道賃を支払うことであるので注意する。</t>
    </r>
    <rPh sb="1" eb="2">
      <t>タダ</t>
    </rPh>
    <rPh sb="4" eb="6">
      <t>テツドウ</t>
    </rPh>
    <rPh sb="6" eb="7">
      <t>チン</t>
    </rPh>
    <rPh sb="8" eb="9">
      <t>カカ</t>
    </rPh>
    <rPh sb="10" eb="12">
      <t>セツメイ</t>
    </rPh>
    <rPh sb="12" eb="14">
      <t>シリョウ</t>
    </rPh>
    <rPh sb="15" eb="16">
      <t>ナカ</t>
    </rPh>
    <rPh sb="20" eb="22">
      <t>キュウシュウ</t>
    </rPh>
    <rPh sb="22" eb="24">
      <t>カンナイ</t>
    </rPh>
    <rPh sb="29" eb="30">
      <t>マイ</t>
    </rPh>
    <rPh sb="34" eb="36">
      <t>リヨウ</t>
    </rPh>
    <rPh sb="36" eb="38">
      <t>カノウ</t>
    </rPh>
    <rPh sb="39" eb="41">
      <t>バアイ</t>
    </rPh>
    <rPh sb="45" eb="46">
      <t>ガク</t>
    </rPh>
    <rPh sb="56" eb="57">
      <t>マイ</t>
    </rPh>
    <rPh sb="61" eb="63">
      <t>リョウキン</t>
    </rPh>
    <rPh sb="63" eb="65">
      <t>セッテイ</t>
    </rPh>
    <rPh sb="68" eb="70">
      <t>クカン</t>
    </rPh>
    <rPh sb="71" eb="72">
      <t>タト</t>
    </rPh>
    <rPh sb="75" eb="77">
      <t>フクオカ</t>
    </rPh>
    <rPh sb="77" eb="79">
      <t>シナイ</t>
    </rPh>
    <rPh sb="80" eb="83">
      <t>カゴシマ</t>
    </rPh>
    <rPh sb="83" eb="85">
      <t>チュウオウ</t>
    </rPh>
    <rPh sb="86" eb="88">
      <t>フクオカ</t>
    </rPh>
    <rPh sb="88" eb="90">
      <t>シナイ</t>
    </rPh>
    <rPh sb="91" eb="95">
      <t>サツマセンダイ</t>
    </rPh>
    <rPh sb="104" eb="106">
      <t>ジッサイ</t>
    </rPh>
    <rPh sb="110" eb="111">
      <t>マイ</t>
    </rPh>
    <rPh sb="115" eb="117">
      <t>リヨウ</t>
    </rPh>
    <rPh sb="124" eb="125">
      <t>カカ</t>
    </rPh>
    <rPh sb="132" eb="133">
      <t>マイ</t>
    </rPh>
    <rPh sb="133" eb="135">
      <t>キップ</t>
    </rPh>
    <rPh sb="136" eb="138">
      <t>リョウキン</t>
    </rPh>
    <rPh sb="139" eb="141">
      <t>テツドウ</t>
    </rPh>
    <rPh sb="141" eb="142">
      <t>チン</t>
    </rPh>
    <rPh sb="143" eb="145">
      <t>シハラ</t>
    </rPh>
    <rPh sb="153" eb="155">
      <t>チュウイ</t>
    </rPh>
    <phoneticPr fontId="2"/>
  </si>
  <si>
    <t xml:space="preserve"> ＪＲ九州管内における旅行については，各種割引運賃(急行料金及び新幹線料金を含む）による鉄道賃を支給する。但し，各種割引を利用すると用務等に支障がある場合には，この限りではない。</t>
    <rPh sb="3" eb="5">
      <t>キュウシュウ</t>
    </rPh>
    <rPh sb="5" eb="7">
      <t>カンナイ</t>
    </rPh>
    <rPh sb="11" eb="13">
      <t>リョコウ</t>
    </rPh>
    <rPh sb="19" eb="21">
      <t>カクシュ</t>
    </rPh>
    <rPh sb="21" eb="23">
      <t>ワリビキ</t>
    </rPh>
    <rPh sb="23" eb="25">
      <t>ウンチン</t>
    </rPh>
    <rPh sb="26" eb="28">
      <t>キュウコウ</t>
    </rPh>
    <rPh sb="28" eb="30">
      <t>リョウキン</t>
    </rPh>
    <rPh sb="30" eb="31">
      <t>オヨ</t>
    </rPh>
    <rPh sb="32" eb="35">
      <t>シンカンセン</t>
    </rPh>
    <rPh sb="35" eb="37">
      <t>リョウキン</t>
    </rPh>
    <rPh sb="38" eb="39">
      <t>フク</t>
    </rPh>
    <rPh sb="44" eb="46">
      <t>テツドウ</t>
    </rPh>
    <rPh sb="46" eb="47">
      <t>チン</t>
    </rPh>
    <rPh sb="48" eb="50">
      <t>シキュウ</t>
    </rPh>
    <rPh sb="53" eb="54">
      <t>タダ</t>
    </rPh>
    <rPh sb="56" eb="58">
      <t>カクシュ</t>
    </rPh>
    <rPh sb="58" eb="60">
      <t>ワリビキ</t>
    </rPh>
    <rPh sb="61" eb="63">
      <t>リヨウ</t>
    </rPh>
    <rPh sb="66" eb="68">
      <t>ヨウム</t>
    </rPh>
    <rPh sb="68" eb="69">
      <t>トウ</t>
    </rPh>
    <rPh sb="70" eb="72">
      <t>シショウ</t>
    </rPh>
    <rPh sb="75" eb="77">
      <t>バアイ</t>
    </rPh>
    <rPh sb="82" eb="83">
      <t>カギ</t>
    </rPh>
    <phoneticPr fontId="2"/>
  </si>
  <si>
    <r>
      <t xml:space="preserve"> ２・４枚等の</t>
    </r>
    <r>
      <rPr>
        <sz val="10"/>
        <color rgb="FFFF0000"/>
        <rFont val="ＭＳ 明朝"/>
        <family val="1"/>
        <charset val="128"/>
      </rPr>
      <t>割引切符が利用可能</t>
    </r>
    <r>
      <rPr>
        <sz val="10"/>
        <color theme="1"/>
        <rFont val="ＭＳ 明朝"/>
        <family val="2"/>
        <charset val="128"/>
      </rPr>
      <t>な場合は，仮に旅行者が当該割引切符を購入していなくても，割引運賃を支給することとなる。(ＪＲ九州管内のみ）</t>
    </r>
    <rPh sb="4" eb="5">
      <t>マイ</t>
    </rPh>
    <rPh sb="5" eb="6">
      <t>トウ</t>
    </rPh>
    <rPh sb="7" eb="9">
      <t>ワリビキ</t>
    </rPh>
    <rPh sb="9" eb="11">
      <t>キップ</t>
    </rPh>
    <rPh sb="12" eb="14">
      <t>リヨウ</t>
    </rPh>
    <rPh sb="14" eb="16">
      <t>カノウ</t>
    </rPh>
    <rPh sb="17" eb="19">
      <t>バアイ</t>
    </rPh>
    <rPh sb="21" eb="22">
      <t>カリ</t>
    </rPh>
    <rPh sb="23" eb="26">
      <t>リョコウシャ</t>
    </rPh>
    <rPh sb="27" eb="29">
      <t>トウガイ</t>
    </rPh>
    <rPh sb="29" eb="31">
      <t>ワリビキ</t>
    </rPh>
    <rPh sb="31" eb="33">
      <t>キップ</t>
    </rPh>
    <rPh sb="34" eb="36">
      <t>コウニュウ</t>
    </rPh>
    <rPh sb="44" eb="46">
      <t>ワリビキ</t>
    </rPh>
    <rPh sb="46" eb="48">
      <t>ウンチン</t>
    </rPh>
    <rPh sb="49" eb="51">
      <t>シキュウ</t>
    </rPh>
    <rPh sb="62" eb="64">
      <t>キュウシュウ</t>
    </rPh>
    <rPh sb="64" eb="66">
      <t>カンナイ</t>
    </rPh>
    <phoneticPr fontId="2"/>
  </si>
  <si>
    <t>※</t>
    <phoneticPr fontId="2"/>
  </si>
  <si>
    <t>必要</t>
    <rPh sb="0" eb="2">
      <t>ヒツヨウ</t>
    </rPh>
    <phoneticPr fontId="2"/>
  </si>
  <si>
    <t>私有車承認による旅行において，摘要欄に「私有車の公務使用」の表示は必要か。</t>
    <rPh sb="0" eb="3">
      <t>シユウシャ</t>
    </rPh>
    <rPh sb="3" eb="5">
      <t>ショウニン</t>
    </rPh>
    <rPh sb="8" eb="10">
      <t>リョコウ</t>
    </rPh>
    <rPh sb="15" eb="18">
      <t>テキヨウラン</t>
    </rPh>
    <rPh sb="20" eb="23">
      <t>シユウシャ</t>
    </rPh>
    <rPh sb="24" eb="26">
      <t>コウム</t>
    </rPh>
    <rPh sb="26" eb="28">
      <t>シヨウ</t>
    </rPh>
    <rPh sb="30" eb="32">
      <t>ヒョウジ</t>
    </rPh>
    <rPh sb="33" eb="35">
      <t>ヒツヨウ</t>
    </rPh>
    <phoneticPr fontId="2"/>
  </si>
  <si>
    <t>「宿泊料，日当等の旅費の調整の取扱いについて」の一部改正に係る留意事項について（通知）</t>
    <rPh sb="1" eb="4">
      <t>シュクハクリョウ</t>
    </rPh>
    <rPh sb="5" eb="7">
      <t>ニットウ</t>
    </rPh>
    <rPh sb="7" eb="8">
      <t>トウ</t>
    </rPh>
    <rPh sb="9" eb="11">
      <t>リョヒ</t>
    </rPh>
    <rPh sb="12" eb="14">
      <t>チョウセイ</t>
    </rPh>
    <rPh sb="15" eb="17">
      <t>トリアツカ</t>
    </rPh>
    <rPh sb="24" eb="26">
      <t>イチブ</t>
    </rPh>
    <rPh sb="26" eb="28">
      <t>カイセイ</t>
    </rPh>
    <rPh sb="29" eb="30">
      <t>カカ</t>
    </rPh>
    <rPh sb="31" eb="33">
      <t>リュウイ</t>
    </rPh>
    <rPh sb="33" eb="35">
      <t>ジコウ</t>
    </rPh>
    <rPh sb="40" eb="42">
      <t>ツウチ</t>
    </rPh>
    <phoneticPr fontId="2"/>
  </si>
  <si>
    <t>記</t>
    <rPh sb="0" eb="1">
      <t>キ</t>
    </rPh>
    <phoneticPr fontId="2"/>
  </si>
  <si>
    <t>〈留意事項〉</t>
    <rPh sb="1" eb="3">
      <t>リュウイ</t>
    </rPh>
    <rPh sb="3" eb="5">
      <t>ジコウ</t>
    </rPh>
    <phoneticPr fontId="2"/>
  </si>
  <si>
    <r>
      <t>　通知の記の１中「</t>
    </r>
    <r>
      <rPr>
        <sz val="10"/>
        <color rgb="FFFF0000"/>
        <rFont val="ＭＳ 明朝"/>
        <family val="1"/>
        <charset val="128"/>
      </rPr>
      <t>宿泊料金を要しない旨職員から申し出のある場合</t>
    </r>
    <r>
      <rPr>
        <sz val="10"/>
        <rFont val="ＭＳ 明朝"/>
        <family val="2"/>
        <charset val="128"/>
      </rPr>
      <t>」とあるが，職員に対し，申し出を</t>
    </r>
    <r>
      <rPr>
        <sz val="10"/>
        <color rgb="FFFF0000"/>
        <rFont val="ＭＳ 明朝"/>
        <family val="1"/>
        <charset val="128"/>
      </rPr>
      <t>義務付</t>
    </r>
    <r>
      <rPr>
        <sz val="10"/>
        <rFont val="ＭＳ 明朝"/>
        <family val="2"/>
        <charset val="128"/>
      </rPr>
      <t>ける趣旨であること。</t>
    </r>
    <rPh sb="1" eb="3">
      <t>ツウチ</t>
    </rPh>
    <rPh sb="4" eb="5">
      <t>キ</t>
    </rPh>
    <rPh sb="7" eb="8">
      <t>ナカ</t>
    </rPh>
    <rPh sb="9" eb="11">
      <t>シュクハク</t>
    </rPh>
    <rPh sb="11" eb="13">
      <t>リョウキン</t>
    </rPh>
    <rPh sb="14" eb="15">
      <t>ヨウ</t>
    </rPh>
    <rPh sb="18" eb="19">
      <t>ムネ</t>
    </rPh>
    <rPh sb="19" eb="21">
      <t>ショクイン</t>
    </rPh>
    <rPh sb="23" eb="24">
      <t>モウ</t>
    </rPh>
    <rPh sb="25" eb="26">
      <t>デ</t>
    </rPh>
    <rPh sb="29" eb="31">
      <t>バアイ</t>
    </rPh>
    <rPh sb="37" eb="39">
      <t>ショクイン</t>
    </rPh>
    <rPh sb="40" eb="41">
      <t>タイ</t>
    </rPh>
    <rPh sb="43" eb="44">
      <t>モウ</t>
    </rPh>
    <rPh sb="45" eb="46">
      <t>デ</t>
    </rPh>
    <rPh sb="47" eb="49">
      <t>ギム</t>
    </rPh>
    <rPh sb="49" eb="50">
      <t>ツ</t>
    </rPh>
    <rPh sb="52" eb="54">
      <t>シュシ</t>
    </rPh>
    <phoneticPr fontId="2"/>
  </si>
  <si>
    <t>　通知の記の２中「車賃又は鉄道賃は支給しないものとする。」とあるが，日当については通常の計算〈公用車扱いではない。）となること。</t>
    <rPh sb="1" eb="3">
      <t>ツウチ</t>
    </rPh>
    <rPh sb="4" eb="5">
      <t>キ</t>
    </rPh>
    <rPh sb="7" eb="8">
      <t>ナカ</t>
    </rPh>
    <rPh sb="9" eb="10">
      <t>シャ</t>
    </rPh>
    <rPh sb="10" eb="11">
      <t>チン</t>
    </rPh>
    <rPh sb="11" eb="12">
      <t>マタ</t>
    </rPh>
    <rPh sb="13" eb="15">
      <t>テツドウ</t>
    </rPh>
    <rPh sb="15" eb="16">
      <t>チン</t>
    </rPh>
    <rPh sb="17" eb="19">
      <t>シキュウ</t>
    </rPh>
    <rPh sb="34" eb="36">
      <t>ニットウ</t>
    </rPh>
    <rPh sb="41" eb="43">
      <t>ツウジョウ</t>
    </rPh>
    <rPh sb="44" eb="46">
      <t>ケイサン</t>
    </rPh>
    <rPh sb="47" eb="50">
      <t>コウヨウシャ</t>
    </rPh>
    <rPh sb="50" eb="51">
      <t>アツカ</t>
    </rPh>
    <phoneticPr fontId="2"/>
  </si>
  <si>
    <r>
      <t>　通知の記の１中「</t>
    </r>
    <r>
      <rPr>
        <sz val="10"/>
        <color rgb="FFFF0000"/>
        <rFont val="ＭＳ 明朝"/>
        <family val="1"/>
        <charset val="128"/>
      </rPr>
      <t>配偶者等親族の居住する住宅等</t>
    </r>
    <r>
      <rPr>
        <sz val="10"/>
        <rFont val="ＭＳ 明朝"/>
        <family val="2"/>
        <charset val="128"/>
      </rPr>
      <t>」には</t>
    </r>
    <r>
      <rPr>
        <sz val="10"/>
        <color rgb="FFFF0000"/>
        <rFont val="ＭＳ 明朝"/>
        <family val="1"/>
        <charset val="128"/>
      </rPr>
      <t>知人宅も含み</t>
    </r>
    <r>
      <rPr>
        <sz val="10"/>
        <rFont val="ＭＳ 明朝"/>
        <family val="2"/>
        <charset val="128"/>
      </rPr>
      <t>，実質的に宿泊料金を要しない場合は減額の対象となること。</t>
    </r>
    <rPh sb="1" eb="3">
      <t>ツウチ</t>
    </rPh>
    <rPh sb="4" eb="5">
      <t>キ</t>
    </rPh>
    <rPh sb="7" eb="8">
      <t>ナカ</t>
    </rPh>
    <rPh sb="9" eb="12">
      <t>ハイグウシャ</t>
    </rPh>
    <rPh sb="12" eb="13">
      <t>トウ</t>
    </rPh>
    <rPh sb="13" eb="15">
      <t>シンゾク</t>
    </rPh>
    <rPh sb="16" eb="18">
      <t>キョジュウ</t>
    </rPh>
    <rPh sb="20" eb="22">
      <t>ジュウタク</t>
    </rPh>
    <rPh sb="22" eb="23">
      <t>トウ</t>
    </rPh>
    <rPh sb="26" eb="29">
      <t>チジンタク</t>
    </rPh>
    <rPh sb="30" eb="31">
      <t>フク</t>
    </rPh>
    <rPh sb="33" eb="36">
      <t>ジッシツテキ</t>
    </rPh>
    <rPh sb="37" eb="39">
      <t>シュクハク</t>
    </rPh>
    <rPh sb="39" eb="41">
      <t>リョウキン</t>
    </rPh>
    <rPh sb="42" eb="43">
      <t>ヨウ</t>
    </rPh>
    <rPh sb="46" eb="48">
      <t>バアイ</t>
    </rPh>
    <rPh sb="49" eb="51">
      <t>ゲンガク</t>
    </rPh>
    <rPh sb="52" eb="54">
      <t>タイショウ</t>
    </rPh>
    <phoneticPr fontId="2"/>
  </si>
  <si>
    <r>
      <t>通知の記の１中「</t>
    </r>
    <r>
      <rPr>
        <sz val="10"/>
        <color rgb="FF0070C0"/>
        <rFont val="ＭＳ 明朝"/>
        <family val="1"/>
        <charset val="128"/>
      </rPr>
      <t>配偶者等親族の居住する住宅等」には知人宅も含み，実質的に宿泊料金を要しない場合は減額の対象となること。</t>
    </r>
    <rPh sb="0" eb="2">
      <t>ツウチ</t>
    </rPh>
    <rPh sb="3" eb="4">
      <t>キ</t>
    </rPh>
    <rPh sb="6" eb="7">
      <t>ナカ</t>
    </rPh>
    <rPh sb="8" eb="11">
      <t>ハイグウシャ</t>
    </rPh>
    <rPh sb="11" eb="12">
      <t>トウ</t>
    </rPh>
    <rPh sb="12" eb="14">
      <t>シンゾク</t>
    </rPh>
    <rPh sb="15" eb="17">
      <t>キョジュウ</t>
    </rPh>
    <rPh sb="19" eb="21">
      <t>ジュウタク</t>
    </rPh>
    <rPh sb="21" eb="22">
      <t>トウ</t>
    </rPh>
    <rPh sb="25" eb="28">
      <t>チジンタク</t>
    </rPh>
    <rPh sb="29" eb="30">
      <t>フク</t>
    </rPh>
    <rPh sb="32" eb="35">
      <t>ジッシツテキ</t>
    </rPh>
    <rPh sb="36" eb="38">
      <t>シュクハク</t>
    </rPh>
    <rPh sb="38" eb="40">
      <t>リョウキン</t>
    </rPh>
    <rPh sb="41" eb="42">
      <t>ヨウ</t>
    </rPh>
    <rPh sb="45" eb="47">
      <t>バアイ</t>
    </rPh>
    <rPh sb="48" eb="50">
      <t>ゲンガク</t>
    </rPh>
    <rPh sb="51" eb="53">
      <t>タイショウ</t>
    </rPh>
    <phoneticPr fontId="2"/>
  </si>
  <si>
    <r>
      <t>通知の記の１中「</t>
    </r>
    <r>
      <rPr>
        <sz val="10"/>
        <color rgb="FF0070C0"/>
        <rFont val="ＭＳ 明朝"/>
        <family val="1"/>
        <charset val="128"/>
      </rPr>
      <t>宿泊料金を要しない旨職員から申し出のある場合」とあるが，職員に対し，申し出を義務付ける趣旨であること。</t>
    </r>
    <rPh sb="0" eb="2">
      <t>ツウチ</t>
    </rPh>
    <rPh sb="3" eb="4">
      <t>キ</t>
    </rPh>
    <rPh sb="6" eb="7">
      <t>ナカ</t>
    </rPh>
    <rPh sb="8" eb="10">
      <t>シュクハク</t>
    </rPh>
    <rPh sb="10" eb="12">
      <t>リョウキン</t>
    </rPh>
    <rPh sb="13" eb="14">
      <t>ヨウ</t>
    </rPh>
    <rPh sb="17" eb="18">
      <t>ムネ</t>
    </rPh>
    <rPh sb="18" eb="20">
      <t>ショクイン</t>
    </rPh>
    <rPh sb="22" eb="23">
      <t>モウ</t>
    </rPh>
    <rPh sb="24" eb="25">
      <t>デ</t>
    </rPh>
    <rPh sb="28" eb="30">
      <t>バアイ</t>
    </rPh>
    <rPh sb="36" eb="38">
      <t>ショクイン</t>
    </rPh>
    <rPh sb="39" eb="40">
      <t>タイ</t>
    </rPh>
    <rPh sb="42" eb="43">
      <t>モウ</t>
    </rPh>
    <rPh sb="44" eb="45">
      <t>デ</t>
    </rPh>
    <rPh sb="46" eb="48">
      <t>ギム</t>
    </rPh>
    <rPh sb="48" eb="49">
      <t>ツ</t>
    </rPh>
    <rPh sb="51" eb="53">
      <t>シュシ</t>
    </rPh>
    <phoneticPr fontId="2"/>
  </si>
  <si>
    <t>(2002.3．29通知）</t>
    <rPh sb="10" eb="12">
      <t>ツウチ</t>
    </rPh>
    <phoneticPr fontId="2"/>
  </si>
  <si>
    <t>旅費条例</t>
    <rPh sb="0" eb="2">
      <t>リョヒ</t>
    </rPh>
    <rPh sb="2" eb="4">
      <t>ジョウレイ</t>
    </rPh>
    <phoneticPr fontId="2"/>
  </si>
  <si>
    <t>旅費運用指針</t>
    <rPh sb="0" eb="2">
      <t>リョヒ</t>
    </rPh>
    <rPh sb="2" eb="4">
      <t>ウンヨウ</t>
    </rPh>
    <rPh sb="4" eb="6">
      <t>シシン</t>
    </rPh>
    <phoneticPr fontId="2"/>
  </si>
  <si>
    <r>
      <t>　条例別表第1の宿泊料及び食卓料の表の</t>
    </r>
    <r>
      <rPr>
        <sz val="10"/>
        <color rgb="FFFF0000"/>
        <rFont val="ＭＳ 明朝"/>
        <family val="1"/>
        <charset val="128"/>
      </rPr>
      <t>備考の規定</t>
    </r>
    <r>
      <rPr>
        <sz val="10"/>
        <color theme="1"/>
        <rFont val="ＭＳ 明朝"/>
        <family val="2"/>
        <charset val="128"/>
      </rPr>
      <t>により，</t>
    </r>
    <r>
      <rPr>
        <sz val="10"/>
        <color rgb="FFFF0000"/>
        <rFont val="ＭＳ 明朝"/>
        <family val="1"/>
        <charset val="128"/>
      </rPr>
      <t>甲</t>
    </r>
    <r>
      <rPr>
        <sz val="10"/>
        <color theme="1"/>
        <rFont val="ＭＳ 明朝"/>
        <family val="2"/>
        <charset val="128"/>
      </rPr>
      <t>地方として，宿泊料を支給する地域は別表に掲げる地域をいう。</t>
    </r>
    <rPh sb="1" eb="3">
      <t>ジョウレイ</t>
    </rPh>
    <rPh sb="3" eb="5">
      <t>ベッピョウ</t>
    </rPh>
    <rPh sb="5" eb="6">
      <t>ダイ</t>
    </rPh>
    <rPh sb="8" eb="11">
      <t>シュクハクリョウ</t>
    </rPh>
    <rPh sb="11" eb="12">
      <t>オヨ</t>
    </rPh>
    <rPh sb="13" eb="15">
      <t>ショクタク</t>
    </rPh>
    <rPh sb="15" eb="16">
      <t>リョウ</t>
    </rPh>
    <rPh sb="17" eb="18">
      <t>ヒョウ</t>
    </rPh>
    <rPh sb="19" eb="21">
      <t>ビコウ</t>
    </rPh>
    <rPh sb="22" eb="24">
      <t>キテイ</t>
    </rPh>
    <rPh sb="28" eb="29">
      <t>キノエ</t>
    </rPh>
    <rPh sb="29" eb="31">
      <t>チホウ</t>
    </rPh>
    <rPh sb="35" eb="38">
      <t>シュクハクリョウ</t>
    </rPh>
    <rPh sb="39" eb="41">
      <t>シキュウ</t>
    </rPh>
    <rPh sb="43" eb="45">
      <t>チイキ</t>
    </rPh>
    <rPh sb="46" eb="48">
      <t>ベッピョウ</t>
    </rPh>
    <rPh sb="49" eb="50">
      <t>カカ</t>
    </rPh>
    <rPh sb="52" eb="54">
      <t>チイキ</t>
    </rPh>
    <phoneticPr fontId="2"/>
  </si>
  <si>
    <t>２００５．３．３１旅費改正　説明資料より</t>
    <rPh sb="9" eb="11">
      <t>リョヒ</t>
    </rPh>
    <rPh sb="11" eb="13">
      <t>カイセイ</t>
    </rPh>
    <rPh sb="14" eb="16">
      <t>セツメイ</t>
    </rPh>
    <rPh sb="16" eb="18">
      <t>シリョウ</t>
    </rPh>
    <phoneticPr fontId="2"/>
  </si>
  <si>
    <t>※</t>
    <phoneticPr fontId="2"/>
  </si>
  <si>
    <t>「通知類」シートから抜粋</t>
    <rPh sb="1" eb="3">
      <t>ツウチ</t>
    </rPh>
    <rPh sb="3" eb="4">
      <t>ルイ</t>
    </rPh>
    <rPh sb="10" eb="12">
      <t>バッスイ</t>
    </rPh>
    <phoneticPr fontId="2"/>
  </si>
  <si>
    <r>
      <t>　</t>
    </r>
    <r>
      <rPr>
        <sz val="10"/>
        <color rgb="FF00B0F0"/>
        <rFont val="ＭＳ 明朝"/>
        <family val="1"/>
        <charset val="128"/>
      </rPr>
      <t>第1項</t>
    </r>
    <r>
      <rPr>
        <sz val="10"/>
        <rFont val="ＭＳ 明朝"/>
        <family val="2"/>
        <charset val="128"/>
      </rPr>
      <t>，</t>
    </r>
    <r>
      <rPr>
        <sz val="10"/>
        <color rgb="FF00B0F0"/>
        <rFont val="ＭＳ 明朝"/>
        <family val="1"/>
        <charset val="128"/>
      </rPr>
      <t>第2項</t>
    </r>
    <r>
      <rPr>
        <sz val="10"/>
        <rFont val="ＭＳ 明朝"/>
        <family val="2"/>
        <charset val="128"/>
      </rPr>
      <t>，</t>
    </r>
    <r>
      <rPr>
        <sz val="10"/>
        <color rgb="FF00B0F0"/>
        <rFont val="ＭＳ 明朝"/>
        <family val="1"/>
        <charset val="128"/>
      </rPr>
      <t>第4項</t>
    </r>
    <r>
      <rPr>
        <sz val="10"/>
        <rFont val="ＭＳ 明朝"/>
        <family val="2"/>
        <charset val="128"/>
      </rPr>
      <t>及び</t>
    </r>
    <r>
      <rPr>
        <sz val="10"/>
        <color rgb="FF00B0F0"/>
        <rFont val="ＭＳ 明朝"/>
        <family val="1"/>
        <charset val="128"/>
      </rPr>
      <t>第5項</t>
    </r>
    <r>
      <rPr>
        <sz val="10"/>
        <rFont val="ＭＳ 明朝"/>
        <family val="2"/>
        <charset val="128"/>
      </rPr>
      <t>までの規定により旅費の支給をうけることができる者が，旅行中交通機関の事故又は天災その他知事が定める事情により概算払を受けた旅費額(概算払を受けなかった場合には，概算払を受けることができた旅費額に相当する金額）の全部又は，一部を喪失した場合には，その喪失した旅費額の範囲内で次に掲げる金額を，旅費として支給することができる。</t>
    </r>
    <rPh sb="1" eb="2">
      <t>ダイ</t>
    </rPh>
    <rPh sb="3" eb="4">
      <t>コウ</t>
    </rPh>
    <rPh sb="5" eb="6">
      <t>ダイ</t>
    </rPh>
    <rPh sb="7" eb="8">
      <t>コウ</t>
    </rPh>
    <rPh sb="9" eb="10">
      <t>ダイ</t>
    </rPh>
    <rPh sb="11" eb="12">
      <t>コウ</t>
    </rPh>
    <rPh sb="12" eb="13">
      <t>オヨ</t>
    </rPh>
    <rPh sb="14" eb="15">
      <t>ダイ</t>
    </rPh>
    <rPh sb="16" eb="17">
      <t>コウ</t>
    </rPh>
    <rPh sb="20" eb="22">
      <t>キテイ</t>
    </rPh>
    <rPh sb="25" eb="27">
      <t>リョヒ</t>
    </rPh>
    <rPh sb="28" eb="30">
      <t>シキュウ</t>
    </rPh>
    <rPh sb="40" eb="41">
      <t>モノ</t>
    </rPh>
    <rPh sb="43" eb="46">
      <t>リョコウチュウ</t>
    </rPh>
    <rPh sb="46" eb="48">
      <t>コウツウ</t>
    </rPh>
    <rPh sb="48" eb="50">
      <t>キカン</t>
    </rPh>
    <rPh sb="51" eb="53">
      <t>ジコ</t>
    </rPh>
    <rPh sb="53" eb="54">
      <t>マタ</t>
    </rPh>
    <rPh sb="55" eb="57">
      <t>テンサイ</t>
    </rPh>
    <rPh sb="59" eb="60">
      <t>タ</t>
    </rPh>
    <rPh sb="60" eb="62">
      <t>チジ</t>
    </rPh>
    <rPh sb="63" eb="64">
      <t>サダ</t>
    </rPh>
    <rPh sb="66" eb="68">
      <t>ジジョウ</t>
    </rPh>
    <rPh sb="71" eb="73">
      <t>ガイサン</t>
    </rPh>
    <rPh sb="73" eb="74">
      <t>バラ</t>
    </rPh>
    <rPh sb="75" eb="76">
      <t>ウ</t>
    </rPh>
    <rPh sb="78" eb="80">
      <t>リョヒ</t>
    </rPh>
    <rPh sb="80" eb="81">
      <t>ガク</t>
    </rPh>
    <rPh sb="82" eb="84">
      <t>ガイサン</t>
    </rPh>
    <rPh sb="84" eb="85">
      <t>ハラ</t>
    </rPh>
    <rPh sb="86" eb="87">
      <t>ウ</t>
    </rPh>
    <rPh sb="92" eb="94">
      <t>バアイ</t>
    </rPh>
    <rPh sb="97" eb="99">
      <t>ガイサン</t>
    </rPh>
    <rPh sb="99" eb="100">
      <t>ハラ</t>
    </rPh>
    <rPh sb="101" eb="102">
      <t>ウ</t>
    </rPh>
    <rPh sb="110" eb="112">
      <t>リョヒ</t>
    </rPh>
    <rPh sb="112" eb="113">
      <t>ガク</t>
    </rPh>
    <rPh sb="114" eb="116">
      <t>ソウトウ</t>
    </rPh>
    <rPh sb="118" eb="120">
      <t>キンガク</t>
    </rPh>
    <rPh sb="122" eb="124">
      <t>ゼンブ</t>
    </rPh>
    <rPh sb="124" eb="125">
      <t>マタ</t>
    </rPh>
    <rPh sb="127" eb="129">
      <t>イチブ</t>
    </rPh>
    <rPh sb="130" eb="132">
      <t>ソウシツ</t>
    </rPh>
    <rPh sb="134" eb="136">
      <t>バアイ</t>
    </rPh>
    <rPh sb="141" eb="143">
      <t>ソウシツ</t>
    </rPh>
    <rPh sb="145" eb="147">
      <t>リョヒ</t>
    </rPh>
    <rPh sb="147" eb="148">
      <t>ガク</t>
    </rPh>
    <rPh sb="149" eb="152">
      <t>ハンイナイ</t>
    </rPh>
    <rPh sb="153" eb="154">
      <t>ツギ</t>
    </rPh>
    <rPh sb="155" eb="156">
      <t>カカ</t>
    </rPh>
    <rPh sb="158" eb="160">
      <t>キンガク</t>
    </rPh>
    <rPh sb="162" eb="164">
      <t>リョヒ</t>
    </rPh>
    <rPh sb="167" eb="169">
      <t>シキュウ</t>
    </rPh>
    <phoneticPr fontId="2"/>
  </si>
  <si>
    <r>
      <t>　宿泊料の欄中甲地方とは国家公務員等の旅費に関する法律(昭和25年法律第114号)別表第1の1の表備考に定める甲地方の地域をいい，乙地方とはその他の地域をいう。固定宿泊施設に宿泊しない場合には，</t>
    </r>
    <r>
      <rPr>
        <sz val="10"/>
        <color rgb="FFFF0000"/>
        <rFont val="ＭＳ 明朝"/>
        <family val="1"/>
        <charset val="128"/>
      </rPr>
      <t>乙地方</t>
    </r>
    <r>
      <rPr>
        <sz val="10"/>
        <color rgb="FF0070C0"/>
        <rFont val="ＭＳ 明朝"/>
        <family val="2"/>
        <charset val="128"/>
      </rPr>
      <t>に宿泊したものとみなす。</t>
    </r>
    <rPh sb="1" eb="4">
      <t>シュクハクリョウ</t>
    </rPh>
    <rPh sb="5" eb="6">
      <t>ラン</t>
    </rPh>
    <rPh sb="6" eb="7">
      <t>ナカ</t>
    </rPh>
    <rPh sb="7" eb="8">
      <t>キノエ</t>
    </rPh>
    <rPh sb="8" eb="10">
      <t>チホウ</t>
    </rPh>
    <rPh sb="12" eb="14">
      <t>コッカ</t>
    </rPh>
    <rPh sb="14" eb="17">
      <t>コウムイン</t>
    </rPh>
    <rPh sb="17" eb="18">
      <t>トウ</t>
    </rPh>
    <rPh sb="19" eb="21">
      <t>リョヒ</t>
    </rPh>
    <rPh sb="22" eb="23">
      <t>カン</t>
    </rPh>
    <rPh sb="25" eb="27">
      <t>ホウリツ</t>
    </rPh>
    <rPh sb="28" eb="30">
      <t>ショウワ</t>
    </rPh>
    <rPh sb="32" eb="33">
      <t>ネン</t>
    </rPh>
    <rPh sb="33" eb="35">
      <t>ホウリツ</t>
    </rPh>
    <rPh sb="35" eb="36">
      <t>ダイ</t>
    </rPh>
    <rPh sb="39" eb="40">
      <t>ゴウ</t>
    </rPh>
    <rPh sb="41" eb="43">
      <t>ベッピョウ</t>
    </rPh>
    <rPh sb="43" eb="44">
      <t>ダイ</t>
    </rPh>
    <rPh sb="48" eb="49">
      <t>ヒョウ</t>
    </rPh>
    <rPh sb="49" eb="51">
      <t>ビコウ</t>
    </rPh>
    <rPh sb="52" eb="53">
      <t>サダ</t>
    </rPh>
    <rPh sb="55" eb="56">
      <t>キノエ</t>
    </rPh>
    <rPh sb="56" eb="58">
      <t>チホウ</t>
    </rPh>
    <rPh sb="59" eb="61">
      <t>チイキ</t>
    </rPh>
    <rPh sb="65" eb="66">
      <t>オツ</t>
    </rPh>
    <rPh sb="66" eb="68">
      <t>チホウ</t>
    </rPh>
    <rPh sb="72" eb="73">
      <t>タ</t>
    </rPh>
    <rPh sb="74" eb="76">
      <t>チイキ</t>
    </rPh>
    <rPh sb="80" eb="82">
      <t>コテイ</t>
    </rPh>
    <rPh sb="82" eb="84">
      <t>シュクハク</t>
    </rPh>
    <rPh sb="84" eb="86">
      <t>シセツ</t>
    </rPh>
    <rPh sb="87" eb="89">
      <t>シュクハク</t>
    </rPh>
    <rPh sb="92" eb="94">
      <t>バアイ</t>
    </rPh>
    <rPh sb="97" eb="98">
      <t>オツ</t>
    </rPh>
    <rPh sb="98" eb="100">
      <t>チホウ</t>
    </rPh>
    <rPh sb="101" eb="103">
      <t>シュクハク</t>
    </rPh>
    <phoneticPr fontId="2"/>
  </si>
  <si>
    <t>　平成14年3月29日付け鹿教教第890号教育長通知『「宿泊料，日当等の旅費の調整について」の一部改正について』は，下記に留意の上取り扱ってください。</t>
    <rPh sb="1" eb="3">
      <t>ヘイセイ</t>
    </rPh>
    <rPh sb="5" eb="6">
      <t>ネン</t>
    </rPh>
    <rPh sb="7" eb="8">
      <t>ガツ</t>
    </rPh>
    <rPh sb="10" eb="11">
      <t>ニチ</t>
    </rPh>
    <rPh sb="11" eb="12">
      <t>ツ</t>
    </rPh>
    <rPh sb="13" eb="14">
      <t>シカ</t>
    </rPh>
    <rPh sb="14" eb="15">
      <t>キョウ</t>
    </rPh>
    <rPh sb="15" eb="16">
      <t>キョウ</t>
    </rPh>
    <rPh sb="16" eb="17">
      <t>ダイ</t>
    </rPh>
    <rPh sb="20" eb="21">
      <t>ゴウ</t>
    </rPh>
    <rPh sb="21" eb="24">
      <t>キョウイクチョウ</t>
    </rPh>
    <rPh sb="24" eb="26">
      <t>ツウチ</t>
    </rPh>
    <rPh sb="28" eb="31">
      <t>シュクハクリョウ</t>
    </rPh>
    <rPh sb="32" eb="34">
      <t>ニットウ</t>
    </rPh>
    <rPh sb="34" eb="35">
      <t>トウ</t>
    </rPh>
    <rPh sb="36" eb="38">
      <t>リョヒ</t>
    </rPh>
    <rPh sb="39" eb="41">
      <t>チョウセイ</t>
    </rPh>
    <rPh sb="47" eb="49">
      <t>イチブ</t>
    </rPh>
    <rPh sb="49" eb="51">
      <t>カイセイ</t>
    </rPh>
    <rPh sb="58" eb="60">
      <t>カキ</t>
    </rPh>
    <rPh sb="61" eb="63">
      <t>リュウイ</t>
    </rPh>
    <rPh sb="64" eb="65">
      <t>ウエ</t>
    </rPh>
    <rPh sb="65" eb="66">
      <t>ト</t>
    </rPh>
    <rPh sb="67" eb="68">
      <t>アツカ</t>
    </rPh>
    <phoneticPr fontId="2"/>
  </si>
  <si>
    <t>鹿教教第890号</t>
    <rPh sb="0" eb="1">
      <t>シカ</t>
    </rPh>
    <rPh sb="1" eb="2">
      <t>キョウ</t>
    </rPh>
    <rPh sb="2" eb="3">
      <t>キョウ</t>
    </rPh>
    <rPh sb="3" eb="4">
      <t>ダイ</t>
    </rPh>
    <rPh sb="7" eb="8">
      <t>ゴウ</t>
    </rPh>
    <phoneticPr fontId="2"/>
  </si>
  <si>
    <t>鹿児島市教育委員会教育長ほか殿</t>
    <rPh sb="0" eb="4">
      <t>カゴシマシ</t>
    </rPh>
    <rPh sb="4" eb="6">
      <t>キョウイク</t>
    </rPh>
    <rPh sb="6" eb="9">
      <t>イインカイ</t>
    </rPh>
    <rPh sb="9" eb="12">
      <t>キョウイクチョウ</t>
    </rPh>
    <rPh sb="14" eb="15">
      <t>ドノ</t>
    </rPh>
    <phoneticPr fontId="2"/>
  </si>
  <si>
    <t>鹿児島県教育委員会教育長</t>
    <rPh sb="0" eb="4">
      <t>カゴシマケン</t>
    </rPh>
    <rPh sb="4" eb="6">
      <t>キョウイク</t>
    </rPh>
    <rPh sb="6" eb="9">
      <t>イインカイ</t>
    </rPh>
    <rPh sb="9" eb="12">
      <t>キョウイクチョウ</t>
    </rPh>
    <phoneticPr fontId="2"/>
  </si>
  <si>
    <t>「宿泊料，日当等の旅費の調整の取扱いについて」の一部改正について（通知）</t>
    <rPh sb="1" eb="4">
      <t>シュクハクリョウ</t>
    </rPh>
    <rPh sb="5" eb="7">
      <t>ニットウ</t>
    </rPh>
    <rPh sb="7" eb="8">
      <t>トウ</t>
    </rPh>
    <rPh sb="9" eb="11">
      <t>リョヒ</t>
    </rPh>
    <rPh sb="12" eb="14">
      <t>チョウセイ</t>
    </rPh>
    <rPh sb="15" eb="17">
      <t>トリアツカ</t>
    </rPh>
    <rPh sb="24" eb="26">
      <t>イチブ</t>
    </rPh>
    <rPh sb="26" eb="28">
      <t>カイセイ</t>
    </rPh>
    <rPh sb="33" eb="35">
      <t>ツウチ</t>
    </rPh>
    <phoneticPr fontId="2"/>
  </si>
  <si>
    <t>　鹿児島県職員等の旅費に関する条例(昭和26年鹿児島県条例第26号)第30条第1項の規定により，（１）出張先において職員の所有する住宅等へ宿泊した場合の宿泊料及び（２）公務使用承認を受けた私有車に同乗する職員に係る交通費について，平成14年4月1日以後の旅行命令から減額調整することとし，下記１及び２のとおり取り扱うこととしましたので，貴管下の小・中学校へ周知するとともに，適切に処理してください。</t>
    <rPh sb="1" eb="5">
      <t>カゴシマケン</t>
    </rPh>
    <rPh sb="5" eb="7">
      <t>ショクイン</t>
    </rPh>
    <rPh sb="7" eb="8">
      <t>トウ</t>
    </rPh>
    <rPh sb="9" eb="11">
      <t>リョヒ</t>
    </rPh>
    <rPh sb="12" eb="13">
      <t>カン</t>
    </rPh>
    <rPh sb="15" eb="17">
      <t>ジョウレイ</t>
    </rPh>
    <rPh sb="18" eb="20">
      <t>ショウワ</t>
    </rPh>
    <rPh sb="22" eb="23">
      <t>ネン</t>
    </rPh>
    <rPh sb="23" eb="27">
      <t>カゴシマケン</t>
    </rPh>
    <rPh sb="27" eb="29">
      <t>ジョウレイ</t>
    </rPh>
    <rPh sb="29" eb="30">
      <t>ダイ</t>
    </rPh>
    <rPh sb="32" eb="33">
      <t>ゴウ</t>
    </rPh>
    <rPh sb="34" eb="35">
      <t>ダイ</t>
    </rPh>
    <rPh sb="37" eb="38">
      <t>ジョウ</t>
    </rPh>
    <rPh sb="38" eb="39">
      <t>ダイ</t>
    </rPh>
    <rPh sb="40" eb="41">
      <t>コウ</t>
    </rPh>
    <rPh sb="42" eb="44">
      <t>キテイ</t>
    </rPh>
    <rPh sb="51" eb="54">
      <t>シュッチョウサキ</t>
    </rPh>
    <rPh sb="58" eb="60">
      <t>ショクイン</t>
    </rPh>
    <rPh sb="61" eb="63">
      <t>ショユウ</t>
    </rPh>
    <rPh sb="65" eb="68">
      <t>ジュウタクトウ</t>
    </rPh>
    <rPh sb="69" eb="71">
      <t>シュクハク</t>
    </rPh>
    <rPh sb="73" eb="75">
      <t>バアイ</t>
    </rPh>
    <rPh sb="76" eb="79">
      <t>シュクハクリョウ</t>
    </rPh>
    <rPh sb="79" eb="80">
      <t>オヨ</t>
    </rPh>
    <rPh sb="84" eb="86">
      <t>コウム</t>
    </rPh>
    <rPh sb="86" eb="88">
      <t>シヨウ</t>
    </rPh>
    <rPh sb="88" eb="90">
      <t>ショウニン</t>
    </rPh>
    <rPh sb="91" eb="92">
      <t>ウ</t>
    </rPh>
    <rPh sb="94" eb="97">
      <t>シユウシャ</t>
    </rPh>
    <rPh sb="98" eb="100">
      <t>ドウジョウ</t>
    </rPh>
    <rPh sb="102" eb="104">
      <t>ショクイン</t>
    </rPh>
    <rPh sb="105" eb="106">
      <t>カカ</t>
    </rPh>
    <rPh sb="107" eb="110">
      <t>コウツウヒ</t>
    </rPh>
    <rPh sb="115" eb="117">
      <t>ヘイセイ</t>
    </rPh>
    <rPh sb="119" eb="120">
      <t>ネン</t>
    </rPh>
    <rPh sb="121" eb="122">
      <t>ガツ</t>
    </rPh>
    <rPh sb="123" eb="124">
      <t>ニチ</t>
    </rPh>
    <rPh sb="124" eb="126">
      <t>イゴ</t>
    </rPh>
    <rPh sb="127" eb="129">
      <t>リョコウ</t>
    </rPh>
    <rPh sb="129" eb="131">
      <t>メイレイ</t>
    </rPh>
    <rPh sb="133" eb="135">
      <t>ゲンガク</t>
    </rPh>
    <rPh sb="135" eb="137">
      <t>チョウセイ</t>
    </rPh>
    <rPh sb="144" eb="146">
      <t>カキ</t>
    </rPh>
    <rPh sb="147" eb="148">
      <t>オヨ</t>
    </rPh>
    <rPh sb="154" eb="155">
      <t>ト</t>
    </rPh>
    <rPh sb="156" eb="157">
      <t>アツカ</t>
    </rPh>
    <rPh sb="168" eb="169">
      <t>キ</t>
    </rPh>
    <rPh sb="169" eb="171">
      <t>カンカ</t>
    </rPh>
    <rPh sb="172" eb="173">
      <t>ショウ</t>
    </rPh>
    <rPh sb="174" eb="177">
      <t>チュウガッコウ</t>
    </rPh>
    <rPh sb="178" eb="180">
      <t>シュウチ</t>
    </rPh>
    <rPh sb="187" eb="189">
      <t>テキセツ</t>
    </rPh>
    <rPh sb="190" eb="192">
      <t>ショリ</t>
    </rPh>
    <phoneticPr fontId="2"/>
  </si>
  <si>
    <t>　なお，平成10年3月31日付け鹿教教第720号教育長通知「宿泊料，日当等の旅費の調整の取扱いについて」は下記３のとおり改正します。</t>
    <rPh sb="4" eb="6">
      <t>ヘイセイ</t>
    </rPh>
    <rPh sb="8" eb="9">
      <t>ネン</t>
    </rPh>
    <rPh sb="10" eb="11">
      <t>ガツ</t>
    </rPh>
    <rPh sb="13" eb="14">
      <t>ニチ</t>
    </rPh>
    <rPh sb="14" eb="15">
      <t>ツ</t>
    </rPh>
    <rPh sb="16" eb="17">
      <t>シカ</t>
    </rPh>
    <rPh sb="17" eb="18">
      <t>キョウ</t>
    </rPh>
    <rPh sb="18" eb="19">
      <t>キョウ</t>
    </rPh>
    <rPh sb="19" eb="20">
      <t>ダイ</t>
    </rPh>
    <rPh sb="23" eb="24">
      <t>ゴウ</t>
    </rPh>
    <rPh sb="24" eb="26">
      <t>キョウイク</t>
    </rPh>
    <rPh sb="26" eb="27">
      <t>チョウ</t>
    </rPh>
    <rPh sb="27" eb="29">
      <t>ツウチ</t>
    </rPh>
    <rPh sb="30" eb="33">
      <t>シュクハクリョウ</t>
    </rPh>
    <rPh sb="34" eb="36">
      <t>ニットウ</t>
    </rPh>
    <rPh sb="36" eb="37">
      <t>トウ</t>
    </rPh>
    <rPh sb="38" eb="40">
      <t>リョヒ</t>
    </rPh>
    <rPh sb="41" eb="43">
      <t>チョウセイ</t>
    </rPh>
    <rPh sb="44" eb="46">
      <t>トリアツカ</t>
    </rPh>
    <rPh sb="53" eb="55">
      <t>カキ</t>
    </rPh>
    <rPh sb="60" eb="62">
      <t>カイセイ</t>
    </rPh>
    <phoneticPr fontId="2"/>
  </si>
  <si>
    <t>　出張先において職員の所有する住宅等へ宿泊し，宿泊料金を要しない場合の宿泊料の減額調整</t>
    <rPh sb="1" eb="4">
      <t>シュッチョウサキ</t>
    </rPh>
    <rPh sb="8" eb="10">
      <t>ショクイン</t>
    </rPh>
    <rPh sb="11" eb="13">
      <t>ショユウ</t>
    </rPh>
    <rPh sb="15" eb="18">
      <t>ジュウタクトウ</t>
    </rPh>
    <rPh sb="19" eb="21">
      <t>シュクハク</t>
    </rPh>
    <rPh sb="23" eb="25">
      <t>シュクハク</t>
    </rPh>
    <rPh sb="25" eb="27">
      <t>リョウキン</t>
    </rPh>
    <rPh sb="28" eb="29">
      <t>ヨウ</t>
    </rPh>
    <rPh sb="32" eb="34">
      <t>バアイ</t>
    </rPh>
    <rPh sb="35" eb="38">
      <t>シュクハクリョウ</t>
    </rPh>
    <rPh sb="39" eb="41">
      <t>ゲンガク</t>
    </rPh>
    <rPh sb="41" eb="43">
      <t>チョウセイ</t>
    </rPh>
    <phoneticPr fontId="2"/>
  </si>
  <si>
    <t>　出張先において職員の所有する住宅又は配偶者等親族の居住する住宅等に宿泊し，宿泊料金を要しない旨職員から申し出のある場合の旅行については，当該旅行に係る宿泊料は，宿泊料定額から宿泊料金相当額を減額した額とする。</t>
    <rPh sb="1" eb="4">
      <t>シュッチョウサキ</t>
    </rPh>
    <rPh sb="8" eb="10">
      <t>ショクイン</t>
    </rPh>
    <rPh sb="11" eb="13">
      <t>ショユウ</t>
    </rPh>
    <rPh sb="15" eb="17">
      <t>ジュウタク</t>
    </rPh>
    <rPh sb="17" eb="18">
      <t>マタ</t>
    </rPh>
    <rPh sb="19" eb="22">
      <t>ハイグウシャ</t>
    </rPh>
    <rPh sb="22" eb="23">
      <t>トウ</t>
    </rPh>
    <rPh sb="23" eb="25">
      <t>シンゾク</t>
    </rPh>
    <rPh sb="26" eb="28">
      <t>キョジュウ</t>
    </rPh>
    <rPh sb="30" eb="32">
      <t>ジュウタク</t>
    </rPh>
    <rPh sb="32" eb="33">
      <t>トウ</t>
    </rPh>
    <rPh sb="34" eb="36">
      <t>シュクハク</t>
    </rPh>
    <rPh sb="38" eb="40">
      <t>シュクハク</t>
    </rPh>
    <rPh sb="40" eb="42">
      <t>リョウキン</t>
    </rPh>
    <rPh sb="43" eb="44">
      <t>ヨウ</t>
    </rPh>
    <rPh sb="47" eb="48">
      <t>ムネ</t>
    </rPh>
    <rPh sb="48" eb="50">
      <t>ショクイン</t>
    </rPh>
    <rPh sb="52" eb="53">
      <t>モウ</t>
    </rPh>
    <rPh sb="54" eb="55">
      <t>デ</t>
    </rPh>
    <rPh sb="58" eb="60">
      <t>バアイ</t>
    </rPh>
    <rPh sb="61" eb="63">
      <t>リョコウ</t>
    </rPh>
    <rPh sb="69" eb="71">
      <t>トウガイ</t>
    </rPh>
    <rPh sb="71" eb="73">
      <t>リョコウ</t>
    </rPh>
    <rPh sb="74" eb="75">
      <t>カカ</t>
    </rPh>
    <rPh sb="76" eb="79">
      <t>シュクハクリョウ</t>
    </rPh>
    <rPh sb="81" eb="84">
      <t>シュクハクリョウ</t>
    </rPh>
    <rPh sb="84" eb="86">
      <t>テイガク</t>
    </rPh>
    <rPh sb="88" eb="90">
      <t>シュクハク</t>
    </rPh>
    <rPh sb="90" eb="92">
      <t>リョウキン</t>
    </rPh>
    <rPh sb="92" eb="95">
      <t>ソウトウガク</t>
    </rPh>
    <rPh sb="96" eb="98">
      <t>ゲンガク</t>
    </rPh>
    <rPh sb="100" eb="101">
      <t>ガク</t>
    </rPh>
    <phoneticPr fontId="2"/>
  </si>
  <si>
    <t>　公務使用承認を受けた私有車に同乗する職員に係る交通費の減額調整</t>
    <rPh sb="1" eb="3">
      <t>コウム</t>
    </rPh>
    <rPh sb="3" eb="5">
      <t>シヨウ</t>
    </rPh>
    <rPh sb="5" eb="7">
      <t>ショウニン</t>
    </rPh>
    <rPh sb="8" eb="9">
      <t>ウ</t>
    </rPh>
    <rPh sb="11" eb="14">
      <t>シユウシャ</t>
    </rPh>
    <rPh sb="15" eb="17">
      <t>ドウジョウ</t>
    </rPh>
    <rPh sb="19" eb="21">
      <t>ショクイン</t>
    </rPh>
    <rPh sb="22" eb="23">
      <t>カカ</t>
    </rPh>
    <rPh sb="24" eb="27">
      <t>コウツウヒ</t>
    </rPh>
    <rPh sb="28" eb="30">
      <t>ゲンガク</t>
    </rPh>
    <rPh sb="30" eb="32">
      <t>チョウセイ</t>
    </rPh>
    <phoneticPr fontId="2"/>
  </si>
  <si>
    <t>　市町村教育委員会で規定している学校職員の私有車の公務使用の承認等に関する取扱要綱等に基づき公務使用承認を受けた私有車に同乗する場合の旅行については，当該旅行に係る車賃又は鉄道賃は支給しないものとする。</t>
    <rPh sb="1" eb="4">
      <t>シチョウソン</t>
    </rPh>
    <rPh sb="4" eb="6">
      <t>キョウイク</t>
    </rPh>
    <rPh sb="6" eb="9">
      <t>イインカイ</t>
    </rPh>
    <rPh sb="10" eb="12">
      <t>キテイ</t>
    </rPh>
    <rPh sb="16" eb="18">
      <t>ガッコウ</t>
    </rPh>
    <rPh sb="18" eb="20">
      <t>ショクイン</t>
    </rPh>
    <rPh sb="21" eb="24">
      <t>シユウシャ</t>
    </rPh>
    <rPh sb="25" eb="27">
      <t>コウム</t>
    </rPh>
    <rPh sb="27" eb="29">
      <t>シヨウ</t>
    </rPh>
    <rPh sb="30" eb="32">
      <t>ショウニン</t>
    </rPh>
    <rPh sb="32" eb="33">
      <t>トウ</t>
    </rPh>
    <rPh sb="34" eb="35">
      <t>カン</t>
    </rPh>
    <rPh sb="37" eb="39">
      <t>トリアツカ</t>
    </rPh>
    <rPh sb="39" eb="41">
      <t>ヨウコウ</t>
    </rPh>
    <rPh sb="41" eb="42">
      <t>トウ</t>
    </rPh>
    <rPh sb="43" eb="44">
      <t>モト</t>
    </rPh>
    <rPh sb="46" eb="48">
      <t>コウム</t>
    </rPh>
    <rPh sb="48" eb="50">
      <t>シヨウ</t>
    </rPh>
    <rPh sb="50" eb="52">
      <t>ショウニン</t>
    </rPh>
    <rPh sb="53" eb="54">
      <t>ウ</t>
    </rPh>
    <rPh sb="56" eb="59">
      <t>シユウシャ</t>
    </rPh>
    <rPh sb="60" eb="62">
      <t>ドウジョウ</t>
    </rPh>
    <rPh sb="64" eb="66">
      <t>バアイ</t>
    </rPh>
    <rPh sb="67" eb="69">
      <t>リョコウ</t>
    </rPh>
    <rPh sb="75" eb="77">
      <t>トウガイ</t>
    </rPh>
    <rPh sb="77" eb="79">
      <t>リョコウ</t>
    </rPh>
    <rPh sb="80" eb="81">
      <t>カカ</t>
    </rPh>
    <rPh sb="82" eb="83">
      <t>シャ</t>
    </rPh>
    <rPh sb="83" eb="84">
      <t>チン</t>
    </rPh>
    <rPh sb="84" eb="85">
      <t>マタ</t>
    </rPh>
    <rPh sb="86" eb="88">
      <t>テツドウ</t>
    </rPh>
    <rPh sb="88" eb="89">
      <t>チン</t>
    </rPh>
    <rPh sb="90" eb="92">
      <t>シキュウ</t>
    </rPh>
    <phoneticPr fontId="2"/>
  </si>
  <si>
    <t>　平成10年3月31日付け鹿教教第720号教育長通知「宿泊料，日当等の旅費の調整の取扱について」(以下「通知」という。）の一部改正</t>
    <rPh sb="1" eb="3">
      <t>ヘイセイ</t>
    </rPh>
    <rPh sb="5" eb="6">
      <t>ネン</t>
    </rPh>
    <rPh sb="7" eb="8">
      <t>ガツ</t>
    </rPh>
    <rPh sb="10" eb="11">
      <t>ニチ</t>
    </rPh>
    <rPh sb="11" eb="12">
      <t>ツ</t>
    </rPh>
    <rPh sb="13" eb="14">
      <t>シカ</t>
    </rPh>
    <rPh sb="14" eb="15">
      <t>キョウ</t>
    </rPh>
    <rPh sb="15" eb="16">
      <t>キョウ</t>
    </rPh>
    <rPh sb="16" eb="17">
      <t>ダイ</t>
    </rPh>
    <rPh sb="20" eb="21">
      <t>ゴウ</t>
    </rPh>
    <rPh sb="21" eb="24">
      <t>キョウイクチョウ</t>
    </rPh>
    <rPh sb="24" eb="26">
      <t>ツウチ</t>
    </rPh>
    <rPh sb="27" eb="30">
      <t>シュクハクリョウ</t>
    </rPh>
    <rPh sb="31" eb="33">
      <t>ニットウ</t>
    </rPh>
    <rPh sb="33" eb="34">
      <t>トウ</t>
    </rPh>
    <rPh sb="35" eb="37">
      <t>リョヒ</t>
    </rPh>
    <rPh sb="38" eb="40">
      <t>チョウセイ</t>
    </rPh>
    <rPh sb="41" eb="43">
      <t>トリアツカ</t>
    </rPh>
    <rPh sb="49" eb="51">
      <t>イカ</t>
    </rPh>
    <rPh sb="52" eb="54">
      <t>ツウチ</t>
    </rPh>
    <rPh sb="61" eb="63">
      <t>イチブ</t>
    </rPh>
    <rPh sb="63" eb="65">
      <t>カイセイ</t>
    </rPh>
    <phoneticPr fontId="2"/>
  </si>
  <si>
    <t>　通知中「１　宿泊料等の減額調整」の「宿泊料又は日当の減額調整」に次のとおり加える。</t>
    <rPh sb="1" eb="3">
      <t>ツウチ</t>
    </rPh>
    <rPh sb="3" eb="4">
      <t>ナカ</t>
    </rPh>
    <rPh sb="7" eb="10">
      <t>シュクハクリョウ</t>
    </rPh>
    <rPh sb="10" eb="11">
      <t>トウ</t>
    </rPh>
    <rPh sb="12" eb="14">
      <t>ゲンガク</t>
    </rPh>
    <rPh sb="14" eb="16">
      <t>チョウセイ</t>
    </rPh>
    <rPh sb="19" eb="22">
      <t>シュクハクリョウ</t>
    </rPh>
    <rPh sb="22" eb="23">
      <t>マタ</t>
    </rPh>
    <rPh sb="24" eb="26">
      <t>ニットウ</t>
    </rPh>
    <rPh sb="27" eb="29">
      <t>ゲンガク</t>
    </rPh>
    <rPh sb="29" eb="31">
      <t>チョウセイ</t>
    </rPh>
    <rPh sb="33" eb="34">
      <t>ツギ</t>
    </rPh>
    <rPh sb="38" eb="39">
      <t>クワ</t>
    </rPh>
    <phoneticPr fontId="2"/>
  </si>
  <si>
    <t>エ</t>
    <phoneticPr fontId="2"/>
  </si>
  <si>
    <t>動機</t>
    <rPh sb="0" eb="2">
      <t>ドウキ</t>
    </rPh>
    <phoneticPr fontId="2"/>
  </si>
  <si>
    <t>更新メモ</t>
    <rPh sb="0" eb="2">
      <t>コウシン</t>
    </rPh>
    <phoneticPr fontId="2"/>
  </si>
  <si>
    <t>　通知中「１　宿泊料等の減額調整」の「鉄道賃等の減額調整」に次のとおり加える。</t>
    <rPh sb="1" eb="3">
      <t>ツウチ</t>
    </rPh>
    <rPh sb="3" eb="4">
      <t>ナカ</t>
    </rPh>
    <rPh sb="7" eb="10">
      <t>シュクハクリョウ</t>
    </rPh>
    <rPh sb="10" eb="11">
      <t>トウ</t>
    </rPh>
    <rPh sb="12" eb="14">
      <t>ゲンガク</t>
    </rPh>
    <rPh sb="14" eb="16">
      <t>チョウセイ</t>
    </rPh>
    <rPh sb="19" eb="21">
      <t>テツドウ</t>
    </rPh>
    <rPh sb="21" eb="22">
      <t>チン</t>
    </rPh>
    <rPh sb="22" eb="23">
      <t>トウ</t>
    </rPh>
    <rPh sb="24" eb="26">
      <t>ゲンガク</t>
    </rPh>
    <rPh sb="26" eb="28">
      <t>チョウセイ</t>
    </rPh>
    <rPh sb="30" eb="31">
      <t>ツギ</t>
    </rPh>
    <rPh sb="35" eb="36">
      <t>クワ</t>
    </rPh>
    <phoneticPr fontId="2"/>
  </si>
  <si>
    <t>ウ</t>
    <phoneticPr fontId="2"/>
  </si>
  <si>
    <t>　市町村教育委員会で規定している学校職員の私有車の公務使用の承認等に関する取扱要綱等に基づき校務使用承認を受けた私有車に同乗する場合の旅行については，当該旅行に係る車賃又は鉄道賃は支給しないものとする。</t>
    <rPh sb="1" eb="4">
      <t>シチョウソン</t>
    </rPh>
    <rPh sb="4" eb="6">
      <t>キョウイク</t>
    </rPh>
    <rPh sb="6" eb="9">
      <t>イインカイ</t>
    </rPh>
    <rPh sb="10" eb="12">
      <t>キテイ</t>
    </rPh>
    <rPh sb="16" eb="18">
      <t>ガッコウ</t>
    </rPh>
    <rPh sb="18" eb="20">
      <t>ショクイン</t>
    </rPh>
    <rPh sb="21" eb="24">
      <t>シユウシャ</t>
    </rPh>
    <rPh sb="25" eb="27">
      <t>コウム</t>
    </rPh>
    <rPh sb="27" eb="29">
      <t>シヨウ</t>
    </rPh>
    <rPh sb="30" eb="32">
      <t>ショウニン</t>
    </rPh>
    <rPh sb="32" eb="33">
      <t>トウ</t>
    </rPh>
    <rPh sb="34" eb="35">
      <t>カン</t>
    </rPh>
    <rPh sb="37" eb="39">
      <t>トリアツカイ</t>
    </rPh>
    <rPh sb="39" eb="41">
      <t>ヨウコウ</t>
    </rPh>
    <rPh sb="41" eb="42">
      <t>トウ</t>
    </rPh>
    <rPh sb="43" eb="44">
      <t>モト</t>
    </rPh>
    <rPh sb="46" eb="48">
      <t>コウム</t>
    </rPh>
    <rPh sb="48" eb="50">
      <t>シヨウ</t>
    </rPh>
    <rPh sb="50" eb="52">
      <t>ショウニン</t>
    </rPh>
    <rPh sb="53" eb="54">
      <t>ウ</t>
    </rPh>
    <rPh sb="56" eb="59">
      <t>シユウシャ</t>
    </rPh>
    <rPh sb="60" eb="62">
      <t>ドウジョウ</t>
    </rPh>
    <rPh sb="64" eb="66">
      <t>バアイ</t>
    </rPh>
    <rPh sb="67" eb="69">
      <t>リョコウ</t>
    </rPh>
    <rPh sb="75" eb="77">
      <t>トウガイ</t>
    </rPh>
    <rPh sb="77" eb="79">
      <t>リョコウ</t>
    </rPh>
    <rPh sb="80" eb="81">
      <t>カカ</t>
    </rPh>
    <rPh sb="82" eb="83">
      <t>シャ</t>
    </rPh>
    <rPh sb="83" eb="84">
      <t>チン</t>
    </rPh>
    <rPh sb="84" eb="85">
      <t>マタ</t>
    </rPh>
    <rPh sb="86" eb="88">
      <t>テツドウ</t>
    </rPh>
    <rPh sb="88" eb="89">
      <t>チン</t>
    </rPh>
    <rPh sb="90" eb="92">
      <t>シキュウ</t>
    </rPh>
    <phoneticPr fontId="2"/>
  </si>
  <si>
    <t>　出張先において職員の所有する住宅又は配偶者等親族の居住する住宅等に宿泊し，宿泊料金を要しない旨職員から申し出のある場合の旅行については，当該旅行に係る宿泊料は，宿泊料金から別表７に掲げる宿泊料金相当額を減額した額とする。</t>
    <rPh sb="1" eb="4">
      <t>シュッチョウサキ</t>
    </rPh>
    <rPh sb="8" eb="10">
      <t>ショクイン</t>
    </rPh>
    <rPh sb="11" eb="13">
      <t>ショユウ</t>
    </rPh>
    <rPh sb="15" eb="17">
      <t>ジュウタク</t>
    </rPh>
    <rPh sb="17" eb="18">
      <t>マタ</t>
    </rPh>
    <rPh sb="19" eb="22">
      <t>ハイグウシャ</t>
    </rPh>
    <rPh sb="22" eb="23">
      <t>トウ</t>
    </rPh>
    <rPh sb="23" eb="25">
      <t>シンゾク</t>
    </rPh>
    <rPh sb="26" eb="28">
      <t>キョジュウ</t>
    </rPh>
    <rPh sb="30" eb="32">
      <t>ジュウタク</t>
    </rPh>
    <rPh sb="32" eb="33">
      <t>トウ</t>
    </rPh>
    <rPh sb="34" eb="36">
      <t>シュクハク</t>
    </rPh>
    <rPh sb="38" eb="40">
      <t>シュクハク</t>
    </rPh>
    <rPh sb="40" eb="42">
      <t>リョウキン</t>
    </rPh>
    <rPh sb="43" eb="44">
      <t>ヨウ</t>
    </rPh>
    <rPh sb="47" eb="48">
      <t>ムネ</t>
    </rPh>
    <rPh sb="48" eb="50">
      <t>ショクイン</t>
    </rPh>
    <rPh sb="52" eb="53">
      <t>モウ</t>
    </rPh>
    <rPh sb="54" eb="55">
      <t>デ</t>
    </rPh>
    <rPh sb="58" eb="60">
      <t>バアイ</t>
    </rPh>
    <rPh sb="61" eb="63">
      <t>リョコウ</t>
    </rPh>
    <rPh sb="69" eb="71">
      <t>トウガイ</t>
    </rPh>
    <rPh sb="71" eb="73">
      <t>リョコウ</t>
    </rPh>
    <rPh sb="74" eb="75">
      <t>カカ</t>
    </rPh>
    <rPh sb="76" eb="79">
      <t>シュクハクリョウ</t>
    </rPh>
    <rPh sb="81" eb="83">
      <t>シュクハク</t>
    </rPh>
    <rPh sb="83" eb="85">
      <t>リョウキン</t>
    </rPh>
    <rPh sb="87" eb="89">
      <t>ベッピョウ</t>
    </rPh>
    <rPh sb="91" eb="92">
      <t>カカ</t>
    </rPh>
    <rPh sb="94" eb="96">
      <t>シュクハク</t>
    </rPh>
    <rPh sb="96" eb="98">
      <t>リョウキン</t>
    </rPh>
    <rPh sb="98" eb="101">
      <t>ソウトウガク</t>
    </rPh>
    <rPh sb="102" eb="104">
      <t>ゲンガク</t>
    </rPh>
    <rPh sb="106" eb="107">
      <t>ガク</t>
    </rPh>
    <phoneticPr fontId="2"/>
  </si>
  <si>
    <t>　通知中別表６の次に１表を加える。</t>
    <rPh sb="1" eb="3">
      <t>ツウチ</t>
    </rPh>
    <rPh sb="3" eb="4">
      <t>ナカ</t>
    </rPh>
    <rPh sb="4" eb="6">
      <t>ベッピョウ</t>
    </rPh>
    <rPh sb="8" eb="9">
      <t>ツギ</t>
    </rPh>
    <rPh sb="11" eb="12">
      <t>ヒョウ</t>
    </rPh>
    <rPh sb="13" eb="14">
      <t>クワ</t>
    </rPh>
    <phoneticPr fontId="2"/>
  </si>
  <si>
    <t>別表7　国内旅行における宿泊料金相当額</t>
    <rPh sb="0" eb="2">
      <t>ベッピョウ</t>
    </rPh>
    <rPh sb="4" eb="6">
      <t>コクナイ</t>
    </rPh>
    <rPh sb="6" eb="8">
      <t>リョコウ</t>
    </rPh>
    <rPh sb="12" eb="14">
      <t>シュクハク</t>
    </rPh>
    <rPh sb="14" eb="16">
      <t>リョウキン</t>
    </rPh>
    <rPh sb="16" eb="19">
      <t>ソウトウガク</t>
    </rPh>
    <phoneticPr fontId="2"/>
  </si>
  <si>
    <t>区分</t>
    <rPh sb="0" eb="2">
      <t>クブン</t>
    </rPh>
    <phoneticPr fontId="2"/>
  </si>
  <si>
    <t>８級</t>
    <rPh sb="1" eb="2">
      <t>キュウ</t>
    </rPh>
    <phoneticPr fontId="2"/>
  </si>
  <si>
    <t>※05年度の改正と不一致の部分は削除済</t>
    <rPh sb="3" eb="5">
      <t>ネンド</t>
    </rPh>
    <rPh sb="6" eb="8">
      <t>カイセイ</t>
    </rPh>
    <rPh sb="9" eb="12">
      <t>フイッチ</t>
    </rPh>
    <rPh sb="13" eb="15">
      <t>ブブン</t>
    </rPh>
    <rPh sb="16" eb="18">
      <t>サクジョ</t>
    </rPh>
    <rPh sb="18" eb="19">
      <t>ズミ</t>
    </rPh>
    <phoneticPr fontId="2"/>
  </si>
  <si>
    <r>
      <t>　公務上の必要又は天災その他やむを得ない事情により旅行命令権者の承認を受け宿泊する場合　別表第1に規定する</t>
    </r>
    <r>
      <rPr>
        <sz val="10"/>
        <color rgb="FFFF0000"/>
        <rFont val="ＭＳ 明朝"/>
        <family val="1"/>
        <charset val="128"/>
      </rPr>
      <t>宿泊料定額の2分の1</t>
    </r>
    <r>
      <rPr>
        <sz val="10"/>
        <rFont val="ＭＳ 明朝"/>
        <family val="2"/>
        <charset val="128"/>
      </rPr>
      <t>に相当する額の宿泊料</t>
    </r>
    <rPh sb="1" eb="3">
      <t>コウム</t>
    </rPh>
    <rPh sb="3" eb="4">
      <t>ジョウ</t>
    </rPh>
    <rPh sb="5" eb="7">
      <t>ヒツヨウ</t>
    </rPh>
    <rPh sb="7" eb="8">
      <t>マタ</t>
    </rPh>
    <rPh sb="9" eb="11">
      <t>テンサイ</t>
    </rPh>
    <rPh sb="13" eb="14">
      <t>タ</t>
    </rPh>
    <rPh sb="17" eb="18">
      <t>エ</t>
    </rPh>
    <rPh sb="20" eb="22">
      <t>ジジョウ</t>
    </rPh>
    <rPh sb="25" eb="27">
      <t>リョコウ</t>
    </rPh>
    <rPh sb="27" eb="30">
      <t>メイレイケン</t>
    </rPh>
    <rPh sb="30" eb="31">
      <t>シャ</t>
    </rPh>
    <rPh sb="32" eb="34">
      <t>ショウニン</t>
    </rPh>
    <rPh sb="35" eb="36">
      <t>ウ</t>
    </rPh>
    <rPh sb="37" eb="39">
      <t>シュクハク</t>
    </rPh>
    <rPh sb="41" eb="43">
      <t>バアイ</t>
    </rPh>
    <rPh sb="44" eb="46">
      <t>ベッピョウ</t>
    </rPh>
    <rPh sb="46" eb="47">
      <t>ダイ</t>
    </rPh>
    <rPh sb="49" eb="51">
      <t>キテイ</t>
    </rPh>
    <rPh sb="53" eb="56">
      <t>シュクハクリョウ</t>
    </rPh>
    <rPh sb="56" eb="58">
      <t>テイガク</t>
    </rPh>
    <rPh sb="60" eb="61">
      <t>ブン</t>
    </rPh>
    <rPh sb="64" eb="66">
      <t>ソウトウ</t>
    </rPh>
    <rPh sb="68" eb="69">
      <t>ガク</t>
    </rPh>
    <rPh sb="70" eb="73">
      <t>シュクハクリョウ</t>
    </rPh>
    <phoneticPr fontId="2"/>
  </si>
  <si>
    <r>
      <t>　第1項第3号に規定する座席指定料金は，特別急行列車又は普通急行列車を運行する線路による旅行で</t>
    </r>
    <r>
      <rPr>
        <sz val="10"/>
        <color rgb="FFFF0000"/>
        <rFont val="ＭＳ 明朝"/>
        <family val="1"/>
        <charset val="128"/>
      </rPr>
      <t>片道100㎞</t>
    </r>
    <r>
      <rPr>
        <sz val="10"/>
        <color theme="1"/>
        <rFont val="ＭＳ 明朝"/>
        <family val="2"/>
        <charset val="128"/>
      </rPr>
      <t>以上のものに該当する場合に限り，支給する。</t>
    </r>
    <rPh sb="1" eb="2">
      <t>ダイ</t>
    </rPh>
    <rPh sb="3" eb="4">
      <t>コウ</t>
    </rPh>
    <rPh sb="4" eb="5">
      <t>ダイ</t>
    </rPh>
    <rPh sb="6" eb="7">
      <t>ゴウ</t>
    </rPh>
    <rPh sb="8" eb="10">
      <t>キテイ</t>
    </rPh>
    <rPh sb="12" eb="14">
      <t>ザセキ</t>
    </rPh>
    <rPh sb="14" eb="16">
      <t>シテイ</t>
    </rPh>
    <rPh sb="16" eb="18">
      <t>リョウキン</t>
    </rPh>
    <rPh sb="20" eb="22">
      <t>トクベツ</t>
    </rPh>
    <rPh sb="22" eb="24">
      <t>キュウコウ</t>
    </rPh>
    <rPh sb="24" eb="26">
      <t>レッシャ</t>
    </rPh>
    <rPh sb="26" eb="27">
      <t>マタ</t>
    </rPh>
    <rPh sb="28" eb="30">
      <t>フツウ</t>
    </rPh>
    <rPh sb="30" eb="32">
      <t>キュウコウ</t>
    </rPh>
    <rPh sb="32" eb="34">
      <t>レッシャ</t>
    </rPh>
    <rPh sb="35" eb="37">
      <t>ウンコウ</t>
    </rPh>
    <rPh sb="39" eb="41">
      <t>センロ</t>
    </rPh>
    <rPh sb="44" eb="46">
      <t>リョコウ</t>
    </rPh>
    <rPh sb="47" eb="49">
      <t>カタミチ</t>
    </rPh>
    <rPh sb="53" eb="55">
      <t>イジョウ</t>
    </rPh>
    <rPh sb="59" eb="61">
      <t>ガイトウ</t>
    </rPh>
    <rPh sb="63" eb="65">
      <t>バアイ</t>
    </rPh>
    <rPh sb="66" eb="67">
      <t>カギ</t>
    </rPh>
    <rPh sb="69" eb="71">
      <t>シキュウ</t>
    </rPh>
    <phoneticPr fontId="2"/>
  </si>
  <si>
    <t>運用指針</t>
    <rPh sb="0" eb="2">
      <t>ウンヨウ</t>
    </rPh>
    <rPh sb="2" eb="4">
      <t>シシン</t>
    </rPh>
    <phoneticPr fontId="2"/>
  </si>
  <si>
    <t>「宿泊」追加，何かと他追加，修正</t>
    <rPh sb="1" eb="3">
      <t>シュクハク</t>
    </rPh>
    <rPh sb="4" eb="6">
      <t>ツイカ</t>
    </rPh>
    <rPh sb="7" eb="8">
      <t>ナニ</t>
    </rPh>
    <rPh sb="10" eb="11">
      <t>ホカ</t>
    </rPh>
    <rPh sb="11" eb="13">
      <t>ツイカ</t>
    </rPh>
    <rPh sb="14" eb="16">
      <t>シュウセイ</t>
    </rPh>
    <phoneticPr fontId="2"/>
  </si>
  <si>
    <r>
      <t>　支給基準により総合教育センターに宿泊を希望したにも</t>
    </r>
    <r>
      <rPr>
        <b/>
        <sz val="10"/>
        <color rgb="FFFF0000"/>
        <rFont val="ＭＳ 明朝"/>
        <family val="1"/>
        <charset val="128"/>
      </rPr>
      <t>かかわらず</t>
    </r>
    <r>
      <rPr>
        <sz val="10"/>
        <color theme="1"/>
        <rFont val="ＭＳ 明朝"/>
        <family val="2"/>
        <charset val="128"/>
      </rPr>
      <t>，総合教育センターに宿泊できないものについては，「</t>
    </r>
    <r>
      <rPr>
        <sz val="10"/>
        <color rgb="FF00B0F0"/>
        <rFont val="ＭＳ 明朝"/>
        <family val="1"/>
        <charset val="128"/>
      </rPr>
      <t>鹿児島県学校職員の旅費に関する条例</t>
    </r>
    <r>
      <rPr>
        <sz val="10"/>
        <color theme="1"/>
        <rFont val="ＭＳ 明朝"/>
        <family val="2"/>
        <charset val="128"/>
      </rPr>
      <t>」に基づく旅費を支給する。</t>
    </r>
    <rPh sb="1" eb="3">
      <t>シキュウ</t>
    </rPh>
    <rPh sb="3" eb="5">
      <t>キジュン</t>
    </rPh>
    <rPh sb="8" eb="10">
      <t>ソウゴウ</t>
    </rPh>
    <rPh sb="10" eb="12">
      <t>キョウイク</t>
    </rPh>
    <rPh sb="17" eb="19">
      <t>シュクハク</t>
    </rPh>
    <rPh sb="20" eb="22">
      <t>キボウ</t>
    </rPh>
    <rPh sb="32" eb="34">
      <t>ソウゴウ</t>
    </rPh>
    <rPh sb="34" eb="36">
      <t>キョウイク</t>
    </rPh>
    <rPh sb="41" eb="43">
      <t>シュクハク</t>
    </rPh>
    <rPh sb="56" eb="60">
      <t>カゴシマケン</t>
    </rPh>
    <rPh sb="60" eb="62">
      <t>ガッコウ</t>
    </rPh>
    <rPh sb="62" eb="64">
      <t>ショクイン</t>
    </rPh>
    <rPh sb="65" eb="67">
      <t>リョヒ</t>
    </rPh>
    <rPh sb="68" eb="69">
      <t>カン</t>
    </rPh>
    <rPh sb="71" eb="73">
      <t>ジョウレイ</t>
    </rPh>
    <rPh sb="75" eb="76">
      <t>モト</t>
    </rPh>
    <rPh sb="78" eb="80">
      <t>リョヒ</t>
    </rPh>
    <rPh sb="81" eb="83">
      <t>シキュウ</t>
    </rPh>
    <phoneticPr fontId="2"/>
  </si>
  <si>
    <r>
      <t>　この場合については各県立学校，鹿児島給与支払事務所及び各教育事務所(局）あて</t>
    </r>
    <r>
      <rPr>
        <sz val="10"/>
        <color rgb="FFFF0000"/>
        <rFont val="ＭＳ 明朝"/>
        <family val="1"/>
        <charset val="128"/>
      </rPr>
      <t>別途通知</t>
    </r>
    <r>
      <rPr>
        <sz val="10"/>
        <color theme="1"/>
        <rFont val="ＭＳ 明朝"/>
        <family val="2"/>
        <charset val="128"/>
      </rPr>
      <t>するものとする。</t>
    </r>
    <rPh sb="3" eb="5">
      <t>バアイ</t>
    </rPh>
    <rPh sb="10" eb="11">
      <t>カク</t>
    </rPh>
    <rPh sb="11" eb="13">
      <t>ケンリツ</t>
    </rPh>
    <rPh sb="13" eb="15">
      <t>ガッコウ</t>
    </rPh>
    <rPh sb="16" eb="19">
      <t>カゴシマ</t>
    </rPh>
    <rPh sb="19" eb="21">
      <t>キュウヨ</t>
    </rPh>
    <rPh sb="21" eb="23">
      <t>シハライ</t>
    </rPh>
    <rPh sb="23" eb="26">
      <t>ジムショ</t>
    </rPh>
    <rPh sb="26" eb="27">
      <t>オヨ</t>
    </rPh>
    <rPh sb="28" eb="29">
      <t>カク</t>
    </rPh>
    <rPh sb="29" eb="31">
      <t>キョウイク</t>
    </rPh>
    <rPh sb="31" eb="34">
      <t>ジムショ</t>
    </rPh>
    <rPh sb="35" eb="36">
      <t>キョク</t>
    </rPh>
    <rPh sb="39" eb="41">
      <t>ベット</t>
    </rPh>
    <rPh sb="41" eb="43">
      <t>ツウチ</t>
    </rPh>
    <phoneticPr fontId="2"/>
  </si>
  <si>
    <t>鹿教教第639号</t>
    <rPh sb="0" eb="1">
      <t>シカ</t>
    </rPh>
    <rPh sb="1" eb="2">
      <t>キョウ</t>
    </rPh>
    <rPh sb="2" eb="3">
      <t>キョウ</t>
    </rPh>
    <rPh sb="3" eb="4">
      <t>ダイ</t>
    </rPh>
    <rPh sb="7" eb="8">
      <t>ゴウ</t>
    </rPh>
    <phoneticPr fontId="2"/>
  </si>
  <si>
    <t>学校職員の長期研修等における旅費の支給について（通知）</t>
    <rPh sb="0" eb="2">
      <t>ガッコウ</t>
    </rPh>
    <rPh sb="2" eb="4">
      <t>ショクイン</t>
    </rPh>
    <rPh sb="5" eb="7">
      <t>チョウキ</t>
    </rPh>
    <rPh sb="7" eb="9">
      <t>ケンシュウ</t>
    </rPh>
    <rPh sb="9" eb="10">
      <t>トウ</t>
    </rPh>
    <rPh sb="14" eb="16">
      <t>リョヒ</t>
    </rPh>
    <rPh sb="17" eb="19">
      <t>シキュウ</t>
    </rPh>
    <rPh sb="24" eb="26">
      <t>ツウチ</t>
    </rPh>
    <phoneticPr fontId="2"/>
  </si>
  <si>
    <t>鹿教セ第248号</t>
    <rPh sb="0" eb="1">
      <t>シカ</t>
    </rPh>
    <rPh sb="1" eb="2">
      <t>キョウ</t>
    </rPh>
    <rPh sb="3" eb="4">
      <t>ダイ</t>
    </rPh>
    <rPh sb="7" eb="8">
      <t>ゴウ</t>
    </rPh>
    <phoneticPr fontId="2"/>
  </si>
  <si>
    <t>各教育事務所(局)長ほか殿</t>
    <rPh sb="0" eb="1">
      <t>カク</t>
    </rPh>
    <rPh sb="1" eb="3">
      <t>キョウイク</t>
    </rPh>
    <rPh sb="3" eb="6">
      <t>ジムショ</t>
    </rPh>
    <rPh sb="7" eb="8">
      <t>キョク</t>
    </rPh>
    <rPh sb="9" eb="10">
      <t>チョウ</t>
    </rPh>
    <rPh sb="12" eb="13">
      <t>ドノ</t>
    </rPh>
    <phoneticPr fontId="2"/>
  </si>
  <si>
    <t>総合教育センター所長</t>
    <rPh sb="0" eb="2">
      <t>ソウゴウ</t>
    </rPh>
    <rPh sb="2" eb="4">
      <t>キョウイク</t>
    </rPh>
    <rPh sb="8" eb="10">
      <t>ショチョウ</t>
    </rPh>
    <phoneticPr fontId="2"/>
  </si>
  <si>
    <t>総合教育センターが所管し実施する短期研修・長期研修に参加する学校職員の旅費の支給基準について（通知）</t>
    <rPh sb="0" eb="2">
      <t>ソウゴウ</t>
    </rPh>
    <rPh sb="2" eb="4">
      <t>キョウイク</t>
    </rPh>
    <rPh sb="9" eb="11">
      <t>ショカン</t>
    </rPh>
    <rPh sb="12" eb="14">
      <t>ジッシ</t>
    </rPh>
    <rPh sb="16" eb="18">
      <t>タンキ</t>
    </rPh>
    <rPh sb="18" eb="20">
      <t>ケンシュウ</t>
    </rPh>
    <rPh sb="21" eb="23">
      <t>チョウキ</t>
    </rPh>
    <rPh sb="23" eb="25">
      <t>ケンシュウ</t>
    </rPh>
    <rPh sb="26" eb="28">
      <t>サンカ</t>
    </rPh>
    <rPh sb="30" eb="32">
      <t>ガッコウ</t>
    </rPh>
    <rPh sb="32" eb="34">
      <t>ショクイン</t>
    </rPh>
    <rPh sb="35" eb="37">
      <t>リョヒ</t>
    </rPh>
    <rPh sb="38" eb="40">
      <t>シキュウ</t>
    </rPh>
    <rPh sb="40" eb="42">
      <t>キジュン</t>
    </rPh>
    <rPh sb="47" eb="49">
      <t>ツウチ</t>
    </rPh>
    <phoneticPr fontId="2"/>
  </si>
  <si>
    <t>　なお，各教育事務所(局)長及び鹿児島給与支払事務所長は，管内小・中学校長へその旨通知してくださるようお願いします。</t>
    <rPh sb="4" eb="7">
      <t>カクキョウイク</t>
    </rPh>
    <rPh sb="7" eb="10">
      <t>ジムショ</t>
    </rPh>
    <rPh sb="11" eb="12">
      <t>キョク</t>
    </rPh>
    <rPh sb="13" eb="14">
      <t>チョウ</t>
    </rPh>
    <rPh sb="14" eb="15">
      <t>オヨ</t>
    </rPh>
    <rPh sb="16" eb="19">
      <t>カゴシマ</t>
    </rPh>
    <rPh sb="19" eb="21">
      <t>キュウヨ</t>
    </rPh>
    <rPh sb="21" eb="23">
      <t>シハライ</t>
    </rPh>
    <rPh sb="23" eb="26">
      <t>ジムショ</t>
    </rPh>
    <rPh sb="26" eb="27">
      <t>チョウ</t>
    </rPh>
    <rPh sb="29" eb="31">
      <t>カンナイ</t>
    </rPh>
    <rPh sb="31" eb="32">
      <t>ショウ</t>
    </rPh>
    <rPh sb="33" eb="36">
      <t>チュウガッコウ</t>
    </rPh>
    <rPh sb="36" eb="37">
      <t>チョウ</t>
    </rPh>
    <rPh sb="40" eb="41">
      <t>ムネ</t>
    </rPh>
    <rPh sb="41" eb="43">
      <t>ツウチ</t>
    </rPh>
    <rPh sb="52" eb="53">
      <t>ネガ</t>
    </rPh>
    <phoneticPr fontId="2"/>
  </si>
  <si>
    <t>　このたび，鹿児島県学校職員の旅費に関する条例が改正されたことにより，別添のとおり旅費の支給基準を定めましたので，今後の予算執行については，適正に行ってください。</t>
    <rPh sb="6" eb="10">
      <t>カゴシマケン</t>
    </rPh>
    <rPh sb="10" eb="12">
      <t>ガッコウ</t>
    </rPh>
    <rPh sb="12" eb="14">
      <t>ショクイン</t>
    </rPh>
    <rPh sb="15" eb="17">
      <t>リョヒ</t>
    </rPh>
    <rPh sb="18" eb="19">
      <t>カン</t>
    </rPh>
    <rPh sb="21" eb="23">
      <t>ジョウレイ</t>
    </rPh>
    <rPh sb="24" eb="26">
      <t>カイセイ</t>
    </rPh>
    <rPh sb="35" eb="37">
      <t>ベッテン</t>
    </rPh>
    <rPh sb="41" eb="43">
      <t>リョヒ</t>
    </rPh>
    <rPh sb="44" eb="46">
      <t>シキュウ</t>
    </rPh>
    <rPh sb="46" eb="48">
      <t>キジュン</t>
    </rPh>
    <rPh sb="49" eb="50">
      <t>サダ</t>
    </rPh>
    <rPh sb="57" eb="59">
      <t>コンゴ</t>
    </rPh>
    <rPh sb="60" eb="62">
      <t>ヨサン</t>
    </rPh>
    <rPh sb="62" eb="64">
      <t>シッコウ</t>
    </rPh>
    <rPh sb="70" eb="72">
      <t>テキセイ</t>
    </rPh>
    <rPh sb="73" eb="74">
      <t>オコナ</t>
    </rPh>
    <phoneticPr fontId="2"/>
  </si>
  <si>
    <t>居所を移転する場合，移動日のみ旅行諸雑費を支給する。</t>
    <rPh sb="0" eb="2">
      <t>キョショ</t>
    </rPh>
    <rPh sb="3" eb="5">
      <t>イテン</t>
    </rPh>
    <rPh sb="7" eb="9">
      <t>バアイ</t>
    </rPh>
    <rPh sb="10" eb="13">
      <t>イドウビ</t>
    </rPh>
    <rPh sb="15" eb="17">
      <t>リョコウ</t>
    </rPh>
    <rPh sb="17" eb="20">
      <t>ショザッピ</t>
    </rPh>
    <rPh sb="21" eb="23">
      <t>シキュウ</t>
    </rPh>
    <phoneticPr fontId="2"/>
  </si>
  <si>
    <t>「鹿児島県職員等の旅費に関する条例」及び「鹿児島県職員等の旅費支給規則」の一部改正により，これまで日額で支給している研修に係る旅費を，今後は普通旅費を調整して支給することとなりました。以下略</t>
    <rPh sb="1" eb="5">
      <t>カゴシマケン</t>
    </rPh>
    <rPh sb="5" eb="7">
      <t>ショクイン</t>
    </rPh>
    <rPh sb="7" eb="8">
      <t>トウ</t>
    </rPh>
    <rPh sb="9" eb="11">
      <t>リョヒ</t>
    </rPh>
    <rPh sb="12" eb="13">
      <t>カン</t>
    </rPh>
    <rPh sb="15" eb="17">
      <t>ジョウレイ</t>
    </rPh>
    <rPh sb="18" eb="19">
      <t>オヨ</t>
    </rPh>
    <rPh sb="21" eb="25">
      <t>カゴシマケン</t>
    </rPh>
    <rPh sb="25" eb="27">
      <t>ショクイン</t>
    </rPh>
    <rPh sb="27" eb="28">
      <t>トウ</t>
    </rPh>
    <rPh sb="29" eb="31">
      <t>リョヒ</t>
    </rPh>
    <rPh sb="31" eb="33">
      <t>シキュウ</t>
    </rPh>
    <rPh sb="33" eb="35">
      <t>キソク</t>
    </rPh>
    <rPh sb="37" eb="39">
      <t>イチブ</t>
    </rPh>
    <rPh sb="39" eb="41">
      <t>カイセイ</t>
    </rPh>
    <rPh sb="49" eb="51">
      <t>ニチガク</t>
    </rPh>
    <rPh sb="52" eb="54">
      <t>シキュウ</t>
    </rPh>
    <rPh sb="58" eb="60">
      <t>ケンシュウ</t>
    </rPh>
    <rPh sb="61" eb="62">
      <t>カカ</t>
    </rPh>
    <rPh sb="63" eb="65">
      <t>リョヒ</t>
    </rPh>
    <rPh sb="67" eb="69">
      <t>コンゴ</t>
    </rPh>
    <rPh sb="70" eb="72">
      <t>フツウ</t>
    </rPh>
    <rPh sb="72" eb="74">
      <t>リョヒ</t>
    </rPh>
    <rPh sb="75" eb="77">
      <t>チョウセイ</t>
    </rPh>
    <rPh sb="79" eb="81">
      <t>シキュウ</t>
    </rPh>
    <rPh sb="92" eb="94">
      <t>イカ</t>
    </rPh>
    <rPh sb="94" eb="95">
      <t>リャク</t>
    </rPh>
    <phoneticPr fontId="2"/>
  </si>
  <si>
    <t>学校職員の長期研修に関する旅費等支給要領</t>
    <rPh sb="0" eb="2">
      <t>ガッコウ</t>
    </rPh>
    <rPh sb="2" eb="4">
      <t>ショクイン</t>
    </rPh>
    <rPh sb="5" eb="7">
      <t>チョウキ</t>
    </rPh>
    <rPh sb="7" eb="9">
      <t>ケンシュウ</t>
    </rPh>
    <rPh sb="10" eb="11">
      <t>カン</t>
    </rPh>
    <rPh sb="13" eb="15">
      <t>リョヒ</t>
    </rPh>
    <rPh sb="15" eb="16">
      <t>トウ</t>
    </rPh>
    <rPh sb="16" eb="18">
      <t>シキュウ</t>
    </rPh>
    <rPh sb="18" eb="20">
      <t>ヨウリョウ</t>
    </rPh>
    <phoneticPr fontId="2"/>
  </si>
  <si>
    <t>(趣旨）</t>
    <rPh sb="1" eb="3">
      <t>シュシ</t>
    </rPh>
    <phoneticPr fontId="2"/>
  </si>
  <si>
    <t>第1条</t>
    <rPh sb="0" eb="1">
      <t>ダイ</t>
    </rPh>
    <rPh sb="2" eb="3">
      <t>ジョウ</t>
    </rPh>
    <phoneticPr fontId="2"/>
  </si>
  <si>
    <t>　この要領は，学校職員が出張により長期研修を行う場合の旅費等の支給に関し必要な事項を定めるものとする。</t>
    <rPh sb="3" eb="5">
      <t>ヨウリョウ</t>
    </rPh>
    <rPh sb="7" eb="9">
      <t>ガッコウ</t>
    </rPh>
    <rPh sb="9" eb="11">
      <t>ショクイン</t>
    </rPh>
    <rPh sb="12" eb="14">
      <t>シュッチョウ</t>
    </rPh>
    <rPh sb="17" eb="19">
      <t>チョウキ</t>
    </rPh>
    <rPh sb="19" eb="21">
      <t>ケンシュウ</t>
    </rPh>
    <rPh sb="22" eb="23">
      <t>オコナ</t>
    </rPh>
    <rPh sb="24" eb="26">
      <t>バアイ</t>
    </rPh>
    <rPh sb="27" eb="29">
      <t>リョヒ</t>
    </rPh>
    <rPh sb="29" eb="30">
      <t>トウ</t>
    </rPh>
    <rPh sb="31" eb="33">
      <t>シキュウ</t>
    </rPh>
    <rPh sb="34" eb="35">
      <t>カン</t>
    </rPh>
    <rPh sb="36" eb="38">
      <t>ヒツヨウ</t>
    </rPh>
    <rPh sb="39" eb="41">
      <t>ジコウ</t>
    </rPh>
    <rPh sb="42" eb="43">
      <t>サダ</t>
    </rPh>
    <phoneticPr fontId="2"/>
  </si>
  <si>
    <t>(長期研修）</t>
    <rPh sb="1" eb="3">
      <t>チョウキ</t>
    </rPh>
    <rPh sb="3" eb="5">
      <t>ケンシュウ</t>
    </rPh>
    <phoneticPr fontId="2"/>
  </si>
  <si>
    <t>第2条</t>
    <rPh sb="0" eb="1">
      <t>ダイ</t>
    </rPh>
    <rPh sb="2" eb="3">
      <t>ジョウ</t>
    </rPh>
    <phoneticPr fontId="2"/>
  </si>
  <si>
    <t>　この要領において，長期研修とは，研修，講習その他これらに準ずるもので，研修期間が月の初日から末日までの期間の全日数にわたる1月以上のものとする。</t>
    <rPh sb="3" eb="5">
      <t>ヨウリョウ</t>
    </rPh>
    <rPh sb="10" eb="12">
      <t>チョウキ</t>
    </rPh>
    <rPh sb="12" eb="14">
      <t>ケンシュウ</t>
    </rPh>
    <rPh sb="17" eb="19">
      <t>ケンシュウ</t>
    </rPh>
    <rPh sb="20" eb="22">
      <t>コウシュウ</t>
    </rPh>
    <rPh sb="24" eb="25">
      <t>タ</t>
    </rPh>
    <rPh sb="29" eb="30">
      <t>ジュン</t>
    </rPh>
    <rPh sb="36" eb="38">
      <t>ケンシュウ</t>
    </rPh>
    <rPh sb="38" eb="40">
      <t>キカン</t>
    </rPh>
    <rPh sb="41" eb="42">
      <t>ゲツ</t>
    </rPh>
    <rPh sb="43" eb="45">
      <t>ショニチ</t>
    </rPh>
    <rPh sb="47" eb="49">
      <t>マツジツ</t>
    </rPh>
    <rPh sb="52" eb="54">
      <t>キカン</t>
    </rPh>
    <rPh sb="55" eb="58">
      <t>ゼンニッスウ</t>
    </rPh>
    <rPh sb="63" eb="64">
      <t>ガツ</t>
    </rPh>
    <rPh sb="64" eb="66">
      <t>イジョウ</t>
    </rPh>
    <phoneticPr fontId="2"/>
  </si>
  <si>
    <t>(通勤手当の支給）</t>
    <rPh sb="1" eb="3">
      <t>ツウキン</t>
    </rPh>
    <rPh sb="3" eb="5">
      <t>テアテ</t>
    </rPh>
    <rPh sb="6" eb="8">
      <t>シキュウ</t>
    </rPh>
    <phoneticPr fontId="2"/>
  </si>
  <si>
    <t>第3条</t>
    <rPh sb="0" eb="1">
      <t>ダイ</t>
    </rPh>
    <rPh sb="2" eb="3">
      <t>ジョウ</t>
    </rPh>
    <phoneticPr fontId="2"/>
  </si>
  <si>
    <t>　長期研修を受講する学校職員に対し，研修期間のうち，月の初日から末日までの期間の全日数にわたる期間については，研修が実施される施設(以下「研修施設」という。）を勤務公署とみなし，居所(居所を移転する場合は，移転後の居所）から研修施設までを通勤経路とみなし，鹿児島県学校職員の給与に関する条例（昭和27年鹿児島県条例第29号。以下「給与条例」という。）に規定する通勤手当を支給する。</t>
    <rPh sb="1" eb="3">
      <t>チョウキ</t>
    </rPh>
    <rPh sb="3" eb="5">
      <t>ケンシュウ</t>
    </rPh>
    <rPh sb="6" eb="8">
      <t>ジュコウ</t>
    </rPh>
    <rPh sb="10" eb="12">
      <t>ガッコウ</t>
    </rPh>
    <rPh sb="12" eb="14">
      <t>ショクイン</t>
    </rPh>
    <rPh sb="15" eb="16">
      <t>タイ</t>
    </rPh>
    <rPh sb="18" eb="20">
      <t>ケンシュウ</t>
    </rPh>
    <rPh sb="20" eb="22">
      <t>キカン</t>
    </rPh>
    <rPh sb="26" eb="27">
      <t>ゲツ</t>
    </rPh>
    <rPh sb="28" eb="30">
      <t>ショニチ</t>
    </rPh>
    <rPh sb="32" eb="34">
      <t>マツジツ</t>
    </rPh>
    <rPh sb="37" eb="39">
      <t>キカン</t>
    </rPh>
    <rPh sb="40" eb="43">
      <t>ゼンニッスウ</t>
    </rPh>
    <rPh sb="47" eb="49">
      <t>キカン</t>
    </rPh>
    <rPh sb="55" eb="57">
      <t>ケンシュウ</t>
    </rPh>
    <rPh sb="58" eb="60">
      <t>ジッシ</t>
    </rPh>
    <rPh sb="63" eb="65">
      <t>シセツ</t>
    </rPh>
    <rPh sb="66" eb="68">
      <t>イカ</t>
    </rPh>
    <rPh sb="69" eb="71">
      <t>ケンシュウ</t>
    </rPh>
    <rPh sb="71" eb="73">
      <t>シセツ</t>
    </rPh>
    <rPh sb="80" eb="82">
      <t>キンム</t>
    </rPh>
    <rPh sb="82" eb="84">
      <t>コウショ</t>
    </rPh>
    <rPh sb="89" eb="91">
      <t>キョショ</t>
    </rPh>
    <rPh sb="92" eb="94">
      <t>キョショ</t>
    </rPh>
    <rPh sb="95" eb="97">
      <t>イテン</t>
    </rPh>
    <rPh sb="99" eb="101">
      <t>バアイ</t>
    </rPh>
    <rPh sb="103" eb="106">
      <t>イテンゴ</t>
    </rPh>
    <rPh sb="107" eb="109">
      <t>キョショ</t>
    </rPh>
    <rPh sb="112" eb="114">
      <t>ケンシュウ</t>
    </rPh>
    <rPh sb="114" eb="116">
      <t>シセツ</t>
    </rPh>
    <rPh sb="119" eb="121">
      <t>ツウキン</t>
    </rPh>
    <rPh sb="121" eb="123">
      <t>ケイロ</t>
    </rPh>
    <rPh sb="128" eb="132">
      <t>カゴシマケン</t>
    </rPh>
    <rPh sb="132" eb="134">
      <t>ガッコウ</t>
    </rPh>
    <rPh sb="134" eb="136">
      <t>ショクイン</t>
    </rPh>
    <rPh sb="137" eb="139">
      <t>キュウヨ</t>
    </rPh>
    <rPh sb="140" eb="141">
      <t>カン</t>
    </rPh>
    <rPh sb="143" eb="145">
      <t>ジョウレイ</t>
    </rPh>
    <rPh sb="146" eb="148">
      <t>ショウワ</t>
    </rPh>
    <rPh sb="150" eb="151">
      <t>ネン</t>
    </rPh>
    <rPh sb="151" eb="155">
      <t>カゴシマケン</t>
    </rPh>
    <rPh sb="155" eb="157">
      <t>ジョウレイ</t>
    </rPh>
    <rPh sb="157" eb="158">
      <t>ダイ</t>
    </rPh>
    <rPh sb="160" eb="161">
      <t>ゴウ</t>
    </rPh>
    <rPh sb="162" eb="164">
      <t>イカ</t>
    </rPh>
    <rPh sb="165" eb="167">
      <t>キュウヨ</t>
    </rPh>
    <rPh sb="167" eb="169">
      <t>ジョウレイ</t>
    </rPh>
    <rPh sb="176" eb="178">
      <t>キテイ</t>
    </rPh>
    <rPh sb="180" eb="182">
      <t>ツウキン</t>
    </rPh>
    <rPh sb="182" eb="184">
      <t>テアテ</t>
    </rPh>
    <rPh sb="185" eb="187">
      <t>シキュウ</t>
    </rPh>
    <phoneticPr fontId="2"/>
  </si>
  <si>
    <t>　前条に定める期間を除く研修期間については，前項に規定する通勤手当は支給しない。</t>
    <rPh sb="1" eb="3">
      <t>ゼンジョウ</t>
    </rPh>
    <rPh sb="4" eb="5">
      <t>サダ</t>
    </rPh>
    <rPh sb="7" eb="9">
      <t>キカン</t>
    </rPh>
    <rPh sb="10" eb="11">
      <t>ノゾ</t>
    </rPh>
    <rPh sb="12" eb="14">
      <t>ケンシュウ</t>
    </rPh>
    <rPh sb="14" eb="16">
      <t>キカン</t>
    </rPh>
    <rPh sb="22" eb="24">
      <t>ゼンコウ</t>
    </rPh>
    <rPh sb="25" eb="27">
      <t>キテイ</t>
    </rPh>
    <rPh sb="29" eb="31">
      <t>ツウキン</t>
    </rPh>
    <rPh sb="31" eb="33">
      <t>テアテ</t>
    </rPh>
    <rPh sb="34" eb="36">
      <t>シキュウ</t>
    </rPh>
    <phoneticPr fontId="2"/>
  </si>
  <si>
    <t>一月に満たない期間については，通勤手当は支給せず，交通費を旅費として支給する。</t>
    <rPh sb="0" eb="1">
      <t>1</t>
    </rPh>
    <rPh sb="1" eb="2">
      <t>ゲツ</t>
    </rPh>
    <rPh sb="3" eb="4">
      <t>ミ</t>
    </rPh>
    <rPh sb="7" eb="9">
      <t>キカン</t>
    </rPh>
    <rPh sb="15" eb="17">
      <t>ツウキン</t>
    </rPh>
    <rPh sb="17" eb="19">
      <t>テアテ</t>
    </rPh>
    <rPh sb="20" eb="22">
      <t>シキュウ</t>
    </rPh>
    <rPh sb="25" eb="28">
      <t>コウツウヒ</t>
    </rPh>
    <rPh sb="29" eb="31">
      <t>リョヒ</t>
    </rPh>
    <rPh sb="34" eb="36">
      <t>シキュウ</t>
    </rPh>
    <phoneticPr fontId="2"/>
  </si>
  <si>
    <t>(住居手当の支給）</t>
    <rPh sb="1" eb="3">
      <t>ジュウキョ</t>
    </rPh>
    <rPh sb="3" eb="5">
      <t>テアテ</t>
    </rPh>
    <rPh sb="6" eb="8">
      <t>シキュウ</t>
    </rPh>
    <phoneticPr fontId="2"/>
  </si>
  <si>
    <t>第4条</t>
    <rPh sb="0" eb="1">
      <t>ダイ</t>
    </rPh>
    <rPh sb="2" eb="3">
      <t>ジョウ</t>
    </rPh>
    <phoneticPr fontId="2"/>
  </si>
  <si>
    <r>
      <t>　居所を移転して長期研修を受講する者のうち，移転した居所が</t>
    </r>
    <r>
      <rPr>
        <sz val="10"/>
        <color rgb="FFFF0000"/>
        <rFont val="ＭＳ 明朝"/>
        <family val="1"/>
        <charset val="128"/>
      </rPr>
      <t>生活根拠地</t>
    </r>
    <r>
      <rPr>
        <sz val="10"/>
        <color theme="1"/>
        <rFont val="ＭＳ 明朝"/>
        <family val="2"/>
        <charset val="128"/>
      </rPr>
      <t>となるものについては，給与条例に規定する住居手当を支給する。</t>
    </r>
    <rPh sb="1" eb="3">
      <t>キョショ</t>
    </rPh>
    <rPh sb="4" eb="6">
      <t>イテン</t>
    </rPh>
    <rPh sb="8" eb="10">
      <t>チョウキ</t>
    </rPh>
    <rPh sb="10" eb="12">
      <t>ケンシュウ</t>
    </rPh>
    <rPh sb="13" eb="15">
      <t>ジュコウ</t>
    </rPh>
    <rPh sb="17" eb="18">
      <t>モノ</t>
    </rPh>
    <rPh sb="22" eb="24">
      <t>イテン</t>
    </rPh>
    <rPh sb="26" eb="28">
      <t>キョショ</t>
    </rPh>
    <rPh sb="29" eb="31">
      <t>セイカツ</t>
    </rPh>
    <rPh sb="31" eb="34">
      <t>コンキョチ</t>
    </rPh>
    <rPh sb="45" eb="47">
      <t>キュウヨ</t>
    </rPh>
    <rPh sb="47" eb="49">
      <t>ジョウレイ</t>
    </rPh>
    <rPh sb="50" eb="52">
      <t>キテイ</t>
    </rPh>
    <rPh sb="54" eb="56">
      <t>ジュウキョ</t>
    </rPh>
    <rPh sb="56" eb="58">
      <t>テアテ</t>
    </rPh>
    <rPh sb="59" eb="61">
      <t>シキュウ</t>
    </rPh>
    <phoneticPr fontId="2"/>
  </si>
  <si>
    <t>(旅費の支給）</t>
    <rPh sb="1" eb="3">
      <t>リョヒ</t>
    </rPh>
    <rPh sb="4" eb="6">
      <t>シキュウ</t>
    </rPh>
    <phoneticPr fontId="2"/>
  </si>
  <si>
    <t>第5条</t>
    <rPh sb="0" eb="1">
      <t>ダイ</t>
    </rPh>
    <rPh sb="2" eb="3">
      <t>ジョウ</t>
    </rPh>
    <phoneticPr fontId="2"/>
  </si>
  <si>
    <t>　長期研修を受講する学校職員に対し，次の各号に掲げる区分に応じ，別表に定めるところにより，鹿児島県職員等の旅費に関する条例(昭和26年鹿児島県条例第26号。以下「県職員旅費条例」という。）第30条に基づき旅費の調整を行い，研修日数に応じ，旅費を支給する。</t>
    <rPh sb="1" eb="3">
      <t>チョウキ</t>
    </rPh>
    <rPh sb="3" eb="5">
      <t>ケンシュウ</t>
    </rPh>
    <rPh sb="6" eb="8">
      <t>ジュコウ</t>
    </rPh>
    <rPh sb="10" eb="12">
      <t>ガッコウ</t>
    </rPh>
    <rPh sb="12" eb="14">
      <t>ショクイン</t>
    </rPh>
    <rPh sb="15" eb="16">
      <t>タイ</t>
    </rPh>
    <rPh sb="18" eb="19">
      <t>ツギ</t>
    </rPh>
    <rPh sb="20" eb="22">
      <t>カクゴウ</t>
    </rPh>
    <rPh sb="23" eb="24">
      <t>カカ</t>
    </rPh>
    <rPh sb="26" eb="28">
      <t>クブン</t>
    </rPh>
    <rPh sb="29" eb="30">
      <t>オウ</t>
    </rPh>
    <rPh sb="32" eb="34">
      <t>ベッピョウ</t>
    </rPh>
    <rPh sb="35" eb="36">
      <t>サダ</t>
    </rPh>
    <rPh sb="45" eb="49">
      <t>カゴシマケン</t>
    </rPh>
    <rPh sb="49" eb="51">
      <t>ショクイン</t>
    </rPh>
    <rPh sb="51" eb="52">
      <t>トウ</t>
    </rPh>
    <rPh sb="53" eb="55">
      <t>リョヒ</t>
    </rPh>
    <rPh sb="56" eb="57">
      <t>カン</t>
    </rPh>
    <rPh sb="59" eb="61">
      <t>ジョウレイ</t>
    </rPh>
    <rPh sb="62" eb="64">
      <t>ショウワ</t>
    </rPh>
    <rPh sb="66" eb="67">
      <t>ネン</t>
    </rPh>
    <rPh sb="67" eb="71">
      <t>カゴシマケン</t>
    </rPh>
    <rPh sb="71" eb="73">
      <t>ジョウレイ</t>
    </rPh>
    <rPh sb="73" eb="74">
      <t>ダイ</t>
    </rPh>
    <rPh sb="76" eb="77">
      <t>ゴウ</t>
    </rPh>
    <rPh sb="78" eb="80">
      <t>イカ</t>
    </rPh>
    <rPh sb="81" eb="82">
      <t>ケン</t>
    </rPh>
    <rPh sb="82" eb="84">
      <t>ショクイン</t>
    </rPh>
    <rPh sb="84" eb="86">
      <t>リョヒ</t>
    </rPh>
    <rPh sb="86" eb="88">
      <t>ジョウレイ</t>
    </rPh>
    <rPh sb="94" eb="95">
      <t>ダイ</t>
    </rPh>
    <rPh sb="97" eb="98">
      <t>ジョウ</t>
    </rPh>
    <rPh sb="99" eb="100">
      <t>モト</t>
    </rPh>
    <rPh sb="102" eb="104">
      <t>リョヒ</t>
    </rPh>
    <rPh sb="105" eb="107">
      <t>チョウセイ</t>
    </rPh>
    <rPh sb="108" eb="109">
      <t>オコナ</t>
    </rPh>
    <rPh sb="111" eb="113">
      <t>ケンシュウ</t>
    </rPh>
    <rPh sb="113" eb="115">
      <t>ニッスウ</t>
    </rPh>
    <rPh sb="116" eb="117">
      <t>オウ</t>
    </rPh>
    <rPh sb="119" eb="121">
      <t>リョヒ</t>
    </rPh>
    <rPh sb="122" eb="124">
      <t>シキュウ</t>
    </rPh>
    <phoneticPr fontId="2"/>
  </si>
  <si>
    <t>(1)</t>
    <phoneticPr fontId="2"/>
  </si>
  <si>
    <t>※</t>
    <phoneticPr fontId="2"/>
  </si>
  <si>
    <t>居所を移転せず，長期研修を受講する場合</t>
    <rPh sb="0" eb="2">
      <t>キョショ</t>
    </rPh>
    <rPh sb="3" eb="5">
      <t>イテン</t>
    </rPh>
    <rPh sb="8" eb="10">
      <t>チョウキ</t>
    </rPh>
    <rPh sb="10" eb="12">
      <t>ケンシュウ</t>
    </rPh>
    <rPh sb="13" eb="15">
      <t>ジュコウ</t>
    </rPh>
    <rPh sb="17" eb="19">
      <t>バアイ</t>
    </rPh>
    <phoneticPr fontId="2"/>
  </si>
  <si>
    <t>居所を移転して，長期研修を受講し，研修施設の宿泊施設に宿泊する場合</t>
    <rPh sb="0" eb="2">
      <t>キョショ</t>
    </rPh>
    <rPh sb="3" eb="5">
      <t>イテン</t>
    </rPh>
    <rPh sb="8" eb="10">
      <t>チョウキ</t>
    </rPh>
    <rPh sb="10" eb="12">
      <t>ケンシュウ</t>
    </rPh>
    <rPh sb="13" eb="15">
      <t>ジュコウ</t>
    </rPh>
    <rPh sb="17" eb="19">
      <t>ケンシュウ</t>
    </rPh>
    <rPh sb="19" eb="21">
      <t>シセツ</t>
    </rPh>
    <rPh sb="22" eb="24">
      <t>シュクハク</t>
    </rPh>
    <rPh sb="24" eb="26">
      <t>シセツ</t>
    </rPh>
    <rPh sb="27" eb="29">
      <t>シュクハク</t>
    </rPh>
    <rPh sb="31" eb="33">
      <t>バアイ</t>
    </rPh>
    <phoneticPr fontId="2"/>
  </si>
  <si>
    <t>居所を移転して，長期研修を受講し，研修施設の宿泊施設以外に宿泊する場合</t>
    <rPh sb="0" eb="2">
      <t>キョショ</t>
    </rPh>
    <rPh sb="3" eb="5">
      <t>イテン</t>
    </rPh>
    <rPh sb="8" eb="10">
      <t>チョウキ</t>
    </rPh>
    <rPh sb="10" eb="12">
      <t>ケンシュウ</t>
    </rPh>
    <rPh sb="13" eb="15">
      <t>ジュコウ</t>
    </rPh>
    <rPh sb="17" eb="19">
      <t>ケンシュウ</t>
    </rPh>
    <rPh sb="19" eb="21">
      <t>シセツ</t>
    </rPh>
    <rPh sb="22" eb="24">
      <t>シュクハク</t>
    </rPh>
    <rPh sb="24" eb="26">
      <t>シセツ</t>
    </rPh>
    <rPh sb="26" eb="28">
      <t>イガイ</t>
    </rPh>
    <rPh sb="29" eb="31">
      <t>シュクハク</t>
    </rPh>
    <rPh sb="33" eb="35">
      <t>バアイ</t>
    </rPh>
    <phoneticPr fontId="2"/>
  </si>
  <si>
    <t>　前項各号に基づき支給する旅費のうち，研修期間中の旅行諸雑費については，次の各号の定めるところによる。</t>
    <rPh sb="1" eb="3">
      <t>ゼンコウ</t>
    </rPh>
    <rPh sb="3" eb="5">
      <t>カクゴウ</t>
    </rPh>
    <rPh sb="6" eb="7">
      <t>モト</t>
    </rPh>
    <rPh sb="9" eb="11">
      <t>シキュウ</t>
    </rPh>
    <rPh sb="13" eb="15">
      <t>リョヒ</t>
    </rPh>
    <rPh sb="19" eb="21">
      <t>ケンシュウ</t>
    </rPh>
    <rPh sb="21" eb="24">
      <t>キカンチュウ</t>
    </rPh>
    <rPh sb="25" eb="27">
      <t>リョコウ</t>
    </rPh>
    <rPh sb="27" eb="30">
      <t>ショザッピ</t>
    </rPh>
    <rPh sb="36" eb="37">
      <t>ツギ</t>
    </rPh>
    <rPh sb="38" eb="40">
      <t>カクゴウ</t>
    </rPh>
    <rPh sb="41" eb="42">
      <t>サダ</t>
    </rPh>
    <phoneticPr fontId="2"/>
  </si>
  <si>
    <t>　研修期間中の旅行諸雑費については，県内旅行，県外旅行を問わず県内旅行に係る旅行諸雑費額を支給する。但し，県外旅行の場合の移動日については，県外旅行に係る旅行諸雑費額を支給する。</t>
    <rPh sb="1" eb="3">
      <t>ケンシュウ</t>
    </rPh>
    <rPh sb="3" eb="6">
      <t>キカンチュウ</t>
    </rPh>
    <rPh sb="7" eb="9">
      <t>リョコウ</t>
    </rPh>
    <rPh sb="9" eb="12">
      <t>ショザッピ</t>
    </rPh>
    <rPh sb="18" eb="20">
      <t>ケンナイ</t>
    </rPh>
    <rPh sb="20" eb="22">
      <t>リョコウ</t>
    </rPh>
    <rPh sb="23" eb="25">
      <t>ケンガイ</t>
    </rPh>
    <rPh sb="25" eb="27">
      <t>リョコウ</t>
    </rPh>
    <rPh sb="28" eb="29">
      <t>ト</t>
    </rPh>
    <rPh sb="31" eb="33">
      <t>ケンナイ</t>
    </rPh>
    <rPh sb="33" eb="35">
      <t>リョコウ</t>
    </rPh>
    <rPh sb="36" eb="37">
      <t>カカ</t>
    </rPh>
    <rPh sb="38" eb="40">
      <t>リョコウ</t>
    </rPh>
    <rPh sb="40" eb="43">
      <t>ショザッピ</t>
    </rPh>
    <rPh sb="43" eb="44">
      <t>ガク</t>
    </rPh>
    <rPh sb="45" eb="47">
      <t>シキュウ</t>
    </rPh>
    <rPh sb="50" eb="51">
      <t>タダ</t>
    </rPh>
    <rPh sb="53" eb="55">
      <t>ケンガイ</t>
    </rPh>
    <rPh sb="55" eb="57">
      <t>リョコウ</t>
    </rPh>
    <rPh sb="58" eb="60">
      <t>バアイ</t>
    </rPh>
    <rPh sb="61" eb="64">
      <t>イドウビ</t>
    </rPh>
    <rPh sb="70" eb="72">
      <t>ケンガイ</t>
    </rPh>
    <rPh sb="72" eb="74">
      <t>リョコウ</t>
    </rPh>
    <rPh sb="75" eb="76">
      <t>カカ</t>
    </rPh>
    <rPh sb="77" eb="79">
      <t>リョコウ</t>
    </rPh>
    <rPh sb="79" eb="82">
      <t>ショザッピ</t>
    </rPh>
    <rPh sb="82" eb="83">
      <t>ガク</t>
    </rPh>
    <rPh sb="84" eb="86">
      <t>シキュウ</t>
    </rPh>
    <phoneticPr fontId="2"/>
  </si>
  <si>
    <t>(2)</t>
    <phoneticPr fontId="2"/>
  </si>
  <si>
    <t>　県の機関で研修を受講する場合は，移動日を除き旅行諸雑費は支給しない。</t>
    <rPh sb="1" eb="2">
      <t>ケン</t>
    </rPh>
    <rPh sb="3" eb="5">
      <t>キカン</t>
    </rPh>
    <rPh sb="6" eb="8">
      <t>ケンシュウ</t>
    </rPh>
    <rPh sb="9" eb="11">
      <t>ジュコウ</t>
    </rPh>
    <rPh sb="13" eb="15">
      <t>バアイ</t>
    </rPh>
    <rPh sb="17" eb="20">
      <t>イドウビ</t>
    </rPh>
    <rPh sb="21" eb="22">
      <t>ノゾ</t>
    </rPh>
    <rPh sb="23" eb="25">
      <t>リョコウ</t>
    </rPh>
    <rPh sb="25" eb="28">
      <t>ショザッピ</t>
    </rPh>
    <rPh sb="29" eb="31">
      <t>シキュウ</t>
    </rPh>
    <phoneticPr fontId="2"/>
  </si>
  <si>
    <t>(その他）</t>
    <rPh sb="3" eb="4">
      <t>タ</t>
    </rPh>
    <phoneticPr fontId="2"/>
  </si>
  <si>
    <t>第6条</t>
    <rPh sb="0" eb="1">
      <t>ダイ</t>
    </rPh>
    <rPh sb="2" eb="3">
      <t>ジョウ</t>
    </rPh>
    <phoneticPr fontId="2"/>
  </si>
  <si>
    <t>　この要領に定めるもののほか，長期研修に関する旅費等の支給に関し必要な事項は，別に定める。</t>
    <rPh sb="3" eb="5">
      <t>ヨウリョウ</t>
    </rPh>
    <rPh sb="6" eb="7">
      <t>サダ</t>
    </rPh>
    <rPh sb="15" eb="17">
      <t>チョウキ</t>
    </rPh>
    <rPh sb="17" eb="19">
      <t>ケンシュウ</t>
    </rPh>
    <rPh sb="20" eb="21">
      <t>カン</t>
    </rPh>
    <rPh sb="23" eb="25">
      <t>リョヒ</t>
    </rPh>
    <rPh sb="25" eb="26">
      <t>トウ</t>
    </rPh>
    <rPh sb="27" eb="29">
      <t>シキュウ</t>
    </rPh>
    <rPh sb="30" eb="31">
      <t>カン</t>
    </rPh>
    <rPh sb="32" eb="34">
      <t>ヒツヨウ</t>
    </rPh>
    <rPh sb="35" eb="37">
      <t>ジコウ</t>
    </rPh>
    <rPh sb="39" eb="40">
      <t>ベツ</t>
    </rPh>
    <rPh sb="41" eb="42">
      <t>サダ</t>
    </rPh>
    <phoneticPr fontId="2"/>
  </si>
  <si>
    <t>附則</t>
    <rPh sb="0" eb="2">
      <t>フソク</t>
    </rPh>
    <phoneticPr fontId="2"/>
  </si>
  <si>
    <t>この要領は，平成17年4月1日以降の長期研修から適用する。</t>
    <rPh sb="2" eb="4">
      <t>ヨウリョウ</t>
    </rPh>
    <rPh sb="6" eb="8">
      <t>ヘイセイ</t>
    </rPh>
    <rPh sb="10" eb="11">
      <t>ネン</t>
    </rPh>
    <rPh sb="12" eb="13">
      <t>ガツ</t>
    </rPh>
    <rPh sb="14" eb="15">
      <t>ニチ</t>
    </rPh>
    <rPh sb="15" eb="17">
      <t>イコウ</t>
    </rPh>
    <rPh sb="18" eb="20">
      <t>チョウキ</t>
    </rPh>
    <rPh sb="20" eb="22">
      <t>ケンシュウ</t>
    </rPh>
    <rPh sb="24" eb="26">
      <t>テキヨウ</t>
    </rPh>
    <phoneticPr fontId="2"/>
  </si>
  <si>
    <t>研修期間のうち，通勤手当の支給対象となる期間</t>
    <rPh sb="0" eb="2">
      <t>ケンシュウ</t>
    </rPh>
    <rPh sb="2" eb="4">
      <t>キカン</t>
    </rPh>
    <rPh sb="8" eb="10">
      <t>ツウキン</t>
    </rPh>
    <rPh sb="10" eb="12">
      <t>テアテ</t>
    </rPh>
    <rPh sb="13" eb="15">
      <t>シキュウ</t>
    </rPh>
    <rPh sb="15" eb="17">
      <t>タイショウ</t>
    </rPh>
    <rPh sb="20" eb="22">
      <t>キカン</t>
    </rPh>
    <phoneticPr fontId="2"/>
  </si>
  <si>
    <t>(月の初日から末日までの全日数にわたる期間）</t>
    <rPh sb="1" eb="2">
      <t>ゲツ</t>
    </rPh>
    <rPh sb="3" eb="5">
      <t>ショニチ</t>
    </rPh>
    <rPh sb="7" eb="9">
      <t>マツジツ</t>
    </rPh>
    <rPh sb="12" eb="15">
      <t>ゼンニッスウ</t>
    </rPh>
    <rPh sb="19" eb="21">
      <t>キカン</t>
    </rPh>
    <phoneticPr fontId="2"/>
  </si>
  <si>
    <t>研修期間の上記を除く期間</t>
    <rPh sb="0" eb="2">
      <t>ケンシュウ</t>
    </rPh>
    <rPh sb="2" eb="4">
      <t>キカン</t>
    </rPh>
    <rPh sb="5" eb="7">
      <t>ジョウキ</t>
    </rPh>
    <rPh sb="8" eb="9">
      <t>ノゾ</t>
    </rPh>
    <rPh sb="10" eb="12">
      <t>キカン</t>
    </rPh>
    <phoneticPr fontId="2"/>
  </si>
  <si>
    <t>旅費支給額</t>
    <rPh sb="0" eb="2">
      <t>リョヒ</t>
    </rPh>
    <rPh sb="2" eb="5">
      <t>シキュウガク</t>
    </rPh>
    <phoneticPr fontId="2"/>
  </si>
  <si>
    <t>交通費及び旅行諸雑費</t>
    <rPh sb="0" eb="3">
      <t>コウツウヒ</t>
    </rPh>
    <rPh sb="3" eb="4">
      <t>オヨ</t>
    </rPh>
    <rPh sb="5" eb="7">
      <t>リョコウ</t>
    </rPh>
    <rPh sb="7" eb="10">
      <t>ショザッピ</t>
    </rPh>
    <phoneticPr fontId="2"/>
  </si>
  <si>
    <t>旅行諸雑費に当該研修施設の宿泊料，朝食代，夕食代及び宿泊に要する経費(シーツ代等）の実費額を加えた額</t>
    <rPh sb="0" eb="2">
      <t>リョコウ</t>
    </rPh>
    <rPh sb="2" eb="5">
      <t>ショザッピ</t>
    </rPh>
    <rPh sb="6" eb="8">
      <t>トウガイ</t>
    </rPh>
    <rPh sb="8" eb="10">
      <t>ケンシュウ</t>
    </rPh>
    <rPh sb="10" eb="12">
      <t>シセツ</t>
    </rPh>
    <rPh sb="13" eb="16">
      <t>シュクハクリョウ</t>
    </rPh>
    <rPh sb="17" eb="20">
      <t>チョウショクダイ</t>
    </rPh>
    <rPh sb="21" eb="24">
      <t>ユウショクダイ</t>
    </rPh>
    <rPh sb="24" eb="25">
      <t>オヨ</t>
    </rPh>
    <rPh sb="26" eb="28">
      <t>シュクハク</t>
    </rPh>
    <rPh sb="29" eb="30">
      <t>ヨウ</t>
    </rPh>
    <rPh sb="32" eb="34">
      <t>ケイヒ</t>
    </rPh>
    <rPh sb="38" eb="39">
      <t>ダイ</t>
    </rPh>
    <rPh sb="39" eb="40">
      <t>トウ</t>
    </rPh>
    <rPh sb="42" eb="44">
      <t>ジッピ</t>
    </rPh>
    <rPh sb="44" eb="45">
      <t>ガク</t>
    </rPh>
    <rPh sb="46" eb="47">
      <t>クワ</t>
    </rPh>
    <rPh sb="49" eb="50">
      <t>ガク</t>
    </rPh>
    <phoneticPr fontId="2"/>
  </si>
  <si>
    <t>交通費に上記の経費を加えた額</t>
    <rPh sb="0" eb="3">
      <t>コウツウヒ</t>
    </rPh>
    <rPh sb="4" eb="6">
      <t>ジョウキ</t>
    </rPh>
    <rPh sb="7" eb="9">
      <t>ケイヒ</t>
    </rPh>
    <rPh sb="10" eb="11">
      <t>クワ</t>
    </rPh>
    <rPh sb="13" eb="14">
      <t>ガク</t>
    </rPh>
    <phoneticPr fontId="2"/>
  </si>
  <si>
    <t>宿泊に要する経費負担が生じない場合及び第4条の規定により住居手当の支給対象となる場合</t>
    <rPh sb="0" eb="2">
      <t>シュクハク</t>
    </rPh>
    <rPh sb="3" eb="4">
      <t>ヨウ</t>
    </rPh>
    <rPh sb="6" eb="8">
      <t>ケイヒ</t>
    </rPh>
    <rPh sb="8" eb="10">
      <t>フタン</t>
    </rPh>
    <rPh sb="11" eb="12">
      <t>ショウ</t>
    </rPh>
    <rPh sb="15" eb="17">
      <t>バアイ</t>
    </rPh>
    <rPh sb="17" eb="18">
      <t>オヨ</t>
    </rPh>
    <rPh sb="19" eb="20">
      <t>ダイ</t>
    </rPh>
    <rPh sb="21" eb="22">
      <t>ジョウ</t>
    </rPh>
    <rPh sb="23" eb="25">
      <t>キテイ</t>
    </rPh>
    <rPh sb="28" eb="30">
      <t>ジュウキョ</t>
    </rPh>
    <rPh sb="30" eb="32">
      <t>テアテ</t>
    </rPh>
    <rPh sb="33" eb="35">
      <t>シキュウ</t>
    </rPh>
    <rPh sb="35" eb="37">
      <t>タイショウ</t>
    </rPh>
    <rPh sb="40" eb="42">
      <t>バアイ</t>
    </rPh>
    <phoneticPr fontId="2"/>
  </si>
  <si>
    <t>宿泊に要する経費負担が生じる場合</t>
    <rPh sb="0" eb="2">
      <t>シュクハク</t>
    </rPh>
    <rPh sb="3" eb="4">
      <t>ヨウ</t>
    </rPh>
    <rPh sb="6" eb="8">
      <t>ケイヒ</t>
    </rPh>
    <rPh sb="8" eb="10">
      <t>フタン</t>
    </rPh>
    <rPh sb="11" eb="12">
      <t>ショウ</t>
    </rPh>
    <rPh sb="14" eb="16">
      <t>バアイ</t>
    </rPh>
    <phoneticPr fontId="2"/>
  </si>
  <si>
    <t>研修期間のうち，通勤手当の支給対象となる期間(月の初日から末日までの全日数にわたる期間）</t>
    <rPh sb="0" eb="2">
      <t>ケンシュウ</t>
    </rPh>
    <rPh sb="2" eb="4">
      <t>キカン</t>
    </rPh>
    <rPh sb="8" eb="10">
      <t>ツウキン</t>
    </rPh>
    <rPh sb="10" eb="11">
      <t>テ</t>
    </rPh>
    <rPh sb="11" eb="12">
      <t>ア</t>
    </rPh>
    <rPh sb="13" eb="15">
      <t>シキュウ</t>
    </rPh>
    <rPh sb="15" eb="17">
      <t>タイショウ</t>
    </rPh>
    <rPh sb="20" eb="22">
      <t>キカン</t>
    </rPh>
    <rPh sb="23" eb="24">
      <t>ゲツ</t>
    </rPh>
    <rPh sb="25" eb="27">
      <t>ショニチ</t>
    </rPh>
    <rPh sb="29" eb="31">
      <t>マツジツ</t>
    </rPh>
    <rPh sb="34" eb="37">
      <t>ゼンニッスウ</t>
    </rPh>
    <rPh sb="41" eb="43">
      <t>キカン</t>
    </rPh>
    <phoneticPr fontId="2"/>
  </si>
  <si>
    <t>研修期間のうち，通勤手当の支給対象となる期間(月の初日から末日までの全日数に渡る期間）</t>
    <rPh sb="0" eb="2">
      <t>ケンシュウ</t>
    </rPh>
    <rPh sb="2" eb="4">
      <t>キカン</t>
    </rPh>
    <rPh sb="8" eb="10">
      <t>ツウキン</t>
    </rPh>
    <rPh sb="10" eb="12">
      <t>テアテ</t>
    </rPh>
    <rPh sb="13" eb="15">
      <t>シキュウ</t>
    </rPh>
    <rPh sb="15" eb="17">
      <t>タイショウ</t>
    </rPh>
    <rPh sb="20" eb="22">
      <t>キカン</t>
    </rPh>
    <rPh sb="23" eb="24">
      <t>ゲツ</t>
    </rPh>
    <rPh sb="25" eb="27">
      <t>ショニチ</t>
    </rPh>
    <rPh sb="29" eb="31">
      <t>マツジツ</t>
    </rPh>
    <rPh sb="34" eb="37">
      <t>ゼンニッスウ</t>
    </rPh>
    <rPh sb="38" eb="39">
      <t>ワタ</t>
    </rPh>
    <rPh sb="40" eb="42">
      <t>キカン</t>
    </rPh>
    <phoneticPr fontId="2"/>
  </si>
  <si>
    <t>通勤手当</t>
    <rPh sb="0" eb="2">
      <t>ツウキン</t>
    </rPh>
    <rPh sb="2" eb="4">
      <t>テアテ</t>
    </rPh>
    <phoneticPr fontId="2"/>
  </si>
  <si>
    <t>支給有無</t>
    <rPh sb="0" eb="2">
      <t>シキュウ</t>
    </rPh>
    <rPh sb="2" eb="4">
      <t>ウム</t>
    </rPh>
    <phoneticPr fontId="2"/>
  </si>
  <si>
    <t>旅行諸雑費に，1日につき870円(朝食代，夕食代相当額)を加算した額</t>
    <rPh sb="0" eb="2">
      <t>リョコウ</t>
    </rPh>
    <rPh sb="2" eb="5">
      <t>ショザッピ</t>
    </rPh>
    <rPh sb="8" eb="9">
      <t>ニチ</t>
    </rPh>
    <rPh sb="15" eb="16">
      <t>エン</t>
    </rPh>
    <rPh sb="17" eb="20">
      <t>チョウショクダイ</t>
    </rPh>
    <rPh sb="21" eb="24">
      <t>ユウショクダイ</t>
    </rPh>
    <rPh sb="24" eb="27">
      <t>ソウトウガク</t>
    </rPh>
    <rPh sb="29" eb="31">
      <t>カサン</t>
    </rPh>
    <rPh sb="33" eb="34">
      <t>ガク</t>
    </rPh>
    <phoneticPr fontId="2"/>
  </si>
  <si>
    <t>交通費に上段の経費を加えた額</t>
    <rPh sb="0" eb="3">
      <t>コウツウヒ</t>
    </rPh>
    <rPh sb="4" eb="6">
      <t>ジョウダン</t>
    </rPh>
    <rPh sb="7" eb="9">
      <t>ケイヒ</t>
    </rPh>
    <rPh sb="10" eb="11">
      <t>クワ</t>
    </rPh>
    <rPh sb="13" eb="14">
      <t>ガク</t>
    </rPh>
    <phoneticPr fontId="2"/>
  </si>
  <si>
    <t>旅行諸雑費に研修の主催者が別に定める宿泊料相当額を加算した額</t>
    <rPh sb="0" eb="2">
      <t>リョコウ</t>
    </rPh>
    <rPh sb="2" eb="5">
      <t>ショザッピ</t>
    </rPh>
    <rPh sb="6" eb="8">
      <t>ケンシュウ</t>
    </rPh>
    <rPh sb="9" eb="12">
      <t>シュサイシャ</t>
    </rPh>
    <rPh sb="13" eb="14">
      <t>ベツ</t>
    </rPh>
    <rPh sb="15" eb="16">
      <t>サダ</t>
    </rPh>
    <rPh sb="18" eb="21">
      <t>シュクハクリョウ</t>
    </rPh>
    <rPh sb="21" eb="24">
      <t>ソウトウガク</t>
    </rPh>
    <rPh sb="25" eb="27">
      <t>カサン</t>
    </rPh>
    <rPh sb="29" eb="30">
      <t>ガク</t>
    </rPh>
    <phoneticPr fontId="2"/>
  </si>
  <si>
    <t>×</t>
    <phoneticPr fontId="2"/>
  </si>
  <si>
    <t>○</t>
    <phoneticPr fontId="2"/>
  </si>
  <si>
    <t>○</t>
    <phoneticPr fontId="2"/>
  </si>
  <si>
    <t>(1)</t>
    <phoneticPr fontId="2"/>
  </si>
  <si>
    <t>(2)</t>
    <phoneticPr fontId="2"/>
  </si>
  <si>
    <t>(3)</t>
    <phoneticPr fontId="2"/>
  </si>
  <si>
    <t>区　　　分</t>
    <rPh sb="0" eb="1">
      <t>ク</t>
    </rPh>
    <rPh sb="4" eb="5">
      <t>ブン</t>
    </rPh>
    <phoneticPr fontId="2"/>
  </si>
  <si>
    <t>→</t>
    <phoneticPr fontId="2"/>
  </si>
  <si>
    <t>注1</t>
    <rPh sb="0" eb="1">
      <t>チュウ</t>
    </rPh>
    <phoneticPr fontId="2"/>
  </si>
  <si>
    <t>注2</t>
    <rPh sb="0" eb="1">
      <t>チュウ</t>
    </rPh>
    <phoneticPr fontId="2"/>
  </si>
  <si>
    <t>旅行諸雑費とは，第5条第2項に規定する額である。</t>
    <rPh sb="0" eb="2">
      <t>リョコウ</t>
    </rPh>
    <rPh sb="2" eb="5">
      <t>ショザッピ</t>
    </rPh>
    <rPh sb="8" eb="9">
      <t>ダイ</t>
    </rPh>
    <rPh sb="10" eb="11">
      <t>ジョウ</t>
    </rPh>
    <rPh sb="11" eb="12">
      <t>ダイ</t>
    </rPh>
    <rPh sb="13" eb="14">
      <t>コウ</t>
    </rPh>
    <rPh sb="15" eb="17">
      <t>キテイ</t>
    </rPh>
    <rPh sb="19" eb="20">
      <t>ガク</t>
    </rPh>
    <phoneticPr fontId="2"/>
  </si>
  <si>
    <t>交通費とは，県職員旅費条例に規定する鉄道賃，船賃及び車賃を合算した額である。</t>
    <rPh sb="0" eb="3">
      <t>コウツウヒ</t>
    </rPh>
    <rPh sb="6" eb="9">
      <t>ケンショクイン</t>
    </rPh>
    <rPh sb="9" eb="11">
      <t>リョヒ</t>
    </rPh>
    <rPh sb="11" eb="13">
      <t>ジョウレイ</t>
    </rPh>
    <rPh sb="14" eb="16">
      <t>キテイ</t>
    </rPh>
    <rPh sb="18" eb="20">
      <t>テツドウ</t>
    </rPh>
    <rPh sb="20" eb="21">
      <t>チン</t>
    </rPh>
    <rPh sb="22" eb="24">
      <t>フナチン</t>
    </rPh>
    <rPh sb="24" eb="25">
      <t>オヨ</t>
    </rPh>
    <rPh sb="26" eb="27">
      <t>シャ</t>
    </rPh>
    <rPh sb="27" eb="28">
      <t>チン</t>
    </rPh>
    <rPh sb="29" eb="31">
      <t>ガッサン</t>
    </rPh>
    <rPh sb="33" eb="34">
      <t>ガク</t>
    </rPh>
    <phoneticPr fontId="2"/>
  </si>
  <si>
    <t>別表</t>
    <rPh sb="0" eb="2">
      <t>ベッピョウ</t>
    </rPh>
    <phoneticPr fontId="2"/>
  </si>
  <si>
    <r>
      <t>総合教育センターが所管し実施する</t>
    </r>
    <r>
      <rPr>
        <sz val="11"/>
        <color rgb="FFFF0000"/>
        <rFont val="ＭＳ 明朝"/>
        <family val="1"/>
        <charset val="128"/>
      </rPr>
      <t>短期研修・長期研修</t>
    </r>
    <r>
      <rPr>
        <sz val="11"/>
        <rFont val="ＭＳ 明朝"/>
        <family val="2"/>
        <charset val="128"/>
      </rPr>
      <t>に参加する学校職員の旅費の</t>
    </r>
    <r>
      <rPr>
        <sz val="11"/>
        <color rgb="FFFF0000"/>
        <rFont val="ＭＳ 明朝"/>
        <family val="1"/>
        <charset val="128"/>
      </rPr>
      <t>支給基準</t>
    </r>
    <rPh sb="0" eb="2">
      <t>ソウゴウ</t>
    </rPh>
    <rPh sb="2" eb="4">
      <t>キョウイク</t>
    </rPh>
    <rPh sb="9" eb="11">
      <t>ショカン</t>
    </rPh>
    <rPh sb="12" eb="14">
      <t>ジッシ</t>
    </rPh>
    <rPh sb="16" eb="18">
      <t>タンキ</t>
    </rPh>
    <rPh sb="18" eb="20">
      <t>ケンシュウ</t>
    </rPh>
    <rPh sb="21" eb="23">
      <t>チョウキ</t>
    </rPh>
    <rPh sb="23" eb="25">
      <t>ケンシュウ</t>
    </rPh>
    <rPh sb="26" eb="28">
      <t>サンカ</t>
    </rPh>
    <rPh sb="30" eb="32">
      <t>ガッコウ</t>
    </rPh>
    <rPh sb="32" eb="34">
      <t>ショクイン</t>
    </rPh>
    <rPh sb="35" eb="37">
      <t>リョヒ</t>
    </rPh>
    <rPh sb="38" eb="40">
      <t>シキュウ</t>
    </rPh>
    <rPh sb="40" eb="42">
      <t>キジュン</t>
    </rPh>
    <phoneticPr fontId="2"/>
  </si>
  <si>
    <t>※</t>
    <phoneticPr fontId="2"/>
  </si>
  <si>
    <t>毎年金額が変わるので領収書で確認をすること。</t>
    <rPh sb="0" eb="2">
      <t>マイトシ</t>
    </rPh>
    <rPh sb="2" eb="4">
      <t>キンガク</t>
    </rPh>
    <rPh sb="5" eb="6">
      <t>カ</t>
    </rPh>
    <rPh sb="10" eb="13">
      <t>リョウシュウショ</t>
    </rPh>
    <rPh sb="14" eb="16">
      <t>カクニン</t>
    </rPh>
    <phoneticPr fontId="2"/>
  </si>
  <si>
    <t>※</t>
    <phoneticPr fontId="2"/>
  </si>
  <si>
    <t>←</t>
    <phoneticPr fontId="2"/>
  </si>
  <si>
    <t>←</t>
    <phoneticPr fontId="2"/>
  </si>
  <si>
    <t>(入札があるんでしょうねえ。そのため毎年かわるんでしょう。）</t>
    <rPh sb="1" eb="3">
      <t>ニュウサツ</t>
    </rPh>
    <rPh sb="18" eb="20">
      <t>マイトシ</t>
    </rPh>
    <phoneticPr fontId="2"/>
  </si>
  <si>
    <t>飛行機で計算するのは職員本人だけです。</t>
    <rPh sb="0" eb="3">
      <t>ヒコウキ</t>
    </rPh>
    <rPh sb="4" eb="6">
      <t>ケイサン</t>
    </rPh>
    <rPh sb="10" eb="12">
      <t>ショクイン</t>
    </rPh>
    <rPh sb="12" eb="14">
      <t>ホンニン</t>
    </rPh>
    <phoneticPr fontId="2"/>
  </si>
  <si>
    <r>
      <t>有料</t>
    </r>
    <r>
      <rPr>
        <sz val="10"/>
        <color rgb="FFFF0000"/>
        <rFont val="ＭＳ 明朝"/>
        <family val="1"/>
        <charset val="128"/>
      </rPr>
      <t>駐車場</t>
    </r>
    <r>
      <rPr>
        <sz val="10"/>
        <color theme="1"/>
        <rFont val="ＭＳ 明朝"/>
        <family val="2"/>
        <charset val="128"/>
      </rPr>
      <t>の利用基準</t>
    </r>
    <rPh sb="0" eb="2">
      <t>ユウリョウ</t>
    </rPh>
    <rPh sb="2" eb="5">
      <t>チュウシャジョウ</t>
    </rPh>
    <rPh sb="6" eb="8">
      <t>リヨウ</t>
    </rPh>
    <rPh sb="8" eb="10">
      <t>キジュン</t>
    </rPh>
    <phoneticPr fontId="2"/>
  </si>
  <si>
    <r>
      <rPr>
        <sz val="10"/>
        <rFont val="ＭＳ 明朝"/>
        <family val="1"/>
        <charset val="128"/>
      </rPr>
      <t>有料</t>
    </r>
    <r>
      <rPr>
        <sz val="10"/>
        <color rgb="FFFF0000"/>
        <rFont val="ＭＳ 明朝"/>
        <family val="1"/>
        <charset val="128"/>
      </rPr>
      <t>道路</t>
    </r>
    <r>
      <rPr>
        <sz val="10"/>
        <color theme="1"/>
        <rFont val="ＭＳ 明朝"/>
        <family val="2"/>
        <charset val="128"/>
      </rPr>
      <t>の利用基準</t>
    </r>
    <rPh sb="0" eb="2">
      <t>ユウリョウ</t>
    </rPh>
    <rPh sb="2" eb="4">
      <t>ドウロ</t>
    </rPh>
    <rPh sb="5" eb="7">
      <t>リヨウ</t>
    </rPh>
    <rPh sb="7" eb="9">
      <t>キジュン</t>
    </rPh>
    <phoneticPr fontId="2"/>
  </si>
  <si>
    <t>宿泊学習時の本館宿泊料の修正(毎年変更のため）</t>
    <rPh sb="0" eb="2">
      <t>シュクハク</t>
    </rPh>
    <rPh sb="2" eb="4">
      <t>ガクシュウ</t>
    </rPh>
    <rPh sb="4" eb="5">
      <t>トキ</t>
    </rPh>
    <rPh sb="6" eb="8">
      <t>ホンカン</t>
    </rPh>
    <rPh sb="8" eb="10">
      <t>シュクハク</t>
    </rPh>
    <rPh sb="10" eb="11">
      <t>リョウ</t>
    </rPh>
    <rPh sb="12" eb="14">
      <t>シュウセイ</t>
    </rPh>
    <rPh sb="15" eb="17">
      <t>マイトシ</t>
    </rPh>
    <rPh sb="17" eb="19">
      <t>ヘンコウ</t>
    </rPh>
    <phoneticPr fontId="2"/>
  </si>
  <si>
    <t>各小・中学校長殿</t>
    <rPh sb="0" eb="1">
      <t>カク</t>
    </rPh>
    <rPh sb="1" eb="2">
      <t>ショウ</t>
    </rPh>
    <rPh sb="3" eb="6">
      <t>チュウガッコウ</t>
    </rPh>
    <rPh sb="6" eb="7">
      <t>チョウ</t>
    </rPh>
    <rPh sb="7" eb="8">
      <t>ドノ</t>
    </rPh>
    <phoneticPr fontId="2"/>
  </si>
  <si>
    <t>南薩教育事務所長</t>
    <rPh sb="0" eb="2">
      <t>ナンサツ</t>
    </rPh>
    <rPh sb="2" eb="4">
      <t>キョウイク</t>
    </rPh>
    <rPh sb="4" eb="6">
      <t>ジム</t>
    </rPh>
    <rPh sb="6" eb="8">
      <t>ショチョウ</t>
    </rPh>
    <phoneticPr fontId="2"/>
  </si>
  <si>
    <t>児童生徒引率業務における旅費について（通知）</t>
    <rPh sb="0" eb="2">
      <t>ジドウ</t>
    </rPh>
    <rPh sb="2" eb="4">
      <t>セイト</t>
    </rPh>
    <rPh sb="4" eb="6">
      <t>インソツ</t>
    </rPh>
    <rPh sb="6" eb="8">
      <t>ギョウム</t>
    </rPh>
    <rPh sb="12" eb="14">
      <t>リョヒ</t>
    </rPh>
    <rPh sb="19" eb="21">
      <t>ツウチ</t>
    </rPh>
    <phoneticPr fontId="2"/>
  </si>
  <si>
    <t>　このことについては，「教職員の旅費等の取扱について(通知)」(平成18年3月13日付け鹿教教第599号）により処理されているところですが，引率旅費に係る添乗員経費について県教育庁教職員課から通知がありました。</t>
    <rPh sb="12" eb="15">
      <t>キョウショクイン</t>
    </rPh>
    <rPh sb="16" eb="18">
      <t>リョヒ</t>
    </rPh>
    <rPh sb="18" eb="19">
      <t>トウ</t>
    </rPh>
    <rPh sb="20" eb="22">
      <t>トリアツカイ</t>
    </rPh>
    <rPh sb="27" eb="29">
      <t>ツウチ</t>
    </rPh>
    <rPh sb="32" eb="34">
      <t>ヘイセイ</t>
    </rPh>
    <rPh sb="36" eb="37">
      <t>ネン</t>
    </rPh>
    <rPh sb="38" eb="39">
      <t>ガツ</t>
    </rPh>
    <rPh sb="41" eb="42">
      <t>ニチ</t>
    </rPh>
    <rPh sb="42" eb="43">
      <t>ツ</t>
    </rPh>
    <rPh sb="44" eb="45">
      <t>シカ</t>
    </rPh>
    <rPh sb="45" eb="46">
      <t>キョウ</t>
    </rPh>
    <rPh sb="46" eb="47">
      <t>キョウ</t>
    </rPh>
    <rPh sb="47" eb="48">
      <t>ダイ</t>
    </rPh>
    <rPh sb="51" eb="52">
      <t>ゴウ</t>
    </rPh>
    <rPh sb="56" eb="58">
      <t>ショリ</t>
    </rPh>
    <rPh sb="70" eb="72">
      <t>インソツ</t>
    </rPh>
    <rPh sb="72" eb="74">
      <t>リョヒ</t>
    </rPh>
    <rPh sb="75" eb="76">
      <t>カカ</t>
    </rPh>
    <rPh sb="77" eb="80">
      <t>テンジョウイン</t>
    </rPh>
    <rPh sb="80" eb="82">
      <t>ケイヒ</t>
    </rPh>
    <rPh sb="86" eb="87">
      <t>ケン</t>
    </rPh>
    <rPh sb="87" eb="90">
      <t>キョウイクチョウ</t>
    </rPh>
    <rPh sb="90" eb="94">
      <t>キョウショクインカ</t>
    </rPh>
    <rPh sb="96" eb="98">
      <t>ツウチ</t>
    </rPh>
    <phoneticPr fontId="2"/>
  </si>
  <si>
    <t>　ついては，添乗員経費について当分の間下記のとおり取り扱うこととなりますので，平成20年度の引率旅費の支払いについて，適切な処理がなされるよう留意してください。</t>
    <rPh sb="6" eb="9">
      <t>テンジョウイン</t>
    </rPh>
    <rPh sb="9" eb="11">
      <t>ケイヒ</t>
    </rPh>
    <rPh sb="15" eb="17">
      <t>トウブン</t>
    </rPh>
    <rPh sb="18" eb="19">
      <t>アイダ</t>
    </rPh>
    <rPh sb="19" eb="21">
      <t>カキ</t>
    </rPh>
    <rPh sb="25" eb="26">
      <t>ト</t>
    </rPh>
    <rPh sb="27" eb="28">
      <t>アツカ</t>
    </rPh>
    <rPh sb="39" eb="41">
      <t>ヘイセイ</t>
    </rPh>
    <rPh sb="43" eb="45">
      <t>ネンド</t>
    </rPh>
    <rPh sb="46" eb="48">
      <t>インソツ</t>
    </rPh>
    <rPh sb="48" eb="50">
      <t>リョヒ</t>
    </rPh>
    <rPh sb="51" eb="53">
      <t>シハラ</t>
    </rPh>
    <rPh sb="59" eb="61">
      <t>テキセツ</t>
    </rPh>
    <rPh sb="62" eb="64">
      <t>ショリ</t>
    </rPh>
    <rPh sb="71" eb="73">
      <t>リュウイ</t>
    </rPh>
    <phoneticPr fontId="2"/>
  </si>
  <si>
    <t>　なお，すでに請求済み，支払済みの学校においては，追給，返納，差し替えなどの手続きを行うなど，事務処理に遺漏のないようお願いします。</t>
    <rPh sb="7" eb="9">
      <t>セイキュウ</t>
    </rPh>
    <rPh sb="9" eb="10">
      <t>ズ</t>
    </rPh>
    <rPh sb="12" eb="14">
      <t>シハライ</t>
    </rPh>
    <rPh sb="14" eb="15">
      <t>ズ</t>
    </rPh>
    <rPh sb="17" eb="19">
      <t>ガッコウ</t>
    </rPh>
    <rPh sb="25" eb="27">
      <t>ツイキュウ</t>
    </rPh>
    <rPh sb="28" eb="30">
      <t>ヘンノウ</t>
    </rPh>
    <rPh sb="31" eb="32">
      <t>サ</t>
    </rPh>
    <rPh sb="33" eb="34">
      <t>ガ</t>
    </rPh>
    <rPh sb="38" eb="40">
      <t>テツヅ</t>
    </rPh>
    <rPh sb="42" eb="43">
      <t>オコナ</t>
    </rPh>
    <rPh sb="47" eb="49">
      <t>ジム</t>
    </rPh>
    <rPh sb="49" eb="51">
      <t>ショリ</t>
    </rPh>
    <rPh sb="52" eb="54">
      <t>イロウ</t>
    </rPh>
    <rPh sb="60" eb="61">
      <t>ネガ</t>
    </rPh>
    <phoneticPr fontId="2"/>
  </si>
  <si>
    <t>記</t>
    <rPh sb="0" eb="1">
      <t>キ</t>
    </rPh>
    <phoneticPr fontId="2"/>
  </si>
  <si>
    <t>　入場料等のチケットの手配や配付，またホテル等での部屋割りやスケジュール管理等，旅程管理を行うためだけの添乗員経費は旅費として支給しない。</t>
    <rPh sb="1" eb="4">
      <t>ニュウジョウリョウ</t>
    </rPh>
    <rPh sb="4" eb="5">
      <t>トウ</t>
    </rPh>
    <rPh sb="11" eb="13">
      <t>テハイ</t>
    </rPh>
    <rPh sb="14" eb="16">
      <t>ハイフ</t>
    </rPh>
    <rPh sb="22" eb="23">
      <t>トウ</t>
    </rPh>
    <rPh sb="25" eb="28">
      <t>ヘヤワ</t>
    </rPh>
    <rPh sb="36" eb="38">
      <t>カンリ</t>
    </rPh>
    <rPh sb="38" eb="39">
      <t>トウ</t>
    </rPh>
    <rPh sb="40" eb="42">
      <t>リョテイ</t>
    </rPh>
    <rPh sb="42" eb="44">
      <t>カンリ</t>
    </rPh>
    <rPh sb="45" eb="46">
      <t>オコナ</t>
    </rPh>
    <rPh sb="52" eb="55">
      <t>テンジョウイン</t>
    </rPh>
    <rPh sb="55" eb="57">
      <t>ケイヒ</t>
    </rPh>
    <rPh sb="58" eb="60">
      <t>リョヒ</t>
    </rPh>
    <rPh sb="63" eb="65">
      <t>シキュウ</t>
    </rPh>
    <phoneticPr fontId="2"/>
  </si>
  <si>
    <t>　添乗員であっても，バスガイドと同様の業務(バス運行等の手助けや，バス等の内外での案内等）を行う場合は，添乗員の経費は旅費として支給する。</t>
    <rPh sb="1" eb="4">
      <t>テンジョウイン</t>
    </rPh>
    <rPh sb="16" eb="18">
      <t>ドウヨウ</t>
    </rPh>
    <rPh sb="19" eb="21">
      <t>ギョウム</t>
    </rPh>
    <rPh sb="24" eb="26">
      <t>ウンコウ</t>
    </rPh>
    <rPh sb="26" eb="27">
      <t>トウ</t>
    </rPh>
    <rPh sb="28" eb="30">
      <t>テダス</t>
    </rPh>
    <rPh sb="35" eb="36">
      <t>トウ</t>
    </rPh>
    <rPh sb="37" eb="39">
      <t>ナイガイ</t>
    </rPh>
    <rPh sb="41" eb="43">
      <t>アンナイ</t>
    </rPh>
    <rPh sb="43" eb="44">
      <t>トウ</t>
    </rPh>
    <rPh sb="46" eb="47">
      <t>オコナ</t>
    </rPh>
    <rPh sb="48" eb="50">
      <t>バアイ</t>
    </rPh>
    <rPh sb="52" eb="55">
      <t>テンジョウイン</t>
    </rPh>
    <rPh sb="56" eb="58">
      <t>ケイヒ</t>
    </rPh>
    <rPh sb="59" eb="61">
      <t>リョヒ</t>
    </rPh>
    <rPh sb="64" eb="66">
      <t>シキュウ</t>
    </rPh>
    <phoneticPr fontId="2"/>
  </si>
  <si>
    <r>
      <t>(添乗員とは，旅行に</t>
    </r>
    <r>
      <rPr>
        <b/>
        <sz val="10"/>
        <color rgb="FFFF0000"/>
        <rFont val="ＭＳ 明朝"/>
        <family val="1"/>
        <charset val="128"/>
      </rPr>
      <t>同行</t>
    </r>
    <r>
      <rPr>
        <sz val="10"/>
        <color rgb="FFFF0000"/>
        <rFont val="ＭＳ 明朝"/>
        <family val="2"/>
        <charset val="128"/>
      </rPr>
      <t>し旅程管理を行う者）</t>
    </r>
    <rPh sb="1" eb="4">
      <t>テンジョウイン</t>
    </rPh>
    <rPh sb="7" eb="9">
      <t>リョコウ</t>
    </rPh>
    <rPh sb="10" eb="12">
      <t>ドウコウ</t>
    </rPh>
    <rPh sb="13" eb="15">
      <t>リョテイ</t>
    </rPh>
    <rPh sb="15" eb="17">
      <t>カンリ</t>
    </rPh>
    <rPh sb="18" eb="19">
      <t>オコナ</t>
    </rPh>
    <rPh sb="20" eb="21">
      <t>モノ</t>
    </rPh>
    <phoneticPr fontId="2"/>
  </si>
  <si>
    <t>「児童生徒引率業務における旅費について(通知）」追加。（添乗員経費について）</t>
    <rPh sb="1" eb="3">
      <t>ジドウ</t>
    </rPh>
    <rPh sb="3" eb="5">
      <t>セイト</t>
    </rPh>
    <rPh sb="5" eb="7">
      <t>インソツ</t>
    </rPh>
    <rPh sb="7" eb="9">
      <t>ギョウム</t>
    </rPh>
    <rPh sb="13" eb="15">
      <t>リョヒ</t>
    </rPh>
    <rPh sb="20" eb="22">
      <t>ツウチ</t>
    </rPh>
    <rPh sb="24" eb="26">
      <t>ツイカ</t>
    </rPh>
    <rPh sb="28" eb="31">
      <t>テンジョウイン</t>
    </rPh>
    <rPh sb="31" eb="33">
      <t>ケイヒ</t>
    </rPh>
    <phoneticPr fontId="2"/>
  </si>
  <si>
    <t>※</t>
    <phoneticPr fontId="2"/>
  </si>
  <si>
    <t>「同行」しない限りは「添乗員経費」は発生しない。</t>
    <rPh sb="1" eb="3">
      <t>ドウコウ</t>
    </rPh>
    <rPh sb="7" eb="8">
      <t>カギ</t>
    </rPh>
    <rPh sb="11" eb="14">
      <t>テンジョウイン</t>
    </rPh>
    <rPh sb="14" eb="16">
      <t>ケイヒ</t>
    </rPh>
    <rPh sb="18" eb="20">
      <t>ハッセイ</t>
    </rPh>
    <phoneticPr fontId="2"/>
  </si>
  <si>
    <r>
      <t>　添乗員であっても，</t>
    </r>
    <r>
      <rPr>
        <sz val="10"/>
        <color rgb="FFFF0000"/>
        <rFont val="ＭＳ 明朝"/>
        <family val="1"/>
        <charset val="128"/>
      </rPr>
      <t>バスガイドと同様</t>
    </r>
    <r>
      <rPr>
        <sz val="10"/>
        <color theme="1"/>
        <rFont val="ＭＳ 明朝"/>
        <family val="2"/>
        <charset val="128"/>
      </rPr>
      <t>の業務(バス運行等の手助けや，バス等の内外での案内等）を行う場合は，添乗員の経費は旅費として支給する。</t>
    </r>
    <rPh sb="1" eb="4">
      <t>テンジョウイン</t>
    </rPh>
    <rPh sb="16" eb="18">
      <t>ドウヨウ</t>
    </rPh>
    <rPh sb="19" eb="21">
      <t>ギョウム</t>
    </rPh>
    <rPh sb="24" eb="26">
      <t>ウンコウ</t>
    </rPh>
    <rPh sb="26" eb="27">
      <t>トウ</t>
    </rPh>
    <rPh sb="28" eb="30">
      <t>テダス</t>
    </rPh>
    <rPh sb="35" eb="36">
      <t>トウ</t>
    </rPh>
    <rPh sb="37" eb="39">
      <t>ナイガイ</t>
    </rPh>
    <rPh sb="41" eb="43">
      <t>アンナイ</t>
    </rPh>
    <rPh sb="43" eb="44">
      <t>トウ</t>
    </rPh>
    <rPh sb="46" eb="47">
      <t>オコナ</t>
    </rPh>
    <rPh sb="48" eb="50">
      <t>バアイ</t>
    </rPh>
    <rPh sb="52" eb="55">
      <t>テンジョウイン</t>
    </rPh>
    <rPh sb="56" eb="58">
      <t>ケイヒ</t>
    </rPh>
    <rPh sb="59" eb="61">
      <t>リョヒ</t>
    </rPh>
    <rPh sb="64" eb="66">
      <t>シキュウ</t>
    </rPh>
    <phoneticPr fontId="2"/>
  </si>
  <si>
    <t>「鹿教教第231号(平成14年6月27日付）　(原本どおり）</t>
    <rPh sb="1" eb="2">
      <t>シカ</t>
    </rPh>
    <rPh sb="2" eb="3">
      <t>キョウ</t>
    </rPh>
    <rPh sb="3" eb="4">
      <t>キョウ</t>
    </rPh>
    <rPh sb="4" eb="5">
      <t>ダイ</t>
    </rPh>
    <rPh sb="8" eb="9">
      <t>ゴウ</t>
    </rPh>
    <rPh sb="10" eb="12">
      <t>ヘイセイ</t>
    </rPh>
    <rPh sb="14" eb="15">
      <t>ネン</t>
    </rPh>
    <rPh sb="16" eb="17">
      <t>ガツ</t>
    </rPh>
    <rPh sb="19" eb="20">
      <t>ニチ</t>
    </rPh>
    <rPh sb="20" eb="21">
      <t>ツ</t>
    </rPh>
    <rPh sb="24" eb="26">
      <t>ゲンポン</t>
    </rPh>
    <phoneticPr fontId="2"/>
  </si>
  <si>
    <t>※</t>
    <phoneticPr fontId="2"/>
  </si>
  <si>
    <t>私有車</t>
    <rPh sb="0" eb="3">
      <t>シユウシャ</t>
    </rPh>
    <phoneticPr fontId="2"/>
  </si>
  <si>
    <t>学校職員の赴任に伴う旅行に係る旅費の取扱いについて（通知）</t>
    <rPh sb="0" eb="2">
      <t>ガッコウ</t>
    </rPh>
    <rPh sb="2" eb="4">
      <t>ショクイン</t>
    </rPh>
    <rPh sb="5" eb="7">
      <t>フニン</t>
    </rPh>
    <rPh sb="8" eb="9">
      <t>トモナ</t>
    </rPh>
    <rPh sb="10" eb="12">
      <t>リョコウ</t>
    </rPh>
    <rPh sb="13" eb="14">
      <t>カカ</t>
    </rPh>
    <rPh sb="15" eb="17">
      <t>リョヒ</t>
    </rPh>
    <rPh sb="18" eb="20">
      <t>トリアツカイ</t>
    </rPh>
    <rPh sb="26" eb="28">
      <t>ツウチ</t>
    </rPh>
    <phoneticPr fontId="2"/>
  </si>
  <si>
    <t>　学校職員の赴任に伴う旅行に係る旅費については，下記により取り扱うこととしましたので，適切に処理してください。</t>
    <rPh sb="1" eb="3">
      <t>ガッコウ</t>
    </rPh>
    <rPh sb="3" eb="5">
      <t>ショクイン</t>
    </rPh>
    <rPh sb="6" eb="8">
      <t>フニン</t>
    </rPh>
    <rPh sb="9" eb="10">
      <t>トモナ</t>
    </rPh>
    <rPh sb="11" eb="13">
      <t>リョコウ</t>
    </rPh>
    <rPh sb="14" eb="15">
      <t>カカ</t>
    </rPh>
    <rPh sb="16" eb="18">
      <t>リョヒ</t>
    </rPh>
    <rPh sb="24" eb="26">
      <t>カキ</t>
    </rPh>
    <rPh sb="29" eb="30">
      <t>ト</t>
    </rPh>
    <rPh sb="31" eb="32">
      <t>アツカ</t>
    </rPh>
    <rPh sb="43" eb="45">
      <t>テキセツ</t>
    </rPh>
    <rPh sb="46" eb="48">
      <t>ショリ</t>
    </rPh>
    <phoneticPr fontId="2"/>
  </si>
  <si>
    <t>　また，各教育事務所・・・略・・・周知してください。</t>
    <rPh sb="4" eb="5">
      <t>カク</t>
    </rPh>
    <rPh sb="5" eb="7">
      <t>キョウイク</t>
    </rPh>
    <rPh sb="7" eb="10">
      <t>ジムショ</t>
    </rPh>
    <rPh sb="13" eb="14">
      <t>リャク</t>
    </rPh>
    <rPh sb="17" eb="19">
      <t>シュウチ</t>
    </rPh>
    <phoneticPr fontId="2"/>
  </si>
  <si>
    <t>記</t>
    <rPh sb="0" eb="1">
      <t>キ</t>
    </rPh>
    <phoneticPr fontId="2"/>
  </si>
  <si>
    <t>旅行路程について</t>
    <rPh sb="0" eb="2">
      <t>リョコウ</t>
    </rPh>
    <rPh sb="2" eb="4">
      <t>ロテイ</t>
    </rPh>
    <phoneticPr fontId="2"/>
  </si>
  <si>
    <t>　旅行路程については，旅行路程等に関する規程(1986年鹿児島県訓令第11号)の定めるところによる。</t>
    <rPh sb="1" eb="3">
      <t>リョコウ</t>
    </rPh>
    <rPh sb="3" eb="5">
      <t>ロテイ</t>
    </rPh>
    <rPh sb="11" eb="13">
      <t>リョコウ</t>
    </rPh>
    <rPh sb="13" eb="15">
      <t>ロテイ</t>
    </rPh>
    <rPh sb="15" eb="16">
      <t>トウ</t>
    </rPh>
    <rPh sb="17" eb="18">
      <t>カン</t>
    </rPh>
    <rPh sb="20" eb="22">
      <t>キテイ</t>
    </rPh>
    <rPh sb="27" eb="28">
      <t>ネン</t>
    </rPh>
    <rPh sb="28" eb="32">
      <t>カゴシマケン</t>
    </rPh>
    <rPh sb="32" eb="34">
      <t>クンレイ</t>
    </rPh>
    <rPh sb="34" eb="35">
      <t>ダイ</t>
    </rPh>
    <rPh sb="37" eb="38">
      <t>ゴウ</t>
    </rPh>
    <rPh sb="40" eb="41">
      <t>サダ</t>
    </rPh>
    <phoneticPr fontId="2"/>
  </si>
  <si>
    <t>　新規採用職員の赴任に伴う旅行に係る旅費については，転任を命ぜられた職員の赴任に伴う旅行に係る旅費と同様の取扱いとする。</t>
    <rPh sb="1" eb="3">
      <t>シンキ</t>
    </rPh>
    <rPh sb="3" eb="5">
      <t>サイヨウ</t>
    </rPh>
    <rPh sb="5" eb="7">
      <t>ショクイン</t>
    </rPh>
    <rPh sb="8" eb="10">
      <t>フニン</t>
    </rPh>
    <rPh sb="11" eb="12">
      <t>トモナ</t>
    </rPh>
    <rPh sb="13" eb="15">
      <t>リョコウ</t>
    </rPh>
    <rPh sb="16" eb="17">
      <t>カカ</t>
    </rPh>
    <rPh sb="18" eb="20">
      <t>リョヒ</t>
    </rPh>
    <rPh sb="26" eb="28">
      <t>テンニン</t>
    </rPh>
    <rPh sb="29" eb="30">
      <t>メイ</t>
    </rPh>
    <rPh sb="34" eb="36">
      <t>ショクイン</t>
    </rPh>
    <rPh sb="37" eb="39">
      <t>フニン</t>
    </rPh>
    <rPh sb="40" eb="41">
      <t>トモナ</t>
    </rPh>
    <rPh sb="42" eb="44">
      <t>リョコウ</t>
    </rPh>
    <rPh sb="45" eb="46">
      <t>カカ</t>
    </rPh>
    <rPh sb="47" eb="49">
      <t>リョヒ</t>
    </rPh>
    <rPh sb="50" eb="52">
      <t>ドウヨウ</t>
    </rPh>
    <rPh sb="53" eb="55">
      <t>トリアツカイ</t>
    </rPh>
    <phoneticPr fontId="2"/>
  </si>
  <si>
    <t>　但し，赴任に伴う旅行の路程における出発起点は，新規採用職員の採用前の居住地(別途通知により定める日現在の居住地をいう。）とする。</t>
    <rPh sb="1" eb="2">
      <t>タダ</t>
    </rPh>
    <rPh sb="4" eb="6">
      <t>フニン</t>
    </rPh>
    <rPh sb="7" eb="8">
      <t>トモナ</t>
    </rPh>
    <rPh sb="9" eb="11">
      <t>リョコウ</t>
    </rPh>
    <rPh sb="12" eb="14">
      <t>ロテイ</t>
    </rPh>
    <rPh sb="18" eb="20">
      <t>シュッパツ</t>
    </rPh>
    <rPh sb="20" eb="22">
      <t>キテン</t>
    </rPh>
    <rPh sb="24" eb="26">
      <t>シンキ</t>
    </rPh>
    <rPh sb="26" eb="28">
      <t>サイヨウ</t>
    </rPh>
    <rPh sb="28" eb="30">
      <t>ショクイン</t>
    </rPh>
    <rPh sb="31" eb="34">
      <t>サイヨウマエ</t>
    </rPh>
    <rPh sb="35" eb="38">
      <t>キョジュウチ</t>
    </rPh>
    <rPh sb="39" eb="41">
      <t>ベット</t>
    </rPh>
    <rPh sb="41" eb="43">
      <t>ツウチ</t>
    </rPh>
    <rPh sb="46" eb="47">
      <t>サダ</t>
    </rPh>
    <rPh sb="49" eb="50">
      <t>ニチ</t>
    </rPh>
    <rPh sb="50" eb="52">
      <t>ゲンザイ</t>
    </rPh>
    <rPh sb="53" eb="56">
      <t>キョジュウチ</t>
    </rPh>
    <phoneticPr fontId="2"/>
  </si>
  <si>
    <t>　扶養親族のある者に係る赴任旅費は，扶養認定後支給すること。</t>
    <rPh sb="1" eb="3">
      <t>フヨウ</t>
    </rPh>
    <rPh sb="3" eb="5">
      <t>シンゾク</t>
    </rPh>
    <rPh sb="8" eb="9">
      <t>モノ</t>
    </rPh>
    <rPh sb="10" eb="11">
      <t>カカ</t>
    </rPh>
    <rPh sb="12" eb="14">
      <t>フニン</t>
    </rPh>
    <rPh sb="14" eb="16">
      <t>リョヒ</t>
    </rPh>
    <rPh sb="18" eb="20">
      <t>フヨウ</t>
    </rPh>
    <rPh sb="20" eb="22">
      <t>ニンテイ</t>
    </rPh>
    <rPh sb="22" eb="23">
      <t>ゴ</t>
    </rPh>
    <rPh sb="23" eb="25">
      <t>シキュウ</t>
    </rPh>
    <phoneticPr fontId="2"/>
  </si>
  <si>
    <t>　但し，扶養親族のないものとして計算した額については，着任後直ちに支給すること。</t>
    <rPh sb="1" eb="2">
      <t>タダ</t>
    </rPh>
    <rPh sb="4" eb="6">
      <t>フヨウ</t>
    </rPh>
    <rPh sb="6" eb="8">
      <t>シンゾク</t>
    </rPh>
    <rPh sb="16" eb="18">
      <t>ケイサン</t>
    </rPh>
    <rPh sb="20" eb="21">
      <t>ガク</t>
    </rPh>
    <rPh sb="27" eb="30">
      <t>チャクニンゴ</t>
    </rPh>
    <rPh sb="30" eb="31">
      <t>タダ</t>
    </rPh>
    <rPh sb="33" eb="35">
      <t>シキュウ</t>
    </rPh>
    <phoneticPr fontId="2"/>
  </si>
  <si>
    <t>　臨時的任用職員及び非常勤講師として採用されていた職員が，教員選考試験等によって鹿児島県学校職員の旅費に関する条例(1957年鹿児島県条例第32号。以下「学校職員旅費条例」という。）の適用を受ける学校職員(臨時的任用職員を除く。以下同じ。）に採用された場合</t>
    <rPh sb="1" eb="4">
      <t>リンジテキ</t>
    </rPh>
    <rPh sb="4" eb="6">
      <t>ニンヨウ</t>
    </rPh>
    <rPh sb="6" eb="8">
      <t>ショクイン</t>
    </rPh>
    <rPh sb="8" eb="9">
      <t>オヨ</t>
    </rPh>
    <rPh sb="10" eb="13">
      <t>ヒジョウキン</t>
    </rPh>
    <rPh sb="13" eb="15">
      <t>コウシ</t>
    </rPh>
    <rPh sb="18" eb="20">
      <t>サイヨウ</t>
    </rPh>
    <rPh sb="25" eb="27">
      <t>ショクイン</t>
    </rPh>
    <rPh sb="29" eb="31">
      <t>キョウイン</t>
    </rPh>
    <rPh sb="31" eb="33">
      <t>センコウ</t>
    </rPh>
    <rPh sb="33" eb="35">
      <t>シケン</t>
    </rPh>
    <rPh sb="35" eb="36">
      <t>トウ</t>
    </rPh>
    <rPh sb="40" eb="44">
      <t>カゴシマケン</t>
    </rPh>
    <rPh sb="44" eb="46">
      <t>ガッコウ</t>
    </rPh>
    <rPh sb="46" eb="48">
      <t>ショクイン</t>
    </rPh>
    <rPh sb="49" eb="51">
      <t>リョヒ</t>
    </rPh>
    <rPh sb="52" eb="53">
      <t>カン</t>
    </rPh>
    <rPh sb="55" eb="57">
      <t>ジョウレイ</t>
    </rPh>
    <rPh sb="62" eb="63">
      <t>ネン</t>
    </rPh>
    <rPh sb="63" eb="67">
      <t>カゴシマケン</t>
    </rPh>
    <rPh sb="67" eb="69">
      <t>ジョウレイ</t>
    </rPh>
    <rPh sb="69" eb="70">
      <t>ダイ</t>
    </rPh>
    <rPh sb="72" eb="73">
      <t>ゴウ</t>
    </rPh>
    <rPh sb="74" eb="76">
      <t>イカ</t>
    </rPh>
    <rPh sb="77" eb="79">
      <t>ガッコウ</t>
    </rPh>
    <rPh sb="79" eb="81">
      <t>ショクイン</t>
    </rPh>
    <rPh sb="81" eb="83">
      <t>リョヒ</t>
    </rPh>
    <rPh sb="83" eb="85">
      <t>ジョウレイ</t>
    </rPh>
    <rPh sb="92" eb="94">
      <t>テキヨウ</t>
    </rPh>
    <rPh sb="95" eb="96">
      <t>ウ</t>
    </rPh>
    <rPh sb="98" eb="100">
      <t>ガッコウ</t>
    </rPh>
    <rPh sb="100" eb="102">
      <t>ショクイン</t>
    </rPh>
    <rPh sb="103" eb="106">
      <t>リンジテキ</t>
    </rPh>
    <rPh sb="106" eb="108">
      <t>ニンヨウ</t>
    </rPh>
    <rPh sb="108" eb="110">
      <t>ショクイン</t>
    </rPh>
    <rPh sb="111" eb="112">
      <t>ノゾ</t>
    </rPh>
    <rPh sb="114" eb="116">
      <t>イカ</t>
    </rPh>
    <rPh sb="116" eb="117">
      <t>オナ</t>
    </rPh>
    <rPh sb="121" eb="123">
      <t>サイヨウ</t>
    </rPh>
    <rPh sb="126" eb="128">
      <t>バアイ</t>
    </rPh>
    <phoneticPr fontId="2"/>
  </si>
  <si>
    <t>　学校職員旅費条例の適用を受けない職員から，教員選考試験等によって学校職員旅費条例の適用を受ける学校職員に採用された場合</t>
    <rPh sb="1" eb="3">
      <t>ガッコウ</t>
    </rPh>
    <rPh sb="3" eb="5">
      <t>ショクイン</t>
    </rPh>
    <rPh sb="5" eb="7">
      <t>リョヒ</t>
    </rPh>
    <rPh sb="7" eb="9">
      <t>ジョウレイ</t>
    </rPh>
    <rPh sb="10" eb="12">
      <t>テキヨウ</t>
    </rPh>
    <rPh sb="13" eb="14">
      <t>ウ</t>
    </rPh>
    <rPh sb="17" eb="19">
      <t>ショクイン</t>
    </rPh>
    <rPh sb="22" eb="24">
      <t>キョウイン</t>
    </rPh>
    <rPh sb="24" eb="26">
      <t>センコウ</t>
    </rPh>
    <rPh sb="26" eb="28">
      <t>シケン</t>
    </rPh>
    <rPh sb="28" eb="29">
      <t>ナド</t>
    </rPh>
    <rPh sb="33" eb="35">
      <t>ガッコウ</t>
    </rPh>
    <rPh sb="35" eb="37">
      <t>ショクイン</t>
    </rPh>
    <rPh sb="37" eb="39">
      <t>リョヒ</t>
    </rPh>
    <rPh sb="39" eb="41">
      <t>ジョウレイ</t>
    </rPh>
    <rPh sb="42" eb="44">
      <t>テキヨウ</t>
    </rPh>
    <rPh sb="45" eb="46">
      <t>ウ</t>
    </rPh>
    <rPh sb="48" eb="50">
      <t>ガッコウ</t>
    </rPh>
    <rPh sb="50" eb="52">
      <t>ショクイン</t>
    </rPh>
    <rPh sb="53" eb="55">
      <t>サイヨウ</t>
    </rPh>
    <rPh sb="58" eb="60">
      <t>バアイ</t>
    </rPh>
    <phoneticPr fontId="2"/>
  </si>
  <si>
    <t>　赴任旅行命令票及び赴任旅費請求書(小・中学校については，赴任旅費請求書）の摘要欄に「○○年○月○日付け新規採用」と表示すること。</t>
    <rPh sb="1" eb="3">
      <t>フニン</t>
    </rPh>
    <rPh sb="3" eb="5">
      <t>リョコウ</t>
    </rPh>
    <rPh sb="5" eb="7">
      <t>メイレイ</t>
    </rPh>
    <rPh sb="7" eb="8">
      <t>ヒョウ</t>
    </rPh>
    <rPh sb="8" eb="9">
      <t>オヨ</t>
    </rPh>
    <rPh sb="10" eb="12">
      <t>フニン</t>
    </rPh>
    <rPh sb="12" eb="14">
      <t>リョヒ</t>
    </rPh>
    <rPh sb="14" eb="17">
      <t>セイキュウショ</t>
    </rPh>
    <rPh sb="18" eb="19">
      <t>ショウ</t>
    </rPh>
    <rPh sb="20" eb="23">
      <t>チュウガッコウ</t>
    </rPh>
    <rPh sb="29" eb="31">
      <t>フニン</t>
    </rPh>
    <rPh sb="31" eb="33">
      <t>リョヒ</t>
    </rPh>
    <rPh sb="33" eb="36">
      <t>セイキュウショ</t>
    </rPh>
    <rPh sb="38" eb="41">
      <t>テキヨウラン</t>
    </rPh>
    <rPh sb="45" eb="46">
      <t>ネン</t>
    </rPh>
    <rPh sb="47" eb="48">
      <t>ガツ</t>
    </rPh>
    <rPh sb="49" eb="50">
      <t>ニチ</t>
    </rPh>
    <rPh sb="50" eb="51">
      <t>ツ</t>
    </rPh>
    <rPh sb="52" eb="54">
      <t>シンキ</t>
    </rPh>
    <rPh sb="54" eb="56">
      <t>サイヨウ</t>
    </rPh>
    <rPh sb="58" eb="60">
      <t>ヒョウジ</t>
    </rPh>
    <phoneticPr fontId="2"/>
  </si>
  <si>
    <t>旅費請求書に添付する書類</t>
    <rPh sb="0" eb="2">
      <t>リョヒ</t>
    </rPh>
    <rPh sb="2" eb="5">
      <t>セイキュウショ</t>
    </rPh>
    <rPh sb="6" eb="8">
      <t>テンプ</t>
    </rPh>
    <rPh sb="10" eb="12">
      <t>ショルイ</t>
    </rPh>
    <phoneticPr fontId="2"/>
  </si>
  <si>
    <t>赴任に関する申立書(別記第1号様式）</t>
    <rPh sb="0" eb="2">
      <t>フニン</t>
    </rPh>
    <rPh sb="3" eb="4">
      <t>カン</t>
    </rPh>
    <rPh sb="6" eb="9">
      <t>モウシタテショ</t>
    </rPh>
    <rPh sb="10" eb="12">
      <t>ベッキ</t>
    </rPh>
    <rPh sb="12" eb="13">
      <t>ダイ</t>
    </rPh>
    <rPh sb="14" eb="15">
      <t>ゴウ</t>
    </rPh>
    <rPh sb="15" eb="17">
      <t>ヨウシキ</t>
    </rPh>
    <phoneticPr fontId="2"/>
  </si>
  <si>
    <t>住民票(移転料の支払いを伴う旅行にあっては，職員の世帯全員の住民票）</t>
    <rPh sb="0" eb="3">
      <t>ジュウミンヒョウ</t>
    </rPh>
    <rPh sb="4" eb="7">
      <t>イテンリョウ</t>
    </rPh>
    <rPh sb="8" eb="10">
      <t>シハラ</t>
    </rPh>
    <rPh sb="12" eb="13">
      <t>トモナ</t>
    </rPh>
    <rPh sb="14" eb="16">
      <t>リョコウ</t>
    </rPh>
    <rPh sb="22" eb="24">
      <t>ショクイン</t>
    </rPh>
    <rPh sb="25" eb="27">
      <t>セタイ</t>
    </rPh>
    <rPh sb="27" eb="29">
      <t>ゼンイン</t>
    </rPh>
    <rPh sb="30" eb="33">
      <t>ジュウミンヒョウ</t>
    </rPh>
    <phoneticPr fontId="2"/>
  </si>
  <si>
    <t>生活の本拠地が住民票上の住所と異なる場合は，居住証明書(別記第2号様式）</t>
    <rPh sb="0" eb="2">
      <t>セイカツ</t>
    </rPh>
    <rPh sb="3" eb="6">
      <t>ホンキョチ</t>
    </rPh>
    <rPh sb="7" eb="9">
      <t>ジュウミン</t>
    </rPh>
    <rPh sb="9" eb="10">
      <t>ヒョウ</t>
    </rPh>
    <rPh sb="10" eb="11">
      <t>ジョウ</t>
    </rPh>
    <rPh sb="12" eb="14">
      <t>ジュウショ</t>
    </rPh>
    <rPh sb="15" eb="16">
      <t>コト</t>
    </rPh>
    <rPh sb="18" eb="20">
      <t>バアイ</t>
    </rPh>
    <rPh sb="22" eb="24">
      <t>キョジュウ</t>
    </rPh>
    <rPh sb="24" eb="27">
      <t>ショウメイショ</t>
    </rPh>
    <rPh sb="28" eb="30">
      <t>ベッキ</t>
    </rPh>
    <rPh sb="30" eb="31">
      <t>ダイ</t>
    </rPh>
    <rPh sb="32" eb="33">
      <t>ゴウ</t>
    </rPh>
    <rPh sb="33" eb="35">
      <t>ヨウシキ</t>
    </rPh>
    <phoneticPr fontId="2"/>
  </si>
  <si>
    <t>学校の統合等に伴う学校職員の旅行について</t>
    <rPh sb="0" eb="2">
      <t>ガッコウ</t>
    </rPh>
    <rPh sb="3" eb="5">
      <t>トウゴウ</t>
    </rPh>
    <rPh sb="5" eb="6">
      <t>トウ</t>
    </rPh>
    <rPh sb="7" eb="8">
      <t>トモナ</t>
    </rPh>
    <rPh sb="9" eb="11">
      <t>ガッコウ</t>
    </rPh>
    <rPh sb="11" eb="13">
      <t>ショクイン</t>
    </rPh>
    <rPh sb="14" eb="16">
      <t>リョコウ</t>
    </rPh>
    <phoneticPr fontId="2"/>
  </si>
  <si>
    <t>　なお，この取扱いは，移転後の学校の開校等の日から起算して1年以内とするものとする。</t>
    <rPh sb="6" eb="8">
      <t>トリアツカイ</t>
    </rPh>
    <rPh sb="11" eb="14">
      <t>イテンゴ</t>
    </rPh>
    <rPh sb="15" eb="17">
      <t>ガッコウ</t>
    </rPh>
    <rPh sb="18" eb="20">
      <t>カイコウ</t>
    </rPh>
    <rPh sb="20" eb="21">
      <t>トウ</t>
    </rPh>
    <rPh sb="22" eb="23">
      <t>ニチ</t>
    </rPh>
    <rPh sb="25" eb="27">
      <t>キサン</t>
    </rPh>
    <rPh sb="30" eb="31">
      <t>ネン</t>
    </rPh>
    <rPh sb="31" eb="33">
      <t>イナイ</t>
    </rPh>
    <phoneticPr fontId="2"/>
  </si>
  <si>
    <t>施行期日について</t>
    <rPh sb="0" eb="2">
      <t>シコウ</t>
    </rPh>
    <rPh sb="2" eb="4">
      <t>キジツ</t>
    </rPh>
    <phoneticPr fontId="2"/>
  </si>
  <si>
    <t>平成20年4月1日からの異動及び新規採用職員等の赴任に伴う旅行について適用する。</t>
    <rPh sb="0" eb="2">
      <t>ヘイセイ</t>
    </rPh>
    <rPh sb="4" eb="5">
      <t>ネン</t>
    </rPh>
    <rPh sb="6" eb="7">
      <t>ガツ</t>
    </rPh>
    <rPh sb="8" eb="9">
      <t>ニチ</t>
    </rPh>
    <rPh sb="12" eb="14">
      <t>イドウ</t>
    </rPh>
    <rPh sb="14" eb="15">
      <t>オヨ</t>
    </rPh>
    <rPh sb="16" eb="18">
      <t>シンキ</t>
    </rPh>
    <rPh sb="18" eb="20">
      <t>サイヨウ</t>
    </rPh>
    <rPh sb="20" eb="22">
      <t>ショクイン</t>
    </rPh>
    <rPh sb="22" eb="23">
      <t>トウ</t>
    </rPh>
    <rPh sb="24" eb="26">
      <t>フニン</t>
    </rPh>
    <rPh sb="27" eb="28">
      <t>トモナ</t>
    </rPh>
    <rPh sb="29" eb="31">
      <t>リョコウ</t>
    </rPh>
    <rPh sb="35" eb="37">
      <t>テキヨウ</t>
    </rPh>
    <phoneticPr fontId="2"/>
  </si>
  <si>
    <t>　採用前の居住地は，生活本拠地をいい，ただ単に一時的に宿泊している場所等は居住地とはならない。</t>
    <rPh sb="1" eb="4">
      <t>サイヨウマエ</t>
    </rPh>
    <rPh sb="5" eb="8">
      <t>キョジュウチ</t>
    </rPh>
    <rPh sb="10" eb="12">
      <t>セイカツ</t>
    </rPh>
    <rPh sb="12" eb="15">
      <t>ホンキョチ</t>
    </rPh>
    <rPh sb="21" eb="22">
      <t>タン</t>
    </rPh>
    <rPh sb="23" eb="26">
      <t>イチジテキ</t>
    </rPh>
    <rPh sb="27" eb="29">
      <t>シュクハク</t>
    </rPh>
    <rPh sb="33" eb="35">
      <t>バショ</t>
    </rPh>
    <rPh sb="35" eb="36">
      <t>トウ</t>
    </rPh>
    <rPh sb="37" eb="40">
      <t>キョジュウチ</t>
    </rPh>
    <phoneticPr fontId="2"/>
  </si>
  <si>
    <t>　居住証明書については，採用前の居住地が確認できるものであること。</t>
    <rPh sb="1" eb="3">
      <t>キョジュウ</t>
    </rPh>
    <rPh sb="3" eb="6">
      <t>ショウメイショ</t>
    </rPh>
    <rPh sb="12" eb="15">
      <t>サイヨウマエ</t>
    </rPh>
    <rPh sb="16" eb="19">
      <t>キョジュウチ</t>
    </rPh>
    <rPh sb="20" eb="22">
      <t>カクニン</t>
    </rPh>
    <phoneticPr fontId="2"/>
  </si>
  <si>
    <t>　提出された書類だけで採用前の居住地の特定が難しい場合は，随時調査を行い，必要な場合は，更に申立書等を徴して居住地を決定すること。</t>
    <rPh sb="1" eb="3">
      <t>テイシュツ</t>
    </rPh>
    <rPh sb="6" eb="8">
      <t>ショルイ</t>
    </rPh>
    <rPh sb="11" eb="14">
      <t>サイヨウマエ</t>
    </rPh>
    <rPh sb="15" eb="18">
      <t>キョジュウチ</t>
    </rPh>
    <rPh sb="19" eb="21">
      <t>トクテイ</t>
    </rPh>
    <rPh sb="22" eb="23">
      <t>ムズカ</t>
    </rPh>
    <rPh sb="25" eb="27">
      <t>バアイ</t>
    </rPh>
    <rPh sb="29" eb="31">
      <t>ズイジ</t>
    </rPh>
    <rPh sb="31" eb="33">
      <t>チョウサ</t>
    </rPh>
    <rPh sb="34" eb="35">
      <t>オコナ</t>
    </rPh>
    <rPh sb="37" eb="39">
      <t>ヒツヨウ</t>
    </rPh>
    <rPh sb="40" eb="42">
      <t>バアイ</t>
    </rPh>
    <rPh sb="44" eb="45">
      <t>サラ</t>
    </rPh>
    <rPh sb="46" eb="49">
      <t>モウシタテショ</t>
    </rPh>
    <rPh sb="49" eb="50">
      <t>トウ</t>
    </rPh>
    <rPh sb="51" eb="52">
      <t>チョウ</t>
    </rPh>
    <rPh sb="54" eb="57">
      <t>キョジュウチ</t>
    </rPh>
    <rPh sb="58" eb="60">
      <t>ケッテイ</t>
    </rPh>
    <phoneticPr fontId="2"/>
  </si>
  <si>
    <t>　学校職員旅費条例の適用を受ける学校職員が，教員選考試験等によって職種を異にして採用になり異動した場合は，一般の異動として取り扱うものとする。</t>
    <rPh sb="1" eb="3">
      <t>ガッコウ</t>
    </rPh>
    <rPh sb="3" eb="5">
      <t>ショクイン</t>
    </rPh>
    <rPh sb="5" eb="7">
      <t>リョヒ</t>
    </rPh>
    <rPh sb="7" eb="9">
      <t>ジョウレイ</t>
    </rPh>
    <rPh sb="10" eb="12">
      <t>テキヨウ</t>
    </rPh>
    <rPh sb="13" eb="14">
      <t>ウ</t>
    </rPh>
    <rPh sb="16" eb="18">
      <t>ガッコウ</t>
    </rPh>
    <rPh sb="18" eb="20">
      <t>ショクイン</t>
    </rPh>
    <rPh sb="22" eb="24">
      <t>キョウイン</t>
    </rPh>
    <rPh sb="24" eb="26">
      <t>センコウ</t>
    </rPh>
    <rPh sb="26" eb="28">
      <t>シケン</t>
    </rPh>
    <rPh sb="28" eb="29">
      <t>トウ</t>
    </rPh>
    <rPh sb="33" eb="35">
      <t>ショクシュ</t>
    </rPh>
    <rPh sb="36" eb="37">
      <t>コト</t>
    </rPh>
    <rPh sb="40" eb="42">
      <t>サイヨウ</t>
    </rPh>
    <rPh sb="45" eb="47">
      <t>イドウ</t>
    </rPh>
    <rPh sb="49" eb="51">
      <t>バアイ</t>
    </rPh>
    <rPh sb="53" eb="55">
      <t>イッパン</t>
    </rPh>
    <rPh sb="56" eb="58">
      <t>イドウ</t>
    </rPh>
    <rPh sb="61" eb="62">
      <t>ト</t>
    </rPh>
    <rPh sb="63" eb="64">
      <t>アツカ</t>
    </rPh>
    <phoneticPr fontId="2"/>
  </si>
  <si>
    <t>　学校の統合に伴う校舎の移転又は学校の移転に伴って学校職員が住居を移転した場合は，赴任と同様の取扱いをするものとする。</t>
    <rPh sb="1" eb="3">
      <t>ガッコウ</t>
    </rPh>
    <rPh sb="4" eb="6">
      <t>トウゴウ</t>
    </rPh>
    <rPh sb="7" eb="8">
      <t>トモナ</t>
    </rPh>
    <rPh sb="9" eb="11">
      <t>コウシャ</t>
    </rPh>
    <rPh sb="12" eb="14">
      <t>イテン</t>
    </rPh>
    <rPh sb="14" eb="15">
      <t>マタ</t>
    </rPh>
    <rPh sb="16" eb="18">
      <t>ガッコウ</t>
    </rPh>
    <rPh sb="19" eb="21">
      <t>イテン</t>
    </rPh>
    <rPh sb="22" eb="23">
      <t>トモナ</t>
    </rPh>
    <rPh sb="25" eb="27">
      <t>ガッコウ</t>
    </rPh>
    <rPh sb="27" eb="29">
      <t>ショクイン</t>
    </rPh>
    <rPh sb="30" eb="32">
      <t>ジュウキョ</t>
    </rPh>
    <rPh sb="33" eb="35">
      <t>イテン</t>
    </rPh>
    <rPh sb="37" eb="39">
      <t>バアイ</t>
    </rPh>
    <rPh sb="41" eb="43">
      <t>フニン</t>
    </rPh>
    <rPh sb="44" eb="46">
      <t>ドウヨウ</t>
    </rPh>
    <rPh sb="47" eb="49">
      <t>トリアツカイ</t>
    </rPh>
    <phoneticPr fontId="2"/>
  </si>
  <si>
    <t>　事実の認定については，学校職員が在籍することとなる学校を所管する市町村教育委員会教育長及び所属長(学校長）の証明書により行うものとする。</t>
    <rPh sb="1" eb="3">
      <t>ジジツ</t>
    </rPh>
    <rPh sb="4" eb="6">
      <t>ニンテイ</t>
    </rPh>
    <rPh sb="12" eb="14">
      <t>ガッコウ</t>
    </rPh>
    <rPh sb="14" eb="16">
      <t>ショクイン</t>
    </rPh>
    <rPh sb="17" eb="19">
      <t>ザイセキ</t>
    </rPh>
    <rPh sb="26" eb="28">
      <t>ガッコウ</t>
    </rPh>
    <rPh sb="29" eb="31">
      <t>ショカン</t>
    </rPh>
    <rPh sb="33" eb="36">
      <t>シチョウソン</t>
    </rPh>
    <rPh sb="36" eb="38">
      <t>キョウイク</t>
    </rPh>
    <rPh sb="38" eb="41">
      <t>イインカイ</t>
    </rPh>
    <rPh sb="41" eb="44">
      <t>キョウイクチョウ</t>
    </rPh>
    <rPh sb="44" eb="45">
      <t>オヨ</t>
    </rPh>
    <rPh sb="46" eb="49">
      <t>ショゾクチョウ</t>
    </rPh>
    <rPh sb="50" eb="53">
      <t>ガッコウチョウ</t>
    </rPh>
    <rPh sb="55" eb="58">
      <t>ショウメイショ</t>
    </rPh>
    <rPh sb="61" eb="62">
      <t>オコナ</t>
    </rPh>
    <phoneticPr fontId="2"/>
  </si>
  <si>
    <t xml:space="preserve"> 旅行命令は，新規採用職員の着任の日をもって行うものとする。</t>
    <rPh sb="1" eb="3">
      <t>リョコウ</t>
    </rPh>
    <rPh sb="3" eb="5">
      <t>メイレイ</t>
    </rPh>
    <rPh sb="7" eb="9">
      <t>シンキ</t>
    </rPh>
    <rPh sb="9" eb="11">
      <t>サイヨウ</t>
    </rPh>
    <rPh sb="11" eb="13">
      <t>ショクイン</t>
    </rPh>
    <rPh sb="14" eb="16">
      <t>チャクニン</t>
    </rPh>
    <rPh sb="17" eb="18">
      <t>ニチ</t>
    </rPh>
    <rPh sb="22" eb="23">
      <t>オコナ</t>
    </rPh>
    <phoneticPr fontId="2"/>
  </si>
  <si>
    <t xml:space="preserve"> 次の者は，新規採用職員として取り扱うものとする。</t>
    <rPh sb="1" eb="2">
      <t>ツギ</t>
    </rPh>
    <rPh sb="3" eb="4">
      <t>モノ</t>
    </rPh>
    <rPh sb="6" eb="8">
      <t>シンキ</t>
    </rPh>
    <rPh sb="8" eb="10">
      <t>サイヨウ</t>
    </rPh>
    <rPh sb="10" eb="12">
      <t>ショクイン</t>
    </rPh>
    <rPh sb="15" eb="16">
      <t>ト</t>
    </rPh>
    <rPh sb="17" eb="18">
      <t>アツカ</t>
    </rPh>
    <phoneticPr fontId="2"/>
  </si>
  <si>
    <t xml:space="preserve"> その他</t>
    <rPh sb="3" eb="4">
      <t>タ</t>
    </rPh>
    <phoneticPr fontId="2"/>
  </si>
  <si>
    <t xml:space="preserve"> 留意事項</t>
    <rPh sb="1" eb="3">
      <t>リュウイ</t>
    </rPh>
    <rPh sb="3" eb="5">
      <t>ジコウ</t>
    </rPh>
    <phoneticPr fontId="2"/>
  </si>
  <si>
    <t>※</t>
    <phoneticPr fontId="2"/>
  </si>
  <si>
    <t>命令日</t>
    <rPh sb="0" eb="2">
      <t>メイレイ</t>
    </rPh>
    <rPh sb="2" eb="3">
      <t>ビ</t>
    </rPh>
    <phoneticPr fontId="2"/>
  </si>
  <si>
    <t>　臨時的任用職員は，原則として，赴任旅費は支給しないものとする。</t>
    <rPh sb="1" eb="4">
      <t>リンジテキ</t>
    </rPh>
    <rPh sb="4" eb="6">
      <t>ニンヨウ</t>
    </rPh>
    <rPh sb="6" eb="8">
      <t>ショクイン</t>
    </rPh>
    <rPh sb="10" eb="12">
      <t>ゲンソク</t>
    </rPh>
    <rPh sb="16" eb="18">
      <t>フニン</t>
    </rPh>
    <rPh sb="18" eb="20">
      <t>リョヒ</t>
    </rPh>
    <rPh sb="21" eb="23">
      <t>シキュウ</t>
    </rPh>
    <phoneticPr fontId="2"/>
  </si>
  <si>
    <t>新採</t>
    <rPh sb="0" eb="2">
      <t>シンサイ</t>
    </rPh>
    <phoneticPr fontId="2"/>
  </si>
  <si>
    <t>新規採用用</t>
    <rPh sb="0" eb="2">
      <t>シンキ</t>
    </rPh>
    <rPh sb="2" eb="4">
      <t>サイヨウ</t>
    </rPh>
    <rPh sb="4" eb="5">
      <t>ヨウ</t>
    </rPh>
    <phoneticPr fontId="2"/>
  </si>
  <si>
    <t>日(通知により定める日)現在，下記住所に居住していることを証明</t>
    <rPh sb="0" eb="1">
      <t>ニチ</t>
    </rPh>
    <rPh sb="2" eb="4">
      <t>ツウチ</t>
    </rPh>
    <rPh sb="7" eb="8">
      <t>サダ</t>
    </rPh>
    <rPh sb="10" eb="11">
      <t>ニチ</t>
    </rPh>
    <rPh sb="12" eb="14">
      <t>ゲンザイ</t>
    </rPh>
    <rPh sb="15" eb="17">
      <t>カキ</t>
    </rPh>
    <rPh sb="17" eb="19">
      <t>ジュウショ</t>
    </rPh>
    <rPh sb="20" eb="22">
      <t>キョジュウ</t>
    </rPh>
    <rPh sb="29" eb="31">
      <t>ショウメイ</t>
    </rPh>
    <phoneticPr fontId="2"/>
  </si>
  <si>
    <t>通知通達集1921頁</t>
    <rPh sb="0" eb="2">
      <t>ツウチ</t>
    </rPh>
    <rPh sb="2" eb="4">
      <t>ツウタツ</t>
    </rPh>
    <rPh sb="4" eb="5">
      <t>シュウ</t>
    </rPh>
    <rPh sb="9" eb="10">
      <t>ページ</t>
    </rPh>
    <phoneticPr fontId="2"/>
  </si>
  <si>
    <t>通知通達集1917頁</t>
    <rPh sb="0" eb="2">
      <t>ツウチ</t>
    </rPh>
    <rPh sb="2" eb="4">
      <t>ツウタツ</t>
    </rPh>
    <rPh sb="4" eb="5">
      <t>シュウ</t>
    </rPh>
    <rPh sb="9" eb="10">
      <t>ページ</t>
    </rPh>
    <phoneticPr fontId="2"/>
  </si>
  <si>
    <t>新規採用者用</t>
    <rPh sb="0" eb="2">
      <t>シンキ</t>
    </rPh>
    <rPh sb="2" eb="5">
      <t>サイヨウシャ</t>
    </rPh>
    <rPh sb="5" eb="6">
      <t>ヨウ</t>
    </rPh>
    <phoneticPr fontId="2"/>
  </si>
  <si>
    <t>赴任に関する申立書</t>
    <rPh sb="0" eb="2">
      <t>フニン</t>
    </rPh>
    <rPh sb="3" eb="4">
      <t>カン</t>
    </rPh>
    <rPh sb="6" eb="9">
      <t>モウシタテショ</t>
    </rPh>
    <phoneticPr fontId="2"/>
  </si>
  <si>
    <t>採用に伴う赴任に関し，下記のとおり申し立てます。</t>
    <rPh sb="0" eb="2">
      <t>サイヨウ</t>
    </rPh>
    <rPh sb="3" eb="4">
      <t>トモナ</t>
    </rPh>
    <rPh sb="5" eb="7">
      <t>フニン</t>
    </rPh>
    <rPh sb="8" eb="9">
      <t>カン</t>
    </rPh>
    <rPh sb="9" eb="10">
      <t>イゼキ</t>
    </rPh>
    <rPh sb="11" eb="13">
      <t>カキ</t>
    </rPh>
    <rPh sb="17" eb="18">
      <t>モウ</t>
    </rPh>
    <rPh sb="19" eb="20">
      <t>タ</t>
    </rPh>
    <phoneticPr fontId="2"/>
  </si>
  <si>
    <t>通知により定め</t>
    <rPh sb="0" eb="2">
      <t>ツウチ</t>
    </rPh>
    <rPh sb="5" eb="6">
      <t>サダ</t>
    </rPh>
    <phoneticPr fontId="2"/>
  </si>
  <si>
    <t>る日現在の住所</t>
    <rPh sb="1" eb="2">
      <t>ニチ</t>
    </rPh>
    <rPh sb="2" eb="4">
      <t>ゲンザイ</t>
    </rPh>
    <rPh sb="5" eb="7">
      <t>ジュウショ</t>
    </rPh>
    <phoneticPr fontId="2"/>
  </si>
  <si>
    <t>(参考）</t>
    <rPh sb="1" eb="3">
      <t>サンコウ</t>
    </rPh>
    <phoneticPr fontId="2"/>
  </si>
  <si>
    <t>父母の居住地</t>
    <rPh sb="0" eb="2">
      <t>フボ</t>
    </rPh>
    <rPh sb="3" eb="6">
      <t>キョジュウチ</t>
    </rPh>
    <phoneticPr fontId="2"/>
  </si>
  <si>
    <t>下記のとおりとする。</t>
    <rPh sb="0" eb="2">
      <t>カキ</t>
    </rPh>
    <phoneticPr fontId="2"/>
  </si>
  <si>
    <t>　上記新規採用職員の赴任旅費の起点となる採用前の居住地について確認し，</t>
    <rPh sb="1" eb="3">
      <t>ジョウキ</t>
    </rPh>
    <rPh sb="3" eb="5">
      <t>シンキ</t>
    </rPh>
    <rPh sb="5" eb="7">
      <t>サイヨウ</t>
    </rPh>
    <rPh sb="7" eb="9">
      <t>ショクイン</t>
    </rPh>
    <rPh sb="10" eb="12">
      <t>フニン</t>
    </rPh>
    <rPh sb="12" eb="14">
      <t>リョヒ</t>
    </rPh>
    <rPh sb="15" eb="17">
      <t>キテン</t>
    </rPh>
    <rPh sb="20" eb="23">
      <t>サイヨウマエ</t>
    </rPh>
    <rPh sb="24" eb="27">
      <t>キョジュウチ</t>
    </rPh>
    <rPh sb="31" eb="33">
      <t>カクニン</t>
    </rPh>
    <phoneticPr fontId="2"/>
  </si>
  <si>
    <t>採用前の居住地起点</t>
    <rPh sb="0" eb="3">
      <t>サイヨウマエ</t>
    </rPh>
    <rPh sb="4" eb="7">
      <t>キョジュウチ</t>
    </rPh>
    <rPh sb="7" eb="9">
      <t>キテン</t>
    </rPh>
    <phoneticPr fontId="2"/>
  </si>
  <si>
    <t>↓再任用職員の通知は↓</t>
    <rPh sb="1" eb="4">
      <t>サイニンヨウ</t>
    </rPh>
    <rPh sb="4" eb="6">
      <t>ショクイン</t>
    </rPh>
    <rPh sb="7" eb="9">
      <t>ツウチ</t>
    </rPh>
    <phoneticPr fontId="2"/>
  </si>
  <si>
    <r>
      <t>　辞令交付式に出席する職員及び新たに採用された職員(以下「</t>
    </r>
    <r>
      <rPr>
        <sz val="10"/>
        <color rgb="FFFF0000"/>
        <rFont val="ＭＳ 明朝"/>
        <family val="1"/>
        <charset val="128"/>
      </rPr>
      <t>新規採用職員</t>
    </r>
    <r>
      <rPr>
        <sz val="10"/>
        <color theme="1"/>
        <rFont val="ＭＳ 明朝"/>
        <family val="2"/>
        <charset val="128"/>
      </rPr>
      <t>」という。）については，旅行命令上本人(扶養親族を除く。）の旅行に係る部分は辞令交付地を経由させるものとする（住居を移転しない場合を含む。）</t>
    </r>
    <rPh sb="1" eb="3">
      <t>ジレイ</t>
    </rPh>
    <rPh sb="3" eb="6">
      <t>コウフシキ</t>
    </rPh>
    <rPh sb="7" eb="9">
      <t>シュッセキ</t>
    </rPh>
    <rPh sb="11" eb="13">
      <t>ショクイン</t>
    </rPh>
    <rPh sb="13" eb="14">
      <t>オヨ</t>
    </rPh>
    <rPh sb="15" eb="16">
      <t>アラ</t>
    </rPh>
    <rPh sb="18" eb="20">
      <t>サイヨウ</t>
    </rPh>
    <rPh sb="23" eb="25">
      <t>ショクイン</t>
    </rPh>
    <rPh sb="26" eb="28">
      <t>イカ</t>
    </rPh>
    <rPh sb="29" eb="31">
      <t>シンキ</t>
    </rPh>
    <rPh sb="31" eb="33">
      <t>サイヨウ</t>
    </rPh>
    <rPh sb="33" eb="35">
      <t>ショクイン</t>
    </rPh>
    <rPh sb="47" eb="49">
      <t>リョコウ</t>
    </rPh>
    <rPh sb="49" eb="51">
      <t>メイレイ</t>
    </rPh>
    <rPh sb="51" eb="52">
      <t>ジョウ</t>
    </rPh>
    <rPh sb="52" eb="54">
      <t>ホンニン</t>
    </rPh>
    <rPh sb="55" eb="57">
      <t>フヨウ</t>
    </rPh>
    <rPh sb="57" eb="59">
      <t>シンゾク</t>
    </rPh>
    <rPh sb="60" eb="61">
      <t>ノゾ</t>
    </rPh>
    <rPh sb="65" eb="67">
      <t>リョコウ</t>
    </rPh>
    <rPh sb="68" eb="69">
      <t>カカ</t>
    </rPh>
    <rPh sb="70" eb="72">
      <t>ブブン</t>
    </rPh>
    <rPh sb="73" eb="75">
      <t>ジレイ</t>
    </rPh>
    <rPh sb="75" eb="77">
      <t>コウフ</t>
    </rPh>
    <rPh sb="77" eb="78">
      <t>チ</t>
    </rPh>
    <rPh sb="79" eb="81">
      <t>ケイユ</t>
    </rPh>
    <rPh sb="90" eb="92">
      <t>ジュウキョ</t>
    </rPh>
    <rPh sb="93" eb="95">
      <t>イテン</t>
    </rPh>
    <rPh sb="98" eb="100">
      <t>バアイ</t>
    </rPh>
    <rPh sb="101" eb="102">
      <t>フク</t>
    </rPh>
    <phoneticPr fontId="2"/>
  </si>
  <si>
    <t>　県外との人事交流者の赴任旅費については，その学校職員の旧居住地から，採用校(新任校）までの路程に応じた学校職員旅費条例に規定する額を支給するものとする。</t>
    <rPh sb="1" eb="3">
      <t>ケンガイ</t>
    </rPh>
    <rPh sb="5" eb="7">
      <t>ジンジ</t>
    </rPh>
    <rPh sb="7" eb="9">
      <t>コウリュウ</t>
    </rPh>
    <rPh sb="9" eb="10">
      <t>シャ</t>
    </rPh>
    <rPh sb="11" eb="13">
      <t>フニン</t>
    </rPh>
    <rPh sb="13" eb="15">
      <t>リョヒ</t>
    </rPh>
    <rPh sb="23" eb="25">
      <t>ガッコウ</t>
    </rPh>
    <rPh sb="25" eb="27">
      <t>ショクイン</t>
    </rPh>
    <rPh sb="28" eb="29">
      <t>キュウ</t>
    </rPh>
    <rPh sb="29" eb="32">
      <t>キョジュウチ</t>
    </rPh>
    <rPh sb="35" eb="38">
      <t>サイヨウコウ</t>
    </rPh>
    <rPh sb="39" eb="41">
      <t>シンニン</t>
    </rPh>
    <rPh sb="41" eb="42">
      <t>コウ</t>
    </rPh>
    <rPh sb="46" eb="48">
      <t>ロテイ</t>
    </rPh>
    <rPh sb="49" eb="50">
      <t>オウ</t>
    </rPh>
    <rPh sb="52" eb="54">
      <t>ガッコウ</t>
    </rPh>
    <rPh sb="54" eb="56">
      <t>ショクイン</t>
    </rPh>
    <rPh sb="56" eb="58">
      <t>リョヒ</t>
    </rPh>
    <rPh sb="58" eb="60">
      <t>ジョウレイ</t>
    </rPh>
    <rPh sb="61" eb="63">
      <t>キテイ</t>
    </rPh>
    <rPh sb="65" eb="66">
      <t>ガク</t>
    </rPh>
    <rPh sb="67" eb="69">
      <t>シキュウ</t>
    </rPh>
    <phoneticPr fontId="2"/>
  </si>
  <si>
    <r>
      <t>　</t>
    </r>
    <r>
      <rPr>
        <sz val="10"/>
        <color rgb="FFFF0000"/>
        <rFont val="ＭＳ 明朝"/>
        <family val="1"/>
        <charset val="128"/>
      </rPr>
      <t>新規採用</t>
    </r>
    <r>
      <rPr>
        <sz val="10"/>
        <color theme="1"/>
        <rFont val="ＭＳ 明朝"/>
        <family val="2"/>
        <charset val="128"/>
      </rPr>
      <t>職員及び</t>
    </r>
    <r>
      <rPr>
        <sz val="10"/>
        <color rgb="FFFF0000"/>
        <rFont val="ＭＳ 明朝"/>
        <family val="1"/>
        <charset val="128"/>
      </rPr>
      <t>臨時的</t>
    </r>
    <r>
      <rPr>
        <sz val="10"/>
        <color theme="1"/>
        <rFont val="ＭＳ 明朝"/>
        <family val="2"/>
        <charset val="128"/>
      </rPr>
      <t>任用職員の赴任旅費</t>
    </r>
    <rPh sb="1" eb="3">
      <t>シンキ</t>
    </rPh>
    <rPh sb="3" eb="5">
      <t>サイヨウ</t>
    </rPh>
    <rPh sb="5" eb="7">
      <t>ショクイン</t>
    </rPh>
    <rPh sb="7" eb="8">
      <t>オヨ</t>
    </rPh>
    <rPh sb="9" eb="12">
      <t>リンジテキ</t>
    </rPh>
    <rPh sb="12" eb="14">
      <t>ニンヨウ</t>
    </rPh>
    <rPh sb="14" eb="16">
      <t>ショクイン</t>
    </rPh>
    <rPh sb="17" eb="19">
      <t>フニン</t>
    </rPh>
    <rPh sb="19" eb="21">
      <t>リョヒ</t>
    </rPh>
    <phoneticPr fontId="2"/>
  </si>
  <si>
    <r>
      <t>　臨時的任用職員のうち，本土から</t>
    </r>
    <r>
      <rPr>
        <sz val="10"/>
        <color rgb="FFFF0000"/>
        <rFont val="ＭＳ 明朝"/>
        <family val="1"/>
        <charset val="128"/>
      </rPr>
      <t>離島</t>
    </r>
    <r>
      <rPr>
        <sz val="10"/>
        <color theme="1"/>
        <rFont val="ＭＳ 明朝"/>
        <family val="2"/>
        <charset val="128"/>
      </rPr>
      <t>，離島から本土又は離島から離島への赴任に伴い転居したものについては，路程上の最寄りの</t>
    </r>
    <r>
      <rPr>
        <sz val="10"/>
        <color rgb="FFFF0000"/>
        <rFont val="ＭＳ 明朝"/>
        <family val="1"/>
        <charset val="128"/>
      </rPr>
      <t>港</t>
    </r>
    <r>
      <rPr>
        <sz val="10"/>
        <color theme="1"/>
        <rFont val="ＭＳ 明朝"/>
        <family val="2"/>
        <charset val="128"/>
      </rPr>
      <t>から採用後の学校の起点までの路程に応じた県職員旅費条例に規定する額の2分の1を支給するものとする。</t>
    </r>
    <rPh sb="1" eb="4">
      <t>リンジテキ</t>
    </rPh>
    <rPh sb="4" eb="6">
      <t>ニンヨウ</t>
    </rPh>
    <rPh sb="6" eb="8">
      <t>ショクイン</t>
    </rPh>
    <rPh sb="12" eb="14">
      <t>ホンド</t>
    </rPh>
    <rPh sb="16" eb="18">
      <t>リトウ</t>
    </rPh>
    <rPh sb="19" eb="21">
      <t>リトウ</t>
    </rPh>
    <rPh sb="23" eb="25">
      <t>ホンド</t>
    </rPh>
    <rPh sb="25" eb="26">
      <t>マタ</t>
    </rPh>
    <rPh sb="27" eb="29">
      <t>リトウ</t>
    </rPh>
    <rPh sb="31" eb="33">
      <t>リトウ</t>
    </rPh>
    <rPh sb="35" eb="37">
      <t>フニン</t>
    </rPh>
    <rPh sb="38" eb="39">
      <t>トモナ</t>
    </rPh>
    <rPh sb="40" eb="42">
      <t>テンキョ</t>
    </rPh>
    <rPh sb="52" eb="54">
      <t>ロテイ</t>
    </rPh>
    <rPh sb="54" eb="55">
      <t>ジョウ</t>
    </rPh>
    <rPh sb="56" eb="58">
      <t>モヨ</t>
    </rPh>
    <rPh sb="60" eb="61">
      <t>ミナト</t>
    </rPh>
    <rPh sb="63" eb="66">
      <t>サイヨウゴ</t>
    </rPh>
    <rPh sb="67" eb="69">
      <t>ガッコウ</t>
    </rPh>
    <rPh sb="70" eb="72">
      <t>キテン</t>
    </rPh>
    <rPh sb="75" eb="77">
      <t>ロテイ</t>
    </rPh>
    <rPh sb="78" eb="79">
      <t>オウ</t>
    </rPh>
    <rPh sb="81" eb="84">
      <t>ケンショクイン</t>
    </rPh>
    <rPh sb="84" eb="86">
      <t>リョヒ</t>
    </rPh>
    <rPh sb="86" eb="88">
      <t>ジョウレイ</t>
    </rPh>
    <rPh sb="89" eb="91">
      <t>キテイ</t>
    </rPh>
    <rPh sb="93" eb="94">
      <t>ガク</t>
    </rPh>
    <rPh sb="96" eb="97">
      <t>ブン</t>
    </rPh>
    <rPh sb="100" eb="102">
      <t>シキュウ</t>
    </rPh>
    <phoneticPr fontId="2"/>
  </si>
  <si>
    <r>
      <t>　</t>
    </r>
    <r>
      <rPr>
        <sz val="10"/>
        <color rgb="FFFF0000"/>
        <rFont val="ＭＳ 明朝"/>
        <family val="1"/>
        <charset val="128"/>
      </rPr>
      <t>対外運動競技</t>
    </r>
    <r>
      <rPr>
        <sz val="10"/>
        <color theme="1"/>
        <rFont val="ＭＳ 明朝"/>
        <family val="2"/>
        <charset val="128"/>
      </rPr>
      <t>等については，大会主催者により宿泊施設が</t>
    </r>
    <r>
      <rPr>
        <sz val="10"/>
        <color rgb="FFFF0000"/>
        <rFont val="ＭＳ 明朝"/>
        <family val="1"/>
        <charset val="128"/>
      </rPr>
      <t>指定</t>
    </r>
    <r>
      <rPr>
        <sz val="10"/>
        <color theme="1"/>
        <rFont val="ＭＳ 明朝"/>
        <family val="2"/>
        <charset val="128"/>
      </rPr>
      <t>されている場合に，前記ア～ウを適用する。</t>
    </r>
    <rPh sb="1" eb="3">
      <t>タイガイ</t>
    </rPh>
    <rPh sb="3" eb="5">
      <t>ウンドウ</t>
    </rPh>
    <rPh sb="5" eb="7">
      <t>キョウギ</t>
    </rPh>
    <rPh sb="7" eb="8">
      <t>トウ</t>
    </rPh>
    <rPh sb="14" eb="16">
      <t>タイカイ</t>
    </rPh>
    <rPh sb="16" eb="19">
      <t>シュサイシャ</t>
    </rPh>
    <rPh sb="22" eb="24">
      <t>シュクハク</t>
    </rPh>
    <rPh sb="24" eb="26">
      <t>シセツ</t>
    </rPh>
    <rPh sb="27" eb="29">
      <t>シテイ</t>
    </rPh>
    <rPh sb="34" eb="36">
      <t>バアイ</t>
    </rPh>
    <rPh sb="38" eb="40">
      <t>ゼンキ</t>
    </rPh>
    <rPh sb="44" eb="46">
      <t>テキヨウ</t>
    </rPh>
    <phoneticPr fontId="2"/>
  </si>
  <si>
    <t>　なお，これに伴い，「学校職員の赴任旅費の支給について（1974.3.30付け鹿教管第830号教育長通知)」及び「新規採用学校職員の赴任に伴う旅行に係る旅費の支給方法及び事務手続きについて1990.3.30付け鹿教教第457号教職員課長通知）」は廃止します。</t>
    <rPh sb="7" eb="8">
      <t>トモナ</t>
    </rPh>
    <rPh sb="11" eb="13">
      <t>ガッコウ</t>
    </rPh>
    <rPh sb="13" eb="15">
      <t>ショクイン</t>
    </rPh>
    <rPh sb="16" eb="18">
      <t>フニン</t>
    </rPh>
    <rPh sb="18" eb="20">
      <t>リョヒ</t>
    </rPh>
    <rPh sb="21" eb="23">
      <t>シキュウ</t>
    </rPh>
    <rPh sb="37" eb="38">
      <t>ツ</t>
    </rPh>
    <rPh sb="39" eb="40">
      <t>シカ</t>
    </rPh>
    <rPh sb="40" eb="41">
      <t>キョウ</t>
    </rPh>
    <rPh sb="41" eb="42">
      <t>クダ</t>
    </rPh>
    <rPh sb="42" eb="43">
      <t>ダイ</t>
    </rPh>
    <rPh sb="46" eb="47">
      <t>ゴウ</t>
    </rPh>
    <rPh sb="47" eb="50">
      <t>キョウイクチョウ</t>
    </rPh>
    <rPh sb="50" eb="52">
      <t>ツウチ</t>
    </rPh>
    <rPh sb="54" eb="55">
      <t>オヨ</t>
    </rPh>
    <rPh sb="57" eb="59">
      <t>シンキ</t>
    </rPh>
    <rPh sb="59" eb="61">
      <t>サイヨウ</t>
    </rPh>
    <rPh sb="61" eb="63">
      <t>ガッコウ</t>
    </rPh>
    <rPh sb="63" eb="65">
      <t>ショクイン</t>
    </rPh>
    <rPh sb="66" eb="68">
      <t>フニン</t>
    </rPh>
    <rPh sb="69" eb="70">
      <t>トモナ</t>
    </rPh>
    <rPh sb="71" eb="73">
      <t>リョコウ</t>
    </rPh>
    <rPh sb="74" eb="75">
      <t>カカ</t>
    </rPh>
    <rPh sb="76" eb="78">
      <t>リョヒ</t>
    </rPh>
    <rPh sb="79" eb="81">
      <t>シキュウ</t>
    </rPh>
    <rPh sb="81" eb="83">
      <t>ホウホウ</t>
    </rPh>
    <rPh sb="83" eb="84">
      <t>オヨ</t>
    </rPh>
    <rPh sb="85" eb="87">
      <t>ジム</t>
    </rPh>
    <rPh sb="87" eb="89">
      <t>テツヅ</t>
    </rPh>
    <rPh sb="103" eb="104">
      <t>ツ</t>
    </rPh>
    <rPh sb="105" eb="106">
      <t>シカ</t>
    </rPh>
    <rPh sb="106" eb="107">
      <t>キョウ</t>
    </rPh>
    <rPh sb="107" eb="108">
      <t>キョウ</t>
    </rPh>
    <rPh sb="108" eb="109">
      <t>ダイ</t>
    </rPh>
    <rPh sb="112" eb="113">
      <t>ゴウ</t>
    </rPh>
    <rPh sb="113" eb="116">
      <t>キョウショクイン</t>
    </rPh>
    <rPh sb="116" eb="118">
      <t>カチョウ</t>
    </rPh>
    <rPh sb="118" eb="120">
      <t>ツウチ</t>
    </rPh>
    <rPh sb="123" eb="125">
      <t>ハイシ</t>
    </rPh>
    <phoneticPr fontId="2"/>
  </si>
  <si>
    <t>　職員の居住地以外の地に扶養親族が移転した場合の移転料は，当該職員の旅行距離に応じた鹿児島県職員等の旅費に関する条例(1951年鹿児島県条例第26号。以下「県職員旅費条例」という。）別表第2の定額の2分の1と扶養親族の旅行距離に応じた県職員旅費条例別表第2の定額の2分の1とを合算した額とすること（1969年11月8日付け会計課長通知）。</t>
    <rPh sb="1" eb="3">
      <t>ショクイン</t>
    </rPh>
    <rPh sb="4" eb="7">
      <t>キョジュウチ</t>
    </rPh>
    <rPh sb="7" eb="9">
      <t>イガイ</t>
    </rPh>
    <rPh sb="10" eb="11">
      <t>チ</t>
    </rPh>
    <rPh sb="12" eb="14">
      <t>フヨウ</t>
    </rPh>
    <rPh sb="14" eb="16">
      <t>シンゾク</t>
    </rPh>
    <rPh sb="17" eb="19">
      <t>イテン</t>
    </rPh>
    <rPh sb="21" eb="23">
      <t>バアイ</t>
    </rPh>
    <rPh sb="24" eb="27">
      <t>イテンリョウ</t>
    </rPh>
    <rPh sb="29" eb="31">
      <t>トウガイ</t>
    </rPh>
    <rPh sb="31" eb="33">
      <t>ショクイン</t>
    </rPh>
    <rPh sb="34" eb="36">
      <t>リョコウ</t>
    </rPh>
    <rPh sb="36" eb="38">
      <t>キョリ</t>
    </rPh>
    <rPh sb="39" eb="40">
      <t>オウ</t>
    </rPh>
    <rPh sb="42" eb="46">
      <t>カゴシマケン</t>
    </rPh>
    <rPh sb="46" eb="48">
      <t>ショクイン</t>
    </rPh>
    <rPh sb="48" eb="49">
      <t>トウ</t>
    </rPh>
    <rPh sb="50" eb="52">
      <t>リョヒ</t>
    </rPh>
    <rPh sb="53" eb="54">
      <t>カン</t>
    </rPh>
    <rPh sb="56" eb="58">
      <t>ジョウレイ</t>
    </rPh>
    <rPh sb="63" eb="64">
      <t>ネン</t>
    </rPh>
    <rPh sb="64" eb="68">
      <t>カゴシマケン</t>
    </rPh>
    <rPh sb="68" eb="70">
      <t>ジョウレイ</t>
    </rPh>
    <rPh sb="70" eb="71">
      <t>ダイ</t>
    </rPh>
    <rPh sb="73" eb="74">
      <t>ゴウ</t>
    </rPh>
    <rPh sb="75" eb="77">
      <t>イカ</t>
    </rPh>
    <rPh sb="78" eb="81">
      <t>ケンショクイン</t>
    </rPh>
    <rPh sb="81" eb="83">
      <t>リョヒ</t>
    </rPh>
    <rPh sb="83" eb="85">
      <t>ジョウレイ</t>
    </rPh>
    <rPh sb="91" eb="93">
      <t>ベッピョウ</t>
    </rPh>
    <rPh sb="93" eb="94">
      <t>ダイ</t>
    </rPh>
    <rPh sb="96" eb="98">
      <t>テイガク</t>
    </rPh>
    <rPh sb="100" eb="101">
      <t>ブン</t>
    </rPh>
    <rPh sb="104" eb="106">
      <t>フヨウ</t>
    </rPh>
    <rPh sb="106" eb="108">
      <t>シンゾク</t>
    </rPh>
    <rPh sb="109" eb="111">
      <t>リョコウ</t>
    </rPh>
    <rPh sb="111" eb="113">
      <t>キョリ</t>
    </rPh>
    <rPh sb="114" eb="115">
      <t>オウ</t>
    </rPh>
    <rPh sb="117" eb="118">
      <t>ケン</t>
    </rPh>
    <rPh sb="118" eb="120">
      <t>ショクイン</t>
    </rPh>
    <rPh sb="120" eb="122">
      <t>リョヒ</t>
    </rPh>
    <rPh sb="122" eb="124">
      <t>ジョウレイ</t>
    </rPh>
    <rPh sb="124" eb="126">
      <t>ベッピョウ</t>
    </rPh>
    <rPh sb="126" eb="127">
      <t>ダイ</t>
    </rPh>
    <rPh sb="129" eb="131">
      <t>テイガク</t>
    </rPh>
    <rPh sb="133" eb="134">
      <t>ブン</t>
    </rPh>
    <rPh sb="138" eb="140">
      <t>ガッサン</t>
    </rPh>
    <rPh sb="142" eb="143">
      <t>ガク</t>
    </rPh>
    <rPh sb="153" eb="154">
      <t>ネン</t>
    </rPh>
    <rPh sb="156" eb="157">
      <t>ガツ</t>
    </rPh>
    <rPh sb="158" eb="159">
      <t>ニチ</t>
    </rPh>
    <rPh sb="159" eb="160">
      <t>ツ</t>
    </rPh>
    <rPh sb="161" eb="163">
      <t>カイケイ</t>
    </rPh>
    <rPh sb="163" eb="165">
      <t>カチョウ</t>
    </rPh>
    <rPh sb="165" eb="167">
      <t>ツウチ</t>
    </rPh>
    <phoneticPr fontId="2"/>
  </si>
  <si>
    <t>※</t>
    <phoneticPr fontId="2"/>
  </si>
  <si>
    <t>揖宿地区の記載例</t>
    <rPh sb="0" eb="2">
      <t>イブスキ</t>
    </rPh>
    <rPh sb="2" eb="4">
      <t>チク</t>
    </rPh>
    <rPh sb="5" eb="7">
      <t>キサイ</t>
    </rPh>
    <rPh sb="7" eb="8">
      <t>レイ</t>
    </rPh>
    <phoneticPr fontId="2"/>
  </si>
  <si>
    <t>揖宿地区の記載例</t>
    <rPh sb="0" eb="2">
      <t>イブスキ</t>
    </rPh>
    <rPh sb="2" eb="4">
      <t>チク</t>
    </rPh>
    <rPh sb="5" eb="8">
      <t>キサイレイ</t>
    </rPh>
    <phoneticPr fontId="2"/>
  </si>
  <si>
    <t>※</t>
    <phoneticPr fontId="2"/>
  </si>
  <si>
    <t>揖宿地区の記載例</t>
    <rPh sb="0" eb="2">
      <t>イブスキ</t>
    </rPh>
    <rPh sb="2" eb="4">
      <t>チク</t>
    </rPh>
    <rPh sb="5" eb="8">
      <t>キサイレイ</t>
    </rPh>
    <phoneticPr fontId="2"/>
  </si>
  <si>
    <t>揖宿地区の記載例</t>
    <rPh sb="0" eb="2">
      <t>イブスキ</t>
    </rPh>
    <rPh sb="2" eb="4">
      <t>チク</t>
    </rPh>
    <rPh sb="5" eb="8">
      <t>キサイレイ</t>
    </rPh>
    <phoneticPr fontId="2"/>
  </si>
  <si>
    <t>川辺地区の場合</t>
    <rPh sb="0" eb="2">
      <t>カワナベ</t>
    </rPh>
    <rPh sb="2" eb="4">
      <t>チク</t>
    </rPh>
    <rPh sb="5" eb="7">
      <t>バアイ</t>
    </rPh>
    <phoneticPr fontId="2"/>
  </si>
  <si>
    <t>「施設入場料」は「その他」の欄に記載</t>
    <rPh sb="1" eb="3">
      <t>シセツ</t>
    </rPh>
    <rPh sb="3" eb="6">
      <t>ニュウジョウリョウ</t>
    </rPh>
    <rPh sb="11" eb="12">
      <t>タ</t>
    </rPh>
    <rPh sb="14" eb="15">
      <t>ラン</t>
    </rPh>
    <rPh sb="16" eb="18">
      <t>キサイ</t>
    </rPh>
    <phoneticPr fontId="2"/>
  </si>
  <si>
    <t>借上車キロ数は，「公用車キロ数」に記載（括弧無しで）</t>
    <rPh sb="0" eb="1">
      <t>シャク</t>
    </rPh>
    <rPh sb="1" eb="2">
      <t>ジョウ</t>
    </rPh>
    <rPh sb="2" eb="3">
      <t>クルマ</t>
    </rPh>
    <rPh sb="5" eb="6">
      <t>スウ</t>
    </rPh>
    <rPh sb="9" eb="12">
      <t>コウヨウシャ</t>
    </rPh>
    <rPh sb="14" eb="15">
      <t>スウ</t>
    </rPh>
    <rPh sb="17" eb="19">
      <t>キサイ</t>
    </rPh>
    <rPh sb="20" eb="22">
      <t>カッコ</t>
    </rPh>
    <rPh sb="22" eb="23">
      <t>ナ</t>
    </rPh>
    <phoneticPr fontId="2"/>
  </si>
  <si>
    <t>揖宿地区の場合</t>
    <rPh sb="0" eb="2">
      <t>イブスキ</t>
    </rPh>
    <rPh sb="2" eb="4">
      <t>チク</t>
    </rPh>
    <rPh sb="5" eb="7">
      <t>バアイ</t>
    </rPh>
    <phoneticPr fontId="2"/>
  </si>
  <si>
    <t>借上車キロ数は，車賃欄に括弧書きで記載</t>
    <rPh sb="0" eb="1">
      <t>シャク</t>
    </rPh>
    <rPh sb="1" eb="2">
      <t>ジョウ</t>
    </rPh>
    <rPh sb="2" eb="3">
      <t>クルマ</t>
    </rPh>
    <rPh sb="5" eb="6">
      <t>スウ</t>
    </rPh>
    <rPh sb="8" eb="9">
      <t>シャ</t>
    </rPh>
    <rPh sb="9" eb="10">
      <t>チン</t>
    </rPh>
    <rPh sb="10" eb="11">
      <t>ラン</t>
    </rPh>
    <rPh sb="12" eb="14">
      <t>カッコ</t>
    </rPh>
    <rPh sb="14" eb="15">
      <t>ガ</t>
    </rPh>
    <rPh sb="17" eb="19">
      <t>キサイ</t>
    </rPh>
    <phoneticPr fontId="2"/>
  </si>
  <si>
    <t>「貸切バス」は，揖宿地区と同じ場所に記載</t>
    <rPh sb="1" eb="3">
      <t>カシキリ</t>
    </rPh>
    <rPh sb="8" eb="10">
      <t>イブスキ</t>
    </rPh>
    <rPh sb="10" eb="12">
      <t>チク</t>
    </rPh>
    <rPh sb="13" eb="14">
      <t>オナ</t>
    </rPh>
    <rPh sb="15" eb="17">
      <t>バショ</t>
    </rPh>
    <rPh sb="18" eb="20">
      <t>キサイ</t>
    </rPh>
    <phoneticPr fontId="2"/>
  </si>
  <si>
    <t>川辺地区の場合</t>
    <rPh sb="0" eb="2">
      <t>カワナベ</t>
    </rPh>
    <rPh sb="2" eb="4">
      <t>チク</t>
    </rPh>
    <rPh sb="5" eb="7">
      <t>バアイ</t>
    </rPh>
    <phoneticPr fontId="2"/>
  </si>
  <si>
    <t>駐車場料金は，「その他」の欄に記載</t>
    <rPh sb="0" eb="3">
      <t>チュウシャジョウ</t>
    </rPh>
    <rPh sb="3" eb="5">
      <t>リョウキン</t>
    </rPh>
    <rPh sb="10" eb="11">
      <t>タ</t>
    </rPh>
    <rPh sb="13" eb="14">
      <t>ラン</t>
    </rPh>
    <rPh sb="15" eb="17">
      <t>キサイ</t>
    </rPh>
    <phoneticPr fontId="2"/>
  </si>
  <si>
    <t>有料道路利用料は「その他」の欄に記載</t>
    <rPh sb="0" eb="2">
      <t>ユウリョウ</t>
    </rPh>
    <rPh sb="2" eb="4">
      <t>ドウロ</t>
    </rPh>
    <rPh sb="4" eb="7">
      <t>リヨウリョウ</t>
    </rPh>
    <rPh sb="11" eb="12">
      <t>タ</t>
    </rPh>
    <rPh sb="14" eb="15">
      <t>ラン</t>
    </rPh>
    <rPh sb="16" eb="18">
      <t>キサイ</t>
    </rPh>
    <phoneticPr fontId="2"/>
  </si>
  <si>
    <t>桜島フェリー利用料は「船賃」の欄に記載</t>
    <rPh sb="0" eb="2">
      <t>サクラジマ</t>
    </rPh>
    <rPh sb="6" eb="9">
      <t>リヨウリョウ</t>
    </rPh>
    <rPh sb="11" eb="13">
      <t>フナチン</t>
    </rPh>
    <rPh sb="15" eb="16">
      <t>ラン</t>
    </rPh>
    <rPh sb="17" eb="19">
      <t>キサイ</t>
    </rPh>
    <phoneticPr fontId="2"/>
  </si>
  <si>
    <t>同乗者のキロ数は「公用車キロ数」欄に記載</t>
    <rPh sb="0" eb="3">
      <t>ドウジョウシャ</t>
    </rPh>
    <rPh sb="6" eb="7">
      <t>スウ</t>
    </rPh>
    <rPh sb="9" eb="12">
      <t>コウヨウシャ</t>
    </rPh>
    <rPh sb="14" eb="15">
      <t>スウ</t>
    </rPh>
    <rPh sb="16" eb="17">
      <t>ラン</t>
    </rPh>
    <rPh sb="18" eb="20">
      <t>キサイ</t>
    </rPh>
    <phoneticPr fontId="2"/>
  </si>
  <si>
    <t>※</t>
    <phoneticPr fontId="2"/>
  </si>
  <si>
    <t>(117.8km)</t>
    <phoneticPr fontId="2"/>
  </si>
  <si>
    <t>「学校職員の赴任に伴う旅行に係る旅費の取扱いについて（通知）」（新採赴任旅費）追加，貸切バス代等地区による記載箇所の違いを追加</t>
    <rPh sb="1" eb="3">
      <t>ガッコウ</t>
    </rPh>
    <rPh sb="3" eb="5">
      <t>ショクイン</t>
    </rPh>
    <rPh sb="6" eb="8">
      <t>フニン</t>
    </rPh>
    <rPh sb="9" eb="10">
      <t>トモナ</t>
    </rPh>
    <rPh sb="11" eb="13">
      <t>リョコウ</t>
    </rPh>
    <rPh sb="14" eb="15">
      <t>カカ</t>
    </rPh>
    <rPh sb="16" eb="18">
      <t>リョヒ</t>
    </rPh>
    <rPh sb="19" eb="21">
      <t>トリアツカイ</t>
    </rPh>
    <rPh sb="27" eb="29">
      <t>ツウチ</t>
    </rPh>
    <rPh sb="32" eb="34">
      <t>シンサイ</t>
    </rPh>
    <rPh sb="34" eb="36">
      <t>フニン</t>
    </rPh>
    <rPh sb="36" eb="38">
      <t>リョヒ</t>
    </rPh>
    <rPh sb="39" eb="41">
      <t>ツイカ</t>
    </rPh>
    <rPh sb="42" eb="44">
      <t>カシキリ</t>
    </rPh>
    <rPh sb="46" eb="47">
      <t>ダイ</t>
    </rPh>
    <rPh sb="47" eb="48">
      <t>トウ</t>
    </rPh>
    <rPh sb="48" eb="50">
      <t>チク</t>
    </rPh>
    <rPh sb="53" eb="55">
      <t>キサイ</t>
    </rPh>
    <rPh sb="55" eb="57">
      <t>カショ</t>
    </rPh>
    <rPh sb="58" eb="59">
      <t>チガ</t>
    </rPh>
    <rPh sb="61" eb="63">
      <t>ツイカ</t>
    </rPh>
    <phoneticPr fontId="2"/>
  </si>
  <si>
    <t>隣接県</t>
    <rPh sb="0" eb="3">
      <t>リンセツケン</t>
    </rPh>
    <phoneticPr fontId="2"/>
  </si>
  <si>
    <t>駐車場料金は，旅行諸雑費の加算としてあるので旅行諸雑費の欄に記入するのが正解だと思うんだけど。</t>
    <rPh sb="0" eb="3">
      <t>チュウシャジョウ</t>
    </rPh>
    <rPh sb="3" eb="5">
      <t>リョウキン</t>
    </rPh>
    <rPh sb="7" eb="9">
      <t>リョコウ</t>
    </rPh>
    <rPh sb="9" eb="12">
      <t>ショザッピ</t>
    </rPh>
    <rPh sb="13" eb="15">
      <t>カサン</t>
    </rPh>
    <rPh sb="22" eb="24">
      <t>リョコウ</t>
    </rPh>
    <rPh sb="24" eb="27">
      <t>ショザッピ</t>
    </rPh>
    <rPh sb="28" eb="29">
      <t>ラン</t>
    </rPh>
    <rPh sb="30" eb="32">
      <t>キニュウ</t>
    </rPh>
    <rPh sb="36" eb="38">
      <t>セイカイ</t>
    </rPh>
    <rPh sb="40" eb="41">
      <t>オモ</t>
    </rPh>
    <phoneticPr fontId="2"/>
  </si>
  <si>
    <t>有料道路利用料は，旅行諸雑費の加算としてあるので旅行諸雑費の欄に記入するのが正解だと思うんだけど。</t>
    <rPh sb="0" eb="2">
      <t>ユウリョウ</t>
    </rPh>
    <rPh sb="2" eb="4">
      <t>ドウロ</t>
    </rPh>
    <rPh sb="4" eb="7">
      <t>リヨウリョウ</t>
    </rPh>
    <rPh sb="9" eb="11">
      <t>リョコウ</t>
    </rPh>
    <rPh sb="11" eb="14">
      <t>ショザッピ</t>
    </rPh>
    <rPh sb="15" eb="17">
      <t>カサン</t>
    </rPh>
    <rPh sb="24" eb="26">
      <t>リョコウ</t>
    </rPh>
    <rPh sb="26" eb="29">
      <t>ショザッピ</t>
    </rPh>
    <rPh sb="30" eb="31">
      <t>ラン</t>
    </rPh>
    <rPh sb="32" eb="34">
      <t>キニュウ</t>
    </rPh>
    <rPh sb="38" eb="40">
      <t>セイカイ</t>
    </rPh>
    <rPh sb="42" eb="43">
      <t>オモ</t>
    </rPh>
    <phoneticPr fontId="2"/>
  </si>
  <si>
    <t>渡船料は，旅行諸雑費の加算としてあるので旅行諸雑費の欄に記入するのが正解だと思うんだけど。</t>
    <rPh sb="0" eb="2">
      <t>トセン</t>
    </rPh>
    <rPh sb="2" eb="3">
      <t>リョウ</t>
    </rPh>
    <rPh sb="5" eb="7">
      <t>リョコウ</t>
    </rPh>
    <rPh sb="7" eb="10">
      <t>ショザッピ</t>
    </rPh>
    <rPh sb="11" eb="13">
      <t>カサン</t>
    </rPh>
    <rPh sb="20" eb="22">
      <t>リョコウ</t>
    </rPh>
    <rPh sb="22" eb="25">
      <t>ショザッピ</t>
    </rPh>
    <rPh sb="26" eb="27">
      <t>ラン</t>
    </rPh>
    <rPh sb="28" eb="30">
      <t>キニュウ</t>
    </rPh>
    <rPh sb="34" eb="36">
      <t>セイカイ</t>
    </rPh>
    <rPh sb="38" eb="39">
      <t>オモ</t>
    </rPh>
    <phoneticPr fontId="2"/>
  </si>
  <si>
    <t>私有車の公務使用は，「公用車」とは異なるのでこの書き方(括弧書き）の方が良いと思うんだけど。</t>
    <rPh sb="0" eb="3">
      <t>シユウシャ</t>
    </rPh>
    <rPh sb="4" eb="6">
      <t>コウム</t>
    </rPh>
    <rPh sb="6" eb="8">
      <t>シヨウ</t>
    </rPh>
    <rPh sb="11" eb="14">
      <t>コウヨウシャ</t>
    </rPh>
    <rPh sb="17" eb="18">
      <t>コト</t>
    </rPh>
    <rPh sb="24" eb="25">
      <t>カ</t>
    </rPh>
    <rPh sb="26" eb="27">
      <t>カタ</t>
    </rPh>
    <rPh sb="28" eb="30">
      <t>カッコ</t>
    </rPh>
    <rPh sb="30" eb="31">
      <t>ガ</t>
    </rPh>
    <rPh sb="34" eb="35">
      <t>ホウ</t>
    </rPh>
    <rPh sb="36" eb="37">
      <t>ヨ</t>
    </rPh>
    <rPh sb="39" eb="40">
      <t>オモ</t>
    </rPh>
    <phoneticPr fontId="2"/>
  </si>
  <si>
    <t>施設入場料は旅行諸雑費の加算としてあるので旅行諸雑費の方に記載した方が正しいかと。</t>
    <rPh sb="0" eb="2">
      <t>シセツ</t>
    </rPh>
    <rPh sb="2" eb="5">
      <t>ニュウジョウリョウ</t>
    </rPh>
    <rPh sb="6" eb="8">
      <t>リョコウ</t>
    </rPh>
    <rPh sb="8" eb="11">
      <t>ショザッピ</t>
    </rPh>
    <rPh sb="12" eb="14">
      <t>カサン</t>
    </rPh>
    <rPh sb="21" eb="23">
      <t>リョコウ</t>
    </rPh>
    <rPh sb="23" eb="26">
      <t>ショザッピ</t>
    </rPh>
    <rPh sb="27" eb="28">
      <t>ホウ</t>
    </rPh>
    <rPh sb="29" eb="31">
      <t>キサイ</t>
    </rPh>
    <rPh sb="33" eb="34">
      <t>ホウ</t>
    </rPh>
    <rPh sb="35" eb="36">
      <t>タダ</t>
    </rPh>
    <phoneticPr fontId="2"/>
  </si>
  <si>
    <t>※</t>
    <phoneticPr fontId="2"/>
  </si>
  <si>
    <t>渡船料，有料道路，駐車場，施設入場料は，「旅行諸雑費」として支給</t>
    <rPh sb="0" eb="2">
      <t>トセン</t>
    </rPh>
    <rPh sb="2" eb="3">
      <t>リョウ</t>
    </rPh>
    <rPh sb="4" eb="6">
      <t>ユウリョウ</t>
    </rPh>
    <rPh sb="6" eb="8">
      <t>ドウロ</t>
    </rPh>
    <rPh sb="9" eb="12">
      <t>チュウシャジョウ</t>
    </rPh>
    <rPh sb="13" eb="15">
      <t>シセツ</t>
    </rPh>
    <rPh sb="15" eb="18">
      <t>ニュウジョウリョウ</t>
    </rPh>
    <rPh sb="21" eb="23">
      <t>リョコウ</t>
    </rPh>
    <rPh sb="23" eb="26">
      <t>ショザッピ</t>
    </rPh>
    <rPh sb="30" eb="32">
      <t>シキュウ</t>
    </rPh>
    <phoneticPr fontId="2"/>
  </si>
  <si>
    <r>
      <t>　また，</t>
    </r>
    <r>
      <rPr>
        <sz val="10"/>
        <color rgb="FFFF0000"/>
        <rFont val="ＭＳ 明朝"/>
        <family val="1"/>
        <charset val="128"/>
      </rPr>
      <t>施設入場</t>
    </r>
    <r>
      <rPr>
        <sz val="10"/>
        <color theme="1"/>
        <rFont val="ＭＳ 明朝"/>
        <family val="2"/>
        <charset val="128"/>
      </rPr>
      <t>料についても，これと同様の取扱いとする。</t>
    </r>
    <rPh sb="4" eb="6">
      <t>シセツ</t>
    </rPh>
    <rPh sb="6" eb="9">
      <t>ニュウジョウリョウ</t>
    </rPh>
    <rPh sb="18" eb="20">
      <t>ドウヨウ</t>
    </rPh>
    <rPh sb="21" eb="23">
      <t>トリアツカ</t>
    </rPh>
    <phoneticPr fontId="2"/>
  </si>
  <si>
    <r>
      <t>　</t>
    </r>
    <r>
      <rPr>
        <sz val="10"/>
        <color rgb="FFFF0000"/>
        <rFont val="ＭＳ 明朝"/>
        <family val="1"/>
        <charset val="128"/>
      </rPr>
      <t>渡船</t>
    </r>
    <r>
      <rPr>
        <sz val="10"/>
        <rFont val="ＭＳ 明朝"/>
        <family val="1"/>
        <charset val="128"/>
      </rPr>
      <t>料</t>
    </r>
    <r>
      <rPr>
        <sz val="10"/>
        <color theme="1"/>
        <rFont val="ＭＳ 明朝"/>
        <family val="2"/>
        <charset val="128"/>
      </rPr>
      <t>，</t>
    </r>
    <r>
      <rPr>
        <sz val="10"/>
        <color rgb="FFFF0000"/>
        <rFont val="ＭＳ 明朝"/>
        <family val="1"/>
        <charset val="128"/>
      </rPr>
      <t>有料道路</t>
    </r>
    <r>
      <rPr>
        <sz val="10"/>
        <rFont val="ＭＳ 明朝"/>
        <family val="1"/>
        <charset val="128"/>
      </rPr>
      <t>利用料</t>
    </r>
    <r>
      <rPr>
        <sz val="10"/>
        <color theme="1"/>
        <rFont val="ＭＳ 明朝"/>
        <family val="2"/>
        <charset val="128"/>
      </rPr>
      <t>及び</t>
    </r>
    <r>
      <rPr>
        <sz val="10"/>
        <color rgb="FFFF0000"/>
        <rFont val="ＭＳ 明朝"/>
        <family val="1"/>
        <charset val="128"/>
      </rPr>
      <t>駐車場</t>
    </r>
    <r>
      <rPr>
        <sz val="10"/>
        <color theme="1"/>
        <rFont val="ＭＳ 明朝"/>
        <family val="2"/>
        <charset val="128"/>
      </rPr>
      <t>料については，公用車又は公務使用承認を受けた私有車による旅行で「使用料及び賃借料」等が予算措置されていないなど緊急又はやむを得ない事情等があり，事前に旅行命令権者の承認を受けた場合には，その利用等に係る実費額を旅費(</t>
    </r>
    <r>
      <rPr>
        <sz val="10"/>
        <color rgb="FFFF0000"/>
        <rFont val="ＭＳ 明朝"/>
        <family val="1"/>
        <charset val="128"/>
      </rPr>
      <t>旅行諸雑費</t>
    </r>
    <r>
      <rPr>
        <sz val="10"/>
        <color theme="1"/>
        <rFont val="ＭＳ 明朝"/>
        <family val="2"/>
        <charset val="128"/>
      </rPr>
      <t>）として支給することができる。</t>
    </r>
    <rPh sb="1" eb="3">
      <t>トセン</t>
    </rPh>
    <rPh sb="3" eb="4">
      <t>リョウ</t>
    </rPh>
    <rPh sb="5" eb="7">
      <t>ユウリョウ</t>
    </rPh>
    <rPh sb="7" eb="9">
      <t>ドウロ</t>
    </rPh>
    <rPh sb="9" eb="12">
      <t>リヨウリョウ</t>
    </rPh>
    <rPh sb="12" eb="13">
      <t>オヨ</t>
    </rPh>
    <rPh sb="14" eb="17">
      <t>チュウシャジョウ</t>
    </rPh>
    <rPh sb="17" eb="18">
      <t>リョウ</t>
    </rPh>
    <rPh sb="24" eb="27">
      <t>コウヨウシャ</t>
    </rPh>
    <rPh sb="27" eb="28">
      <t>マタ</t>
    </rPh>
    <rPh sb="29" eb="31">
      <t>コウム</t>
    </rPh>
    <rPh sb="31" eb="33">
      <t>シヨウ</t>
    </rPh>
    <rPh sb="33" eb="35">
      <t>ショウニン</t>
    </rPh>
    <rPh sb="36" eb="37">
      <t>ウ</t>
    </rPh>
    <rPh sb="39" eb="41">
      <t>シユウ</t>
    </rPh>
    <rPh sb="41" eb="42">
      <t>クルマ</t>
    </rPh>
    <rPh sb="45" eb="47">
      <t>リョコウ</t>
    </rPh>
    <phoneticPr fontId="2"/>
  </si>
  <si>
    <t>但し，旅費請求書への記載箇所は地区によって異なるので注意必要（同一県とは思えないね）</t>
    <rPh sb="0" eb="1">
      <t>タダ</t>
    </rPh>
    <rPh sb="3" eb="5">
      <t>リョヒ</t>
    </rPh>
    <rPh sb="5" eb="8">
      <t>セイキュウショ</t>
    </rPh>
    <rPh sb="10" eb="12">
      <t>キサイ</t>
    </rPh>
    <rPh sb="12" eb="14">
      <t>カショ</t>
    </rPh>
    <rPh sb="15" eb="17">
      <t>チク</t>
    </rPh>
    <rPh sb="21" eb="22">
      <t>コト</t>
    </rPh>
    <rPh sb="26" eb="28">
      <t>チュウイ</t>
    </rPh>
    <rPh sb="28" eb="30">
      <t>ヒツヨウ</t>
    </rPh>
    <rPh sb="31" eb="33">
      <t>ドウイツ</t>
    </rPh>
    <rPh sb="33" eb="34">
      <t>ケン</t>
    </rPh>
    <rPh sb="36" eb="37">
      <t>オモ</t>
    </rPh>
    <phoneticPr fontId="2"/>
  </si>
  <si>
    <t>同乗者の第3号は：　　　　　２００円支給</t>
    <rPh sb="0" eb="3">
      <t>ドウジョウシャ</t>
    </rPh>
    <rPh sb="4" eb="5">
      <t>ダイ</t>
    </rPh>
    <rPh sb="6" eb="7">
      <t>ゴウ</t>
    </rPh>
    <rPh sb="17" eb="18">
      <t>エン</t>
    </rPh>
    <rPh sb="18" eb="20">
      <t>シキュウ</t>
    </rPh>
    <phoneticPr fontId="2"/>
  </si>
  <si>
    <t>赴　任　旅　行　命　令　附　属　票</t>
    <rPh sb="0" eb="1">
      <t>オモム</t>
    </rPh>
    <rPh sb="2" eb="3">
      <t>ニン</t>
    </rPh>
    <rPh sb="4" eb="5">
      <t>タビ</t>
    </rPh>
    <rPh sb="6" eb="7">
      <t>ギョウ</t>
    </rPh>
    <rPh sb="8" eb="9">
      <t>イノチ</t>
    </rPh>
    <rPh sb="10" eb="11">
      <t>レイ</t>
    </rPh>
    <rPh sb="12" eb="13">
      <t>フ</t>
    </rPh>
    <rPh sb="14" eb="15">
      <t>ゾク</t>
    </rPh>
    <rPh sb="16" eb="17">
      <t>ヒョウ</t>
    </rPh>
    <phoneticPr fontId="14"/>
  </si>
  <si>
    <t>（</t>
    <phoneticPr fontId="14"/>
  </si>
  <si>
    <t>氏　　　名</t>
    <rPh sb="0" eb="1">
      <t>シ</t>
    </rPh>
    <rPh sb="4" eb="5">
      <t>メイ</t>
    </rPh>
    <phoneticPr fontId="14"/>
  </si>
  <si>
    <t>職員番号</t>
    <rPh sb="0" eb="2">
      <t>ショクイン</t>
    </rPh>
    <rPh sb="2" eb="4">
      <t>バンゴウ</t>
    </rPh>
    <phoneticPr fontId="14"/>
  </si>
  <si>
    <t>旧所属名</t>
    <rPh sb="0" eb="1">
      <t>キュウ</t>
    </rPh>
    <rPh sb="1" eb="3">
      <t>ショゾク</t>
    </rPh>
    <rPh sb="3" eb="4">
      <t>メイ</t>
    </rPh>
    <phoneticPr fontId="14"/>
  </si>
  <si>
    <t>新所属名</t>
    <rPh sb="0" eb="1">
      <t>シン</t>
    </rPh>
    <rPh sb="1" eb="3">
      <t>ショゾク</t>
    </rPh>
    <rPh sb="3" eb="4">
      <t>メイ</t>
    </rPh>
    <phoneticPr fontId="14"/>
  </si>
  <si>
    <t>旧居住地住所</t>
    <rPh sb="0" eb="1">
      <t>キュウ</t>
    </rPh>
    <rPh sb="1" eb="4">
      <t>キョジュウチ</t>
    </rPh>
    <rPh sb="4" eb="6">
      <t>ジュウショ</t>
    </rPh>
    <phoneticPr fontId="14"/>
  </si>
  <si>
    <t>新居住地住所</t>
    <rPh sb="0" eb="1">
      <t>シン</t>
    </rPh>
    <rPh sb="1" eb="4">
      <t>キョジュウチ</t>
    </rPh>
    <rPh sb="4" eb="6">
      <t>ジュウショ</t>
    </rPh>
    <phoneticPr fontId="14"/>
  </si>
  <si>
    <t>職員新在勤地到着年月日</t>
    <rPh sb="0" eb="2">
      <t>ショクイン</t>
    </rPh>
    <rPh sb="2" eb="3">
      <t>シン</t>
    </rPh>
    <rPh sb="3" eb="6">
      <t>ザイキンチ</t>
    </rPh>
    <rPh sb="6" eb="8">
      <t>トウチャク</t>
    </rPh>
    <rPh sb="8" eb="11">
      <t>ネンガッピ</t>
    </rPh>
    <phoneticPr fontId="14"/>
  </si>
  <si>
    <t>予定</t>
    <rPh sb="0" eb="2">
      <t>ヨテイ</t>
    </rPh>
    <phoneticPr fontId="14"/>
  </si>
  <si>
    <t>摘　要</t>
    <rPh sb="0" eb="1">
      <t>テキ</t>
    </rPh>
    <rPh sb="2" eb="3">
      <t>ヨウ</t>
    </rPh>
    <phoneticPr fontId="14"/>
  </si>
  <si>
    <t>航空機使用</t>
    <rPh sb="0" eb="3">
      <t>コウクウキ</t>
    </rPh>
    <rPh sb="3" eb="5">
      <t>シヨウ</t>
    </rPh>
    <phoneticPr fontId="14"/>
  </si>
  <si>
    <t>空港～</t>
    <rPh sb="0" eb="2">
      <t>クウコウ</t>
    </rPh>
    <phoneticPr fontId="14"/>
  </si>
  <si>
    <t>空港）</t>
    <rPh sb="0" eb="2">
      <t>クウコウ</t>
    </rPh>
    <phoneticPr fontId="14"/>
  </si>
  <si>
    <t>航空機使用料金</t>
    <rPh sb="0" eb="3">
      <t>コウクウキ</t>
    </rPh>
    <rPh sb="3" eb="5">
      <t>シヨウ</t>
    </rPh>
    <rPh sb="5" eb="7">
      <t>リョウキン</t>
    </rPh>
    <phoneticPr fontId="14"/>
  </si>
  <si>
    <t>高速船使用</t>
    <rPh sb="0" eb="3">
      <t>コウソクセン</t>
    </rPh>
    <rPh sb="3" eb="5">
      <t>シヨウ</t>
    </rPh>
    <phoneticPr fontId="14"/>
  </si>
  <si>
    <t>扶養親族
移転内訳</t>
    <rPh sb="0" eb="2">
      <t>フヨウ</t>
    </rPh>
    <rPh sb="2" eb="4">
      <t>シンゾク</t>
    </rPh>
    <rPh sb="5" eb="7">
      <t>イテン</t>
    </rPh>
    <rPh sb="7" eb="9">
      <t>ウチワケ</t>
    </rPh>
    <phoneticPr fontId="14"/>
  </si>
  <si>
    <t>続柄</t>
    <rPh sb="0" eb="2">
      <t>ゾクガラ</t>
    </rPh>
    <phoneticPr fontId="14"/>
  </si>
  <si>
    <t>氏　　名</t>
    <rPh sb="0" eb="1">
      <t>シ</t>
    </rPh>
    <rPh sb="3" eb="4">
      <t>メイ</t>
    </rPh>
    <phoneticPr fontId="14"/>
  </si>
  <si>
    <t>生年月日</t>
    <rPh sb="0" eb="2">
      <t>セイネン</t>
    </rPh>
    <rPh sb="2" eb="4">
      <t>ガッピ</t>
    </rPh>
    <phoneticPr fontId="14"/>
  </si>
  <si>
    <t>扶養親族新居住地入居年月日</t>
    <rPh sb="0" eb="2">
      <t>フヨウ</t>
    </rPh>
    <rPh sb="2" eb="4">
      <t>シンゾク</t>
    </rPh>
    <rPh sb="4" eb="5">
      <t>シン</t>
    </rPh>
    <rPh sb="5" eb="8">
      <t>キョジュウチ</t>
    </rPh>
    <rPh sb="8" eb="10">
      <t>ニュウキョ</t>
    </rPh>
    <rPh sb="10" eb="13">
      <t>ネンガッピ</t>
    </rPh>
    <phoneticPr fontId="14"/>
  </si>
  <si>
    <t>備　考</t>
    <rPh sb="0" eb="1">
      <t>ソナエ</t>
    </rPh>
    <rPh sb="2" eb="3">
      <t>コウ</t>
    </rPh>
    <phoneticPr fontId="14"/>
  </si>
  <si>
    <t>「職員新在勤地到着年月日」と「職員新居住地入居年月日」が同日の場合は、着後手当は２日２夜に調整して支給する。</t>
    <rPh sb="1" eb="3">
      <t>ショクイン</t>
    </rPh>
    <rPh sb="3" eb="4">
      <t>シン</t>
    </rPh>
    <rPh sb="4" eb="7">
      <t>ザイキンチ</t>
    </rPh>
    <rPh sb="7" eb="9">
      <t>トウチャク</t>
    </rPh>
    <rPh sb="9" eb="12">
      <t>ネンガッピ</t>
    </rPh>
    <rPh sb="15" eb="17">
      <t>ショクイン</t>
    </rPh>
    <rPh sb="17" eb="18">
      <t>シン</t>
    </rPh>
    <rPh sb="18" eb="21">
      <t>キョジュウチ</t>
    </rPh>
    <rPh sb="21" eb="23">
      <t>ニュウキョ</t>
    </rPh>
    <rPh sb="23" eb="26">
      <t>ネンガッピ</t>
    </rPh>
    <rPh sb="28" eb="30">
      <t>ドウジツ</t>
    </rPh>
    <rPh sb="31" eb="33">
      <t>バアイ</t>
    </rPh>
    <rPh sb="35" eb="37">
      <t>チャクゴ</t>
    </rPh>
    <rPh sb="37" eb="39">
      <t>テアテ</t>
    </rPh>
    <rPh sb="41" eb="42">
      <t>ニチ</t>
    </rPh>
    <rPh sb="43" eb="44">
      <t>ヨル</t>
    </rPh>
    <rPh sb="45" eb="47">
      <t>チョウセイ</t>
    </rPh>
    <rPh sb="49" eb="51">
      <t>シキュウ</t>
    </rPh>
    <phoneticPr fontId="14"/>
  </si>
  <si>
    <t>「扶養親族新居住地入居年月日」は、運用指針第２５条関係（扶養親族移転料）第３項の規定により支給する場合に記入する。</t>
    <rPh sb="1" eb="3">
      <t>フヨウ</t>
    </rPh>
    <rPh sb="3" eb="5">
      <t>シンゾク</t>
    </rPh>
    <rPh sb="5" eb="6">
      <t>シン</t>
    </rPh>
    <rPh sb="6" eb="9">
      <t>キョジュウチ</t>
    </rPh>
    <rPh sb="9" eb="11">
      <t>ニュウキョ</t>
    </rPh>
    <rPh sb="11" eb="14">
      <t>ネンガッピ</t>
    </rPh>
    <rPh sb="17" eb="19">
      <t>ウンヨウ</t>
    </rPh>
    <rPh sb="19" eb="21">
      <t>シシン</t>
    </rPh>
    <rPh sb="21" eb="22">
      <t>ダイ</t>
    </rPh>
    <rPh sb="24" eb="25">
      <t>ジョウ</t>
    </rPh>
    <rPh sb="25" eb="27">
      <t>カンケイ</t>
    </rPh>
    <rPh sb="28" eb="30">
      <t>フヨウ</t>
    </rPh>
    <rPh sb="30" eb="32">
      <t>シンゾク</t>
    </rPh>
    <rPh sb="32" eb="35">
      <t>イテンリョウ</t>
    </rPh>
    <rPh sb="36" eb="37">
      <t>ダイ</t>
    </rPh>
    <rPh sb="38" eb="39">
      <t>コウ</t>
    </rPh>
    <rPh sb="40" eb="42">
      <t>キテイ</t>
    </rPh>
    <rPh sb="45" eb="47">
      <t>シキュウ</t>
    </rPh>
    <rPh sb="49" eb="51">
      <t>バアイ</t>
    </rPh>
    <rPh sb="52" eb="54">
      <t>キニュウ</t>
    </rPh>
    <phoneticPr fontId="14"/>
  </si>
  <si>
    <t>川辺地区事務職員研修会資料</t>
    <rPh sb="0" eb="2">
      <t>カワナベ</t>
    </rPh>
    <rPh sb="2" eb="4">
      <t>チク</t>
    </rPh>
    <rPh sb="4" eb="6">
      <t>ジム</t>
    </rPh>
    <rPh sb="6" eb="8">
      <t>ショクイン</t>
    </rPh>
    <rPh sb="8" eb="11">
      <t>ケンシュウカイ</t>
    </rPh>
    <rPh sb="11" eb="13">
      <t>シリョウ</t>
    </rPh>
    <phoneticPr fontId="2"/>
  </si>
  <si>
    <t>修学旅行等における以下の経費は，旅費額として計上できるか。</t>
    <rPh sb="0" eb="2">
      <t>シュウガク</t>
    </rPh>
    <rPh sb="2" eb="4">
      <t>リョコウ</t>
    </rPh>
    <rPh sb="4" eb="5">
      <t>トウ</t>
    </rPh>
    <rPh sb="9" eb="11">
      <t>イカ</t>
    </rPh>
    <rPh sb="12" eb="14">
      <t>ケイヒ</t>
    </rPh>
    <rPh sb="16" eb="18">
      <t>リョヒ</t>
    </rPh>
    <rPh sb="18" eb="19">
      <t>ガク</t>
    </rPh>
    <rPh sb="22" eb="24">
      <t>ケイジョウ</t>
    </rPh>
    <phoneticPr fontId="2"/>
  </si>
  <si>
    <t>ア</t>
    <phoneticPr fontId="2"/>
  </si>
  <si>
    <t>イ</t>
    <phoneticPr fontId="2"/>
  </si>
  <si>
    <t>ウ</t>
    <phoneticPr fontId="2"/>
  </si>
  <si>
    <t>エ</t>
    <phoneticPr fontId="2"/>
  </si>
  <si>
    <t>運転手経費，バスガイド経費，添乗員経費</t>
    <rPh sb="0" eb="3">
      <t>ウンテンシュ</t>
    </rPh>
    <rPh sb="3" eb="5">
      <t>ケイヒ</t>
    </rPh>
    <rPh sb="11" eb="13">
      <t>ケイヒ</t>
    </rPh>
    <rPh sb="14" eb="17">
      <t>テンジョウイン</t>
    </rPh>
    <rPh sb="17" eb="19">
      <t>ケイヒ</t>
    </rPh>
    <phoneticPr fontId="2"/>
  </si>
  <si>
    <t>旅行傷害保険</t>
    <rPh sb="0" eb="2">
      <t>リョコウ</t>
    </rPh>
    <rPh sb="2" eb="4">
      <t>ショウガイ</t>
    </rPh>
    <rPh sb="4" eb="6">
      <t>ホケン</t>
    </rPh>
    <phoneticPr fontId="2"/>
  </si>
  <si>
    <t>遊園地・テーマパーク入場料</t>
    <rPh sb="0" eb="3">
      <t>ユウエンチ</t>
    </rPh>
    <rPh sb="10" eb="13">
      <t>ニュウジョウリョウ</t>
    </rPh>
    <phoneticPr fontId="2"/>
  </si>
  <si>
    <t>連絡・通信費</t>
    <rPh sb="0" eb="2">
      <t>レンラク</t>
    </rPh>
    <rPh sb="3" eb="6">
      <t>ツウシンヒ</t>
    </rPh>
    <phoneticPr fontId="2"/>
  </si>
  <si>
    <t>○</t>
    <phoneticPr fontId="2"/>
  </si>
  <si>
    <t>×</t>
    <phoneticPr fontId="2"/>
  </si>
  <si>
    <t>連続日帰り出張の車賃計算は，端数を日毎に切り捨てて計算をするのか。</t>
    <rPh sb="0" eb="2">
      <t>レンゾク</t>
    </rPh>
    <rPh sb="2" eb="4">
      <t>ヒガエ</t>
    </rPh>
    <rPh sb="5" eb="7">
      <t>シュッチョウ</t>
    </rPh>
    <rPh sb="8" eb="9">
      <t>シャ</t>
    </rPh>
    <rPh sb="9" eb="10">
      <t>チン</t>
    </rPh>
    <rPh sb="10" eb="12">
      <t>ケイサン</t>
    </rPh>
    <rPh sb="14" eb="16">
      <t>ハスウ</t>
    </rPh>
    <rPh sb="17" eb="19">
      <t>ヒゴト</t>
    </rPh>
    <rPh sb="20" eb="21">
      <t>キ</t>
    </rPh>
    <rPh sb="22" eb="23">
      <t>ス</t>
    </rPh>
    <rPh sb="25" eb="27">
      <t>ケイサン</t>
    </rPh>
    <phoneticPr fontId="2"/>
  </si>
  <si>
    <t>日毎</t>
    <rPh sb="0" eb="2">
      <t>ヒゴト</t>
    </rPh>
    <phoneticPr fontId="2"/>
  </si>
  <si>
    <t>鹿児島中央・久留米間旅行で，2枚切符(鹿児島中央～福岡市内）を利用し，久留米で途中下車すると通常の料金より安くなる。鉄道賃はこの2枚切符の金額としてよいか。</t>
    <rPh sb="0" eb="3">
      <t>カゴシマ</t>
    </rPh>
    <rPh sb="3" eb="5">
      <t>チュウオウ</t>
    </rPh>
    <rPh sb="6" eb="9">
      <t>クルメ</t>
    </rPh>
    <rPh sb="9" eb="10">
      <t>アイダ</t>
    </rPh>
    <rPh sb="10" eb="12">
      <t>リョコウ</t>
    </rPh>
    <rPh sb="15" eb="16">
      <t>マイ</t>
    </rPh>
    <rPh sb="16" eb="18">
      <t>キップ</t>
    </rPh>
    <rPh sb="19" eb="22">
      <t>カゴシマ</t>
    </rPh>
    <rPh sb="22" eb="24">
      <t>チュウオウ</t>
    </rPh>
    <rPh sb="25" eb="27">
      <t>フクオカ</t>
    </rPh>
    <rPh sb="27" eb="29">
      <t>シナイ</t>
    </rPh>
    <rPh sb="31" eb="33">
      <t>リヨウ</t>
    </rPh>
    <rPh sb="35" eb="38">
      <t>クルメ</t>
    </rPh>
    <rPh sb="39" eb="41">
      <t>トチュウ</t>
    </rPh>
    <rPh sb="41" eb="43">
      <t>ゲシャ</t>
    </rPh>
    <rPh sb="46" eb="48">
      <t>ツウジョウ</t>
    </rPh>
    <rPh sb="49" eb="51">
      <t>リョウキン</t>
    </rPh>
    <rPh sb="53" eb="54">
      <t>ヤス</t>
    </rPh>
    <rPh sb="58" eb="60">
      <t>テツドウ</t>
    </rPh>
    <rPh sb="60" eb="61">
      <t>チン</t>
    </rPh>
    <rPh sb="65" eb="66">
      <t>マイ</t>
    </rPh>
    <rPh sb="66" eb="68">
      <t>キップ</t>
    </rPh>
    <rPh sb="69" eb="71">
      <t>キンガク</t>
    </rPh>
    <phoneticPr fontId="2"/>
  </si>
  <si>
    <t>当然</t>
    <rPh sb="0" eb="2">
      <t>トウゼン</t>
    </rPh>
    <phoneticPr fontId="2"/>
  </si>
  <si>
    <t>引率</t>
    <rPh sb="0" eb="2">
      <t>インソツ</t>
    </rPh>
    <phoneticPr fontId="2"/>
  </si>
  <si>
    <t>(1)</t>
    <phoneticPr fontId="2"/>
  </si>
  <si>
    <t>バス借上料の一人当たり負担額は，交通機関利用の交通費を上回った場合も，支給されるか。</t>
    <rPh sb="2" eb="4">
      <t>シャクジョウ</t>
    </rPh>
    <rPh sb="4" eb="5">
      <t>リョウ</t>
    </rPh>
    <rPh sb="6" eb="8">
      <t>ヒトリ</t>
    </rPh>
    <rPh sb="8" eb="9">
      <t>ア</t>
    </rPh>
    <rPh sb="11" eb="14">
      <t>フタンガク</t>
    </rPh>
    <rPh sb="16" eb="18">
      <t>コウツウ</t>
    </rPh>
    <rPh sb="18" eb="20">
      <t>キカン</t>
    </rPh>
    <rPh sb="20" eb="22">
      <t>リヨウ</t>
    </rPh>
    <rPh sb="23" eb="26">
      <t>コウツウヒ</t>
    </rPh>
    <rPh sb="27" eb="29">
      <t>ウワマワ</t>
    </rPh>
    <rPh sb="31" eb="33">
      <t>バアイ</t>
    </rPh>
    <rPh sb="35" eb="37">
      <t>シキュウ</t>
    </rPh>
    <phoneticPr fontId="2"/>
  </si>
  <si>
    <t>実費</t>
    <rPh sb="0" eb="2">
      <t>ジッピ</t>
    </rPh>
    <phoneticPr fontId="2"/>
  </si>
  <si>
    <t>バス借上料を引率者が負担しない場合は，交通費は支給しないか。</t>
    <rPh sb="2" eb="4">
      <t>シャクジョウ</t>
    </rPh>
    <rPh sb="4" eb="5">
      <t>リョウ</t>
    </rPh>
    <rPh sb="6" eb="9">
      <t>インソツシャ</t>
    </rPh>
    <rPh sb="10" eb="12">
      <t>フタン</t>
    </rPh>
    <rPh sb="15" eb="17">
      <t>バアイ</t>
    </rPh>
    <rPh sb="19" eb="22">
      <t>コウツウヒ</t>
    </rPh>
    <rPh sb="23" eb="25">
      <t>シキュウ</t>
    </rPh>
    <phoneticPr fontId="2"/>
  </si>
  <si>
    <t>バス借上の際，利用者一人当たりの単価で契約した場合は，その金額を車賃としてよいか。</t>
    <rPh sb="2" eb="4">
      <t>シャクジョウ</t>
    </rPh>
    <rPh sb="5" eb="6">
      <t>サイ</t>
    </rPh>
    <rPh sb="7" eb="10">
      <t>リヨウシャ</t>
    </rPh>
    <rPh sb="10" eb="12">
      <t>ヒトリ</t>
    </rPh>
    <rPh sb="12" eb="13">
      <t>ア</t>
    </rPh>
    <rPh sb="16" eb="18">
      <t>タンカ</t>
    </rPh>
    <rPh sb="19" eb="21">
      <t>ケイヤク</t>
    </rPh>
    <rPh sb="23" eb="25">
      <t>バアイ</t>
    </rPh>
    <rPh sb="29" eb="31">
      <t>キンガク</t>
    </rPh>
    <rPh sb="32" eb="33">
      <t>シャ</t>
    </rPh>
    <rPh sb="33" eb="34">
      <t>チン</t>
    </rPh>
    <phoneticPr fontId="2"/>
  </si>
  <si>
    <t>バス借上料の負担額に，引率者と児童生徒で差を設けている場合どうするか。</t>
    <rPh sb="2" eb="4">
      <t>シャクジョウ</t>
    </rPh>
    <rPh sb="4" eb="5">
      <t>リョウ</t>
    </rPh>
    <rPh sb="6" eb="9">
      <t>フタンガク</t>
    </rPh>
    <rPh sb="11" eb="14">
      <t>インソツシャ</t>
    </rPh>
    <rPh sb="15" eb="17">
      <t>ジドウ</t>
    </rPh>
    <rPh sb="17" eb="19">
      <t>セイト</t>
    </rPh>
    <rPh sb="20" eb="21">
      <t>サ</t>
    </rPh>
    <rPh sb="22" eb="23">
      <t>モウ</t>
    </rPh>
    <rPh sb="27" eb="29">
      <t>バアイ</t>
    </rPh>
    <phoneticPr fontId="2"/>
  </si>
  <si>
    <t>引率者の負担分で支払う。</t>
    <rPh sb="0" eb="3">
      <t>インソツシャ</t>
    </rPh>
    <rPh sb="4" eb="7">
      <t>フタンブン</t>
    </rPh>
    <rPh sb="8" eb="10">
      <t>シハラ</t>
    </rPh>
    <phoneticPr fontId="2"/>
  </si>
  <si>
    <t>私有車の公務使用承認</t>
    <rPh sb="0" eb="3">
      <t>シユウシャ</t>
    </rPh>
    <rPh sb="4" eb="6">
      <t>コウム</t>
    </rPh>
    <rPh sb="6" eb="8">
      <t>シヨウ</t>
    </rPh>
    <rPh sb="8" eb="10">
      <t>ショウニン</t>
    </rPh>
    <phoneticPr fontId="2"/>
  </si>
  <si>
    <t>私有車の公務使用をした場合の旅費額が，公共交通機関を利用した場合の旅費額より多い場合でも，当該旅費額を支給するか。</t>
    <rPh sb="0" eb="3">
      <t>シユウシャ</t>
    </rPh>
    <rPh sb="4" eb="6">
      <t>コウム</t>
    </rPh>
    <rPh sb="6" eb="8">
      <t>シヨウ</t>
    </rPh>
    <rPh sb="11" eb="13">
      <t>バアイ</t>
    </rPh>
    <rPh sb="14" eb="16">
      <t>リョヒ</t>
    </rPh>
    <rPh sb="16" eb="17">
      <t>ガク</t>
    </rPh>
    <rPh sb="19" eb="21">
      <t>コウキョウ</t>
    </rPh>
    <rPh sb="21" eb="23">
      <t>コウツウ</t>
    </rPh>
    <rPh sb="23" eb="25">
      <t>キカン</t>
    </rPh>
    <rPh sb="26" eb="28">
      <t>リヨウ</t>
    </rPh>
    <rPh sb="30" eb="32">
      <t>バアイ</t>
    </rPh>
    <rPh sb="33" eb="35">
      <t>リョヒ</t>
    </rPh>
    <rPh sb="35" eb="36">
      <t>ガク</t>
    </rPh>
    <rPh sb="38" eb="39">
      <t>オオ</t>
    </rPh>
    <rPh sb="40" eb="42">
      <t>バアイ</t>
    </rPh>
    <rPh sb="45" eb="47">
      <t>トウガイ</t>
    </rPh>
    <rPh sb="47" eb="49">
      <t>リョヒ</t>
    </rPh>
    <rPh sb="49" eb="50">
      <t>ガク</t>
    </rPh>
    <rPh sb="51" eb="53">
      <t>シキュウ</t>
    </rPh>
    <phoneticPr fontId="2"/>
  </si>
  <si>
    <t>比較不要</t>
    <rPh sb="0" eb="2">
      <t>ヒカク</t>
    </rPh>
    <rPh sb="2" eb="4">
      <t>フヨウ</t>
    </rPh>
    <phoneticPr fontId="2"/>
  </si>
  <si>
    <t>(2)</t>
    <phoneticPr fontId="2"/>
  </si>
  <si>
    <t>航空機利用の出張の場合，空港まで私有車承認してよいか。尚，その場合，駐車場代も支出してよいか。</t>
    <rPh sb="0" eb="3">
      <t>コウクウキ</t>
    </rPh>
    <rPh sb="3" eb="5">
      <t>リヨウ</t>
    </rPh>
    <rPh sb="6" eb="8">
      <t>シュッチョウ</t>
    </rPh>
    <rPh sb="9" eb="11">
      <t>バアイ</t>
    </rPh>
    <rPh sb="12" eb="14">
      <t>クウコウ</t>
    </rPh>
    <rPh sb="16" eb="19">
      <t>シユウシャ</t>
    </rPh>
    <rPh sb="19" eb="21">
      <t>ショウニン</t>
    </rPh>
    <rPh sb="27" eb="28">
      <t>ナオ</t>
    </rPh>
    <rPh sb="31" eb="33">
      <t>バアイ</t>
    </rPh>
    <rPh sb="34" eb="37">
      <t>チュウシャジョウ</t>
    </rPh>
    <rPh sb="37" eb="38">
      <t>ダイ</t>
    </rPh>
    <rPh sb="39" eb="41">
      <t>シシュツ</t>
    </rPh>
    <phoneticPr fontId="2"/>
  </si>
  <si>
    <t>何故リムジンを使用しないか。</t>
    <rPh sb="0" eb="2">
      <t>ナゼ</t>
    </rPh>
    <rPh sb="7" eb="9">
      <t>シヨウ</t>
    </rPh>
    <phoneticPr fontId="2"/>
  </si>
  <si>
    <t>支給可能</t>
    <rPh sb="0" eb="2">
      <t>シキュウ</t>
    </rPh>
    <rPh sb="2" eb="4">
      <t>カノウ</t>
    </rPh>
    <phoneticPr fontId="2"/>
  </si>
  <si>
    <t>駐車場代は，支給要件を満たしておけば支給可</t>
    <rPh sb="0" eb="3">
      <t>チュウシャジョウ</t>
    </rPh>
    <rPh sb="3" eb="4">
      <t>ダイ</t>
    </rPh>
    <rPh sb="6" eb="8">
      <t>シキュウ</t>
    </rPh>
    <rPh sb="8" eb="10">
      <t>ヨウケン</t>
    </rPh>
    <rPh sb="11" eb="12">
      <t>ミ</t>
    </rPh>
    <rPh sb="18" eb="20">
      <t>シキュウ</t>
    </rPh>
    <rPh sb="20" eb="21">
      <t>カ</t>
    </rPh>
    <phoneticPr fontId="2"/>
  </si>
  <si>
    <t>命令，請求等</t>
    <rPh sb="0" eb="2">
      <t>メイレイ</t>
    </rPh>
    <rPh sb="3" eb="5">
      <t>セイキュウ</t>
    </rPh>
    <rPh sb="5" eb="6">
      <t>トウ</t>
    </rPh>
    <phoneticPr fontId="2"/>
  </si>
  <si>
    <t>貸切バス代など職員の負担額を証明する領収書等は，原本でないといけないか。</t>
    <rPh sb="0" eb="2">
      <t>カシキリ</t>
    </rPh>
    <rPh sb="4" eb="5">
      <t>ダイ</t>
    </rPh>
    <rPh sb="7" eb="9">
      <t>ショクイン</t>
    </rPh>
    <rPh sb="10" eb="13">
      <t>フタンガク</t>
    </rPh>
    <rPh sb="14" eb="16">
      <t>ショウメイ</t>
    </rPh>
    <rPh sb="18" eb="21">
      <t>リョウシュウショ</t>
    </rPh>
    <rPh sb="21" eb="22">
      <t>トウ</t>
    </rPh>
    <rPh sb="24" eb="26">
      <t>ゲンポン</t>
    </rPh>
    <phoneticPr fontId="2"/>
  </si>
  <si>
    <t>ｃｏｐｙ</t>
    <phoneticPr fontId="2"/>
  </si>
  <si>
    <t>駐車場等の領収書は，機械発行や感熱紙印字のものでよいか。</t>
    <rPh sb="0" eb="3">
      <t>チュウシャジョウ</t>
    </rPh>
    <rPh sb="3" eb="4">
      <t>トウ</t>
    </rPh>
    <rPh sb="5" eb="8">
      <t>リョウシュウショ</t>
    </rPh>
    <rPh sb="10" eb="12">
      <t>キカイ</t>
    </rPh>
    <rPh sb="12" eb="14">
      <t>ハッコウ</t>
    </rPh>
    <rPh sb="15" eb="18">
      <t>カンネツシ</t>
    </rPh>
    <rPh sb="18" eb="20">
      <t>インジ</t>
    </rPh>
    <phoneticPr fontId="2"/>
  </si>
  <si>
    <t>確認できるものであれば良い。</t>
    <rPh sb="0" eb="2">
      <t>カクニン</t>
    </rPh>
    <rPh sb="11" eb="12">
      <t>ヨ</t>
    </rPh>
    <phoneticPr fontId="2"/>
  </si>
  <si>
    <t>例：テントに宿泊(キャンプ）したが，食事は自炊しなかった場合</t>
    <rPh sb="0" eb="1">
      <t>レイ</t>
    </rPh>
    <rPh sb="6" eb="8">
      <t>シュクハク</t>
    </rPh>
    <rPh sb="18" eb="20">
      <t>ショクジ</t>
    </rPh>
    <rPh sb="21" eb="23">
      <t>ジスイ</t>
    </rPh>
    <rPh sb="28" eb="30">
      <t>バアイ</t>
    </rPh>
    <phoneticPr fontId="2"/>
  </si>
  <si>
    <t>集団宿泊学習について</t>
    <rPh sb="0" eb="2">
      <t>シュウダン</t>
    </rPh>
    <rPh sb="2" eb="4">
      <t>シュクハク</t>
    </rPh>
    <rPh sb="4" eb="6">
      <t>ガクシュウ</t>
    </rPh>
    <phoneticPr fontId="2"/>
  </si>
  <si>
    <t>南薩教育小学校</t>
    <rPh sb="0" eb="2">
      <t>ナンサツ</t>
    </rPh>
    <rPh sb="2" eb="4">
      <t>キョウイク</t>
    </rPh>
    <rPh sb="4" eb="7">
      <t>ショウガッコウ</t>
    </rPh>
    <phoneticPr fontId="2"/>
  </si>
  <si>
    <t>(起点:加世田）</t>
    <rPh sb="1" eb="3">
      <t>キテン</t>
    </rPh>
    <rPh sb="4" eb="7">
      <t>カセダ</t>
    </rPh>
    <phoneticPr fontId="2"/>
  </si>
  <si>
    <t>１　期日　　平成17年6月27日～29日　　2泊3日</t>
    <rPh sb="2" eb="4">
      <t>キジツ</t>
    </rPh>
    <rPh sb="6" eb="8">
      <t>ヘイセイ</t>
    </rPh>
    <rPh sb="10" eb="11">
      <t>ネン</t>
    </rPh>
    <rPh sb="12" eb="13">
      <t>ガツ</t>
    </rPh>
    <rPh sb="15" eb="16">
      <t>ニチ</t>
    </rPh>
    <rPh sb="19" eb="20">
      <t>ニチ</t>
    </rPh>
    <rPh sb="23" eb="24">
      <t>ハク</t>
    </rPh>
    <rPh sb="25" eb="26">
      <t>ニチ</t>
    </rPh>
    <phoneticPr fontId="2"/>
  </si>
  <si>
    <t>２　場所　　鹿児島県立南薩少年自然の家</t>
    <rPh sb="2" eb="4">
      <t>バショ</t>
    </rPh>
    <rPh sb="6" eb="9">
      <t>カゴシマ</t>
    </rPh>
    <rPh sb="9" eb="11">
      <t>ケンリツ</t>
    </rPh>
    <rPh sb="11" eb="13">
      <t>ナンサツ</t>
    </rPh>
    <rPh sb="13" eb="15">
      <t>ショウネン</t>
    </rPh>
    <rPh sb="15" eb="17">
      <t>シゼン</t>
    </rPh>
    <rPh sb="18" eb="19">
      <t>イエ</t>
    </rPh>
    <phoneticPr fontId="2"/>
  </si>
  <si>
    <t>３　日程</t>
    <rPh sb="2" eb="4">
      <t>ニッテイ</t>
    </rPh>
    <phoneticPr fontId="2"/>
  </si>
  <si>
    <t>６／２７</t>
    <phoneticPr fontId="2"/>
  </si>
  <si>
    <t>６／２８</t>
    <phoneticPr fontId="2"/>
  </si>
  <si>
    <t>６／２９</t>
    <phoneticPr fontId="2"/>
  </si>
  <si>
    <r>
      <t>朝食(</t>
    </r>
    <r>
      <rPr>
        <sz val="10"/>
        <color rgb="FFFF0000"/>
        <rFont val="ＭＳ 明朝"/>
        <family val="1"/>
        <charset val="128"/>
      </rPr>
      <t>食堂</t>
    </r>
    <r>
      <rPr>
        <sz val="10"/>
        <color theme="1"/>
        <rFont val="ＭＳ 明朝"/>
        <family val="2"/>
        <charset val="128"/>
      </rPr>
      <t>)→活動→昼食→活動→夕食(</t>
    </r>
    <r>
      <rPr>
        <sz val="10"/>
        <color rgb="FFFF0000"/>
        <rFont val="ＭＳ 明朝"/>
        <family val="1"/>
        <charset val="128"/>
      </rPr>
      <t>食堂</t>
    </r>
    <r>
      <rPr>
        <sz val="10"/>
        <color theme="1"/>
        <rFont val="ＭＳ 明朝"/>
        <family val="2"/>
        <charset val="128"/>
      </rPr>
      <t>)→夕べのつどい→就寝</t>
    </r>
    <rPh sb="0" eb="2">
      <t>チョウショク</t>
    </rPh>
    <rPh sb="3" eb="5">
      <t>ショクドウ</t>
    </rPh>
    <rPh sb="7" eb="9">
      <t>カツドウ</t>
    </rPh>
    <rPh sb="10" eb="12">
      <t>チュウショク</t>
    </rPh>
    <rPh sb="13" eb="15">
      <t>カツドウ</t>
    </rPh>
    <rPh sb="16" eb="18">
      <t>ユウショク</t>
    </rPh>
    <rPh sb="19" eb="21">
      <t>ショクドウ</t>
    </rPh>
    <rPh sb="23" eb="24">
      <t>ユウ</t>
    </rPh>
    <rPh sb="30" eb="32">
      <t>シュウシン</t>
    </rPh>
    <phoneticPr fontId="2"/>
  </si>
  <si>
    <r>
      <t>朝食(</t>
    </r>
    <r>
      <rPr>
        <sz val="10"/>
        <color rgb="FFFF0000"/>
        <rFont val="ＭＳ 明朝"/>
        <family val="1"/>
        <charset val="128"/>
      </rPr>
      <t>食堂</t>
    </r>
    <r>
      <rPr>
        <sz val="10"/>
        <color theme="1"/>
        <rFont val="ＭＳ 明朝"/>
        <family val="2"/>
        <charset val="128"/>
      </rPr>
      <t>)→活動→昼食→自然の家発→学校着</t>
    </r>
    <rPh sb="0" eb="2">
      <t>チョウショク</t>
    </rPh>
    <rPh sb="3" eb="5">
      <t>ショクドウ</t>
    </rPh>
    <rPh sb="7" eb="9">
      <t>カツドウ</t>
    </rPh>
    <rPh sb="10" eb="12">
      <t>チュウショク</t>
    </rPh>
    <rPh sb="13" eb="15">
      <t>シゼン</t>
    </rPh>
    <rPh sb="16" eb="17">
      <t>イエ</t>
    </rPh>
    <rPh sb="17" eb="18">
      <t>ハツ</t>
    </rPh>
    <rPh sb="19" eb="21">
      <t>ガッコウ</t>
    </rPh>
    <rPh sb="21" eb="22">
      <t>チャク</t>
    </rPh>
    <phoneticPr fontId="2"/>
  </si>
  <si>
    <r>
      <t>学校発→入所式→昼食→</t>
    </r>
    <r>
      <rPr>
        <sz val="10"/>
        <color rgb="FFFF0000"/>
        <rFont val="ＭＳ 明朝"/>
        <family val="1"/>
        <charset val="128"/>
      </rPr>
      <t>キャンプ</t>
    </r>
    <r>
      <rPr>
        <sz val="10"/>
        <color theme="1"/>
        <rFont val="ＭＳ 明朝"/>
        <family val="2"/>
        <charset val="128"/>
      </rPr>
      <t>準備→夕食(</t>
    </r>
    <r>
      <rPr>
        <sz val="10"/>
        <color rgb="FFFF0000"/>
        <rFont val="ＭＳ 明朝"/>
        <family val="1"/>
        <charset val="128"/>
      </rPr>
      <t>食堂</t>
    </r>
    <r>
      <rPr>
        <sz val="10"/>
        <color theme="1"/>
        <rFont val="ＭＳ 明朝"/>
        <family val="2"/>
        <charset val="128"/>
      </rPr>
      <t>）→キャンプファイヤー→就寝</t>
    </r>
    <rPh sb="0" eb="2">
      <t>ガッコウ</t>
    </rPh>
    <rPh sb="2" eb="3">
      <t>ハツ</t>
    </rPh>
    <rPh sb="4" eb="6">
      <t>ニュウショ</t>
    </rPh>
    <rPh sb="6" eb="7">
      <t>シキ</t>
    </rPh>
    <rPh sb="8" eb="10">
      <t>チュウショク</t>
    </rPh>
    <rPh sb="15" eb="17">
      <t>ジュンビ</t>
    </rPh>
    <rPh sb="18" eb="20">
      <t>ユウショク</t>
    </rPh>
    <rPh sb="21" eb="23">
      <t>ショクドウ</t>
    </rPh>
    <rPh sb="35" eb="37">
      <t>シュウシン</t>
    </rPh>
    <phoneticPr fontId="2"/>
  </si>
  <si>
    <t>経費</t>
    <rPh sb="0" eb="2">
      <t>ケイヒ</t>
    </rPh>
    <phoneticPr fontId="2"/>
  </si>
  <si>
    <t>シーツ・枕カバークリーニング代</t>
    <rPh sb="4" eb="5">
      <t>マクラ</t>
    </rPh>
    <rPh sb="14" eb="15">
      <t>ダイ</t>
    </rPh>
    <phoneticPr fontId="2"/>
  </si>
  <si>
    <t>食事代</t>
    <rPh sb="0" eb="3">
      <t>ショクジダイ</t>
    </rPh>
    <phoneticPr fontId="2"/>
  </si>
  <si>
    <t>朝食2食</t>
    <rPh sb="0" eb="2">
      <t>チョウショク</t>
    </rPh>
    <rPh sb="3" eb="4">
      <t>ショク</t>
    </rPh>
    <phoneticPr fontId="2"/>
  </si>
  <si>
    <t>昼食2食</t>
    <rPh sb="0" eb="2">
      <t>チュウショク</t>
    </rPh>
    <rPh sb="3" eb="4">
      <t>ショク</t>
    </rPh>
    <phoneticPr fontId="2"/>
  </si>
  <si>
    <t>夕食2食</t>
    <rPh sb="0" eb="2">
      <t>ユウショク</t>
    </rPh>
    <rPh sb="3" eb="4">
      <t>ショク</t>
    </rPh>
    <phoneticPr fontId="2"/>
  </si>
  <si>
    <t>合計</t>
    <rPh sb="0" eb="2">
      <t>ゴウケイ</t>
    </rPh>
    <phoneticPr fontId="2"/>
  </si>
  <si>
    <t>経費(1人当たり）</t>
    <rPh sb="0" eb="2">
      <t>ケイヒ</t>
    </rPh>
    <rPh sb="4" eb="5">
      <t>ヒト</t>
    </rPh>
    <rPh sb="5" eb="6">
      <t>ア</t>
    </rPh>
    <phoneticPr fontId="2"/>
  </si>
  <si>
    <t>適　　用</t>
    <rPh sb="0" eb="1">
      <t>テキ</t>
    </rPh>
    <rPh sb="3" eb="4">
      <t>ヨウ</t>
    </rPh>
    <phoneticPr fontId="2"/>
  </si>
  <si>
    <t>経費ｏｋ</t>
    <rPh sb="0" eb="2">
      <t>ケイヒ</t>
    </rPh>
    <phoneticPr fontId="2"/>
  </si>
  <si>
    <t>支払われない</t>
    <rPh sb="0" eb="2">
      <t>シハラ</t>
    </rPh>
    <phoneticPr fontId="2"/>
  </si>
  <si>
    <t>２９６５－１０２０＝１９４５円</t>
    <rPh sb="14" eb="15">
      <t>エン</t>
    </rPh>
    <phoneticPr fontId="2"/>
  </si>
  <si>
    <t>(昼食代）</t>
    <rPh sb="1" eb="4">
      <t>チュウショクダイ</t>
    </rPh>
    <phoneticPr fontId="2"/>
  </si>
  <si>
    <t>例：1泊目はキャンプ，2泊目は研修施設に宿泊した場合</t>
    <rPh sb="0" eb="1">
      <t>レイ</t>
    </rPh>
    <rPh sb="3" eb="5">
      <t>パクメ</t>
    </rPh>
    <rPh sb="12" eb="14">
      <t>ハクメ</t>
    </rPh>
    <rPh sb="15" eb="17">
      <t>ケンシュウ</t>
    </rPh>
    <rPh sb="17" eb="19">
      <t>シセツ</t>
    </rPh>
    <rPh sb="20" eb="22">
      <t>シュクハク</t>
    </rPh>
    <rPh sb="24" eb="26">
      <t>バアイ</t>
    </rPh>
    <phoneticPr fontId="2"/>
  </si>
  <si>
    <r>
      <t>学校発→入所式→昼食→</t>
    </r>
    <r>
      <rPr>
        <sz val="10"/>
        <color rgb="FFFF0000"/>
        <rFont val="ＭＳ 明朝"/>
        <family val="1"/>
        <charset val="128"/>
      </rPr>
      <t>キャンプ</t>
    </r>
    <r>
      <rPr>
        <sz val="10"/>
        <color theme="1"/>
        <rFont val="ＭＳ 明朝"/>
        <family val="2"/>
        <charset val="128"/>
      </rPr>
      <t>準備→炊飯活動→夕食</t>
    </r>
    <r>
      <rPr>
        <sz val="10"/>
        <color theme="1"/>
        <rFont val="ＭＳ 明朝"/>
        <family val="2"/>
        <charset val="128"/>
      </rPr>
      <t>→キャンプファイヤー→就寝</t>
    </r>
    <rPh sb="0" eb="2">
      <t>ガッコウ</t>
    </rPh>
    <rPh sb="2" eb="3">
      <t>ハツ</t>
    </rPh>
    <rPh sb="4" eb="6">
      <t>ニュウショ</t>
    </rPh>
    <rPh sb="6" eb="7">
      <t>シキ</t>
    </rPh>
    <rPh sb="8" eb="10">
      <t>チュウショク</t>
    </rPh>
    <rPh sb="15" eb="17">
      <t>ジュンビ</t>
    </rPh>
    <rPh sb="18" eb="20">
      <t>スイハン</t>
    </rPh>
    <rPh sb="20" eb="22">
      <t>カツドウ</t>
    </rPh>
    <rPh sb="23" eb="25">
      <t>ユウショク</t>
    </rPh>
    <rPh sb="36" eb="38">
      <t>シュウシン</t>
    </rPh>
    <phoneticPr fontId="2"/>
  </si>
  <si>
    <r>
      <t>朝食(炊飯活動)→テント撤収→昼食→活動→夕食(</t>
    </r>
    <r>
      <rPr>
        <sz val="10"/>
        <color rgb="FFFF0000"/>
        <rFont val="ＭＳ 明朝"/>
        <family val="1"/>
        <charset val="128"/>
      </rPr>
      <t>食堂</t>
    </r>
    <r>
      <rPr>
        <sz val="10"/>
        <color theme="1"/>
        <rFont val="ＭＳ 明朝"/>
        <family val="2"/>
        <charset val="128"/>
      </rPr>
      <t>)→夕べのつどい→就寝</t>
    </r>
    <rPh sb="0" eb="2">
      <t>チョウショク</t>
    </rPh>
    <rPh sb="3" eb="5">
      <t>スイハン</t>
    </rPh>
    <rPh sb="5" eb="7">
      <t>カツドウ</t>
    </rPh>
    <rPh sb="12" eb="14">
      <t>テッシュウ</t>
    </rPh>
    <rPh sb="15" eb="17">
      <t>チュウショク</t>
    </rPh>
    <rPh sb="18" eb="20">
      <t>カツドウ</t>
    </rPh>
    <rPh sb="21" eb="23">
      <t>ユウショク</t>
    </rPh>
    <rPh sb="24" eb="26">
      <t>ショクドウ</t>
    </rPh>
    <rPh sb="28" eb="29">
      <t>ユウ</t>
    </rPh>
    <rPh sb="35" eb="37">
      <t>シュウシン</t>
    </rPh>
    <phoneticPr fontId="2"/>
  </si>
  <si>
    <t>２０２５－１０２０＝１００５</t>
    <phoneticPr fontId="2"/>
  </si>
  <si>
    <t>朝食１食</t>
    <rPh sb="0" eb="2">
      <t>チョウショク</t>
    </rPh>
    <rPh sb="3" eb="4">
      <t>ショク</t>
    </rPh>
    <phoneticPr fontId="2"/>
  </si>
  <si>
    <t>昼食２食</t>
    <rPh sb="0" eb="2">
      <t>チュウショク</t>
    </rPh>
    <rPh sb="3" eb="4">
      <t>ショク</t>
    </rPh>
    <phoneticPr fontId="2"/>
  </si>
  <si>
    <t>夕食１食</t>
    <rPh sb="0" eb="2">
      <t>ユウショク</t>
    </rPh>
    <rPh sb="3" eb="4">
      <t>ショク</t>
    </rPh>
    <phoneticPr fontId="2"/>
  </si>
  <si>
    <t>宿泊料</t>
    <rPh sb="0" eb="3">
      <t>シュクハクリョウ</t>
    </rPh>
    <phoneticPr fontId="2"/>
  </si>
  <si>
    <t>加世田</t>
    <rPh sb="0" eb="3">
      <t>カセダ</t>
    </rPh>
    <phoneticPr fontId="2"/>
  </si>
  <si>
    <t>公用車使用</t>
    <rPh sb="0" eb="3">
      <t>コウヨウシャ</t>
    </rPh>
    <rPh sb="3" eb="5">
      <t>シヨウ</t>
    </rPh>
    <phoneticPr fontId="2"/>
  </si>
  <si>
    <t>↓</t>
    <phoneticPr fontId="2"/>
  </si>
  <si>
    <t>※1日目昼食は手弁当</t>
    <rPh sb="2" eb="4">
      <t>ニチメ</t>
    </rPh>
    <rPh sb="4" eb="6">
      <t>チュウショク</t>
    </rPh>
    <rPh sb="7" eb="10">
      <t>テベントウ</t>
    </rPh>
    <phoneticPr fontId="2"/>
  </si>
  <si>
    <t>南薩教育中学校</t>
    <rPh sb="0" eb="2">
      <t>ナンサツ</t>
    </rPh>
    <rPh sb="2" eb="4">
      <t>キョウイク</t>
    </rPh>
    <rPh sb="4" eb="7">
      <t>チュウガッコウ</t>
    </rPh>
    <phoneticPr fontId="2"/>
  </si>
  <si>
    <t>↓</t>
    <phoneticPr fontId="2"/>
  </si>
  <si>
    <t>※</t>
    <phoneticPr fontId="2"/>
  </si>
  <si>
    <t>保護者各位</t>
    <rPh sb="0" eb="3">
      <t>ホゴシャ</t>
    </rPh>
    <rPh sb="3" eb="5">
      <t>カクイ</t>
    </rPh>
    <phoneticPr fontId="2"/>
  </si>
  <si>
    <t>貸切バス代に含むもの</t>
    <rPh sb="0" eb="2">
      <t>カシキリ</t>
    </rPh>
    <rPh sb="4" eb="5">
      <t>ダイ</t>
    </rPh>
    <rPh sb="6" eb="7">
      <t>フク</t>
    </rPh>
    <phoneticPr fontId="2"/>
  </si>
  <si>
    <t>駐車料金，高速道路，添乗員経費，宿泊料等</t>
    <rPh sb="0" eb="2">
      <t>チュウシャ</t>
    </rPh>
    <rPh sb="2" eb="4">
      <t>リョウキン</t>
    </rPh>
    <rPh sb="5" eb="7">
      <t>コウソク</t>
    </rPh>
    <rPh sb="7" eb="9">
      <t>ドウロ</t>
    </rPh>
    <rPh sb="10" eb="13">
      <t>テンジョウイン</t>
    </rPh>
    <rPh sb="13" eb="15">
      <t>ケイヒ</t>
    </rPh>
    <rPh sb="16" eb="19">
      <t>シュクハクリョウ</t>
    </rPh>
    <rPh sb="19" eb="20">
      <t>トウ</t>
    </rPh>
    <phoneticPr fontId="2"/>
  </si>
  <si>
    <t>　</t>
    <phoneticPr fontId="2"/>
  </si>
  <si>
    <t>←赴任旅行命令を発する日(着任日）</t>
    <rPh sb="1" eb="3">
      <t>フニン</t>
    </rPh>
    <rPh sb="3" eb="5">
      <t>リョコウ</t>
    </rPh>
    <rPh sb="5" eb="7">
      <t>メイレイ</t>
    </rPh>
    <rPh sb="8" eb="9">
      <t>ハッ</t>
    </rPh>
    <rPh sb="11" eb="12">
      <t>ニチ</t>
    </rPh>
    <rPh sb="13" eb="15">
      <t>チャクニン</t>
    </rPh>
    <rPh sb="15" eb="16">
      <t>ビ</t>
    </rPh>
    <phoneticPr fontId="2"/>
  </si>
  <si>
    <t>赴任旅費早見表</t>
    <rPh sb="0" eb="2">
      <t>フニン</t>
    </rPh>
    <rPh sb="2" eb="4">
      <t>リョヒ</t>
    </rPh>
    <rPh sb="4" eb="7">
      <t>ハヤミヒョウ</t>
    </rPh>
    <phoneticPr fontId="2"/>
  </si>
  <si>
    <t>県内旅行</t>
    <rPh sb="0" eb="2">
      <t>ケンナイ</t>
    </rPh>
    <rPh sb="2" eb="4">
      <t>リョコウ</t>
    </rPh>
    <phoneticPr fontId="2"/>
  </si>
  <si>
    <t>県外旅行</t>
    <rPh sb="0" eb="2">
      <t>ケンガイ</t>
    </rPh>
    <rPh sb="2" eb="4">
      <t>リョコウ</t>
    </rPh>
    <phoneticPr fontId="2"/>
  </si>
  <si>
    <t>車賃</t>
    <rPh sb="0" eb="1">
      <t>シャ</t>
    </rPh>
    <rPh sb="1" eb="2">
      <t>チン</t>
    </rPh>
    <phoneticPr fontId="2"/>
  </si>
  <si>
    <t>旅行諸雑費</t>
    <rPh sb="0" eb="2">
      <t>リョコウ</t>
    </rPh>
    <rPh sb="2" eb="5">
      <t>ショザッピ</t>
    </rPh>
    <phoneticPr fontId="2"/>
  </si>
  <si>
    <t>宿泊料</t>
    <rPh sb="0" eb="3">
      <t>シュクハクリョウ</t>
    </rPh>
    <phoneticPr fontId="2"/>
  </si>
  <si>
    <t>乙</t>
    <rPh sb="0" eb="1">
      <t>オツ</t>
    </rPh>
    <phoneticPr fontId="2"/>
  </si>
  <si>
    <t>甲</t>
    <rPh sb="0" eb="1">
      <t>キノエ</t>
    </rPh>
    <phoneticPr fontId="2"/>
  </si>
  <si>
    <t>食卓料</t>
    <rPh sb="0" eb="2">
      <t>ショクタク</t>
    </rPh>
    <rPh sb="2" eb="3">
      <t>リョウ</t>
    </rPh>
    <phoneticPr fontId="2"/>
  </si>
  <si>
    <t>区分</t>
    <rPh sb="0" eb="2">
      <t>クブン</t>
    </rPh>
    <phoneticPr fontId="2"/>
  </si>
  <si>
    <t>1日</t>
    <rPh sb="1" eb="2">
      <t>ニチ</t>
    </rPh>
    <phoneticPr fontId="2"/>
  </si>
  <si>
    <t>2夜</t>
    <rPh sb="1" eb="2">
      <t>ヤ</t>
    </rPh>
    <phoneticPr fontId="2"/>
  </si>
  <si>
    <t>4日</t>
    <rPh sb="1" eb="2">
      <t>ニチ</t>
    </rPh>
    <phoneticPr fontId="2"/>
  </si>
  <si>
    <t>4夜</t>
    <rPh sb="1" eb="2">
      <t>ヤ</t>
    </rPh>
    <phoneticPr fontId="2"/>
  </si>
  <si>
    <t>5日</t>
    <rPh sb="1" eb="2">
      <t>ニチ</t>
    </rPh>
    <phoneticPr fontId="2"/>
  </si>
  <si>
    <t>5夜</t>
    <rPh sb="1" eb="2">
      <t>ヤ</t>
    </rPh>
    <phoneticPr fontId="2"/>
  </si>
  <si>
    <t>2日</t>
    <rPh sb="1" eb="2">
      <t>ニチ</t>
    </rPh>
    <phoneticPr fontId="2"/>
  </si>
  <si>
    <t>3日</t>
    <rPh sb="1" eb="2">
      <t>ニチ</t>
    </rPh>
    <phoneticPr fontId="2"/>
  </si>
  <si>
    <t>-</t>
    <phoneticPr fontId="2"/>
  </si>
  <si>
    <t>着後手当</t>
    <rPh sb="0" eb="2">
      <t>チャクゴ</t>
    </rPh>
    <rPh sb="2" eb="4">
      <t>テアテ</t>
    </rPh>
    <phoneticPr fontId="2"/>
  </si>
  <si>
    <t>計</t>
    <rPh sb="0" eb="1">
      <t>ケイ</t>
    </rPh>
    <phoneticPr fontId="2"/>
  </si>
  <si>
    <t>扶養親族移転料</t>
    <rPh sb="0" eb="2">
      <t>フヨウ</t>
    </rPh>
    <rPh sb="2" eb="4">
      <t>シンゾク</t>
    </rPh>
    <rPh sb="4" eb="7">
      <t>イテンリョウ</t>
    </rPh>
    <phoneticPr fontId="2"/>
  </si>
  <si>
    <t>12歳以上</t>
    <rPh sb="2" eb="3">
      <t>サイ</t>
    </rPh>
    <rPh sb="3" eb="5">
      <t>イジョウ</t>
    </rPh>
    <phoneticPr fontId="2"/>
  </si>
  <si>
    <t>12歳～6歳</t>
    <rPh sb="2" eb="3">
      <t>サイ</t>
    </rPh>
    <rPh sb="5" eb="6">
      <t>サイ</t>
    </rPh>
    <phoneticPr fontId="2"/>
  </si>
  <si>
    <t>6歳未満</t>
    <rPh sb="1" eb="2">
      <t>サイ</t>
    </rPh>
    <rPh sb="2" eb="4">
      <t>ミマン</t>
    </rPh>
    <phoneticPr fontId="2"/>
  </si>
  <si>
    <t>+鉄船車/2</t>
    <phoneticPr fontId="2"/>
  </si>
  <si>
    <t>+鉄船車</t>
    <phoneticPr fontId="2"/>
  </si>
  <si>
    <t>　扶養親族移転料については，6歳未満を3人以上随伴するときは，鉄道賃・船賃は2人を超える者ごとにつき職員相当額の１／２を加算する。</t>
    <rPh sb="1" eb="3">
      <t>フヨウ</t>
    </rPh>
    <rPh sb="3" eb="5">
      <t>シンゾク</t>
    </rPh>
    <rPh sb="5" eb="8">
      <t>イテンリョウ</t>
    </rPh>
    <rPh sb="15" eb="16">
      <t>サイ</t>
    </rPh>
    <rPh sb="16" eb="18">
      <t>ミマン</t>
    </rPh>
    <rPh sb="20" eb="23">
      <t>ニンイジョウ</t>
    </rPh>
    <rPh sb="23" eb="25">
      <t>ズイハン</t>
    </rPh>
    <rPh sb="31" eb="33">
      <t>テツドウ</t>
    </rPh>
    <rPh sb="33" eb="34">
      <t>チン</t>
    </rPh>
    <rPh sb="35" eb="37">
      <t>フナチン</t>
    </rPh>
    <rPh sb="39" eb="40">
      <t>ニン</t>
    </rPh>
    <rPh sb="41" eb="42">
      <t>コ</t>
    </rPh>
    <rPh sb="44" eb="45">
      <t>モノ</t>
    </rPh>
    <rPh sb="50" eb="52">
      <t>ショクイン</t>
    </rPh>
    <rPh sb="52" eb="55">
      <t>ソウトウガク</t>
    </rPh>
    <rPh sb="60" eb="62">
      <t>カサン</t>
    </rPh>
    <phoneticPr fontId="2"/>
  </si>
  <si>
    <t>　職員が赴任を命じられた日において胎児であった子を出生後移転する場合には，その子を赴任を命じられた日における扶養親族とみなして，移転料を支給することが出来る。</t>
    <rPh sb="1" eb="3">
      <t>ショクイン</t>
    </rPh>
    <rPh sb="4" eb="6">
      <t>フニン</t>
    </rPh>
    <rPh sb="7" eb="8">
      <t>メイ</t>
    </rPh>
    <rPh sb="12" eb="13">
      <t>ニチ</t>
    </rPh>
    <rPh sb="17" eb="19">
      <t>タイジ</t>
    </rPh>
    <rPh sb="23" eb="24">
      <t>コ</t>
    </rPh>
    <rPh sb="25" eb="28">
      <t>シュッセイゴ</t>
    </rPh>
    <rPh sb="28" eb="30">
      <t>イテン</t>
    </rPh>
    <rPh sb="32" eb="34">
      <t>バアイ</t>
    </rPh>
    <rPh sb="39" eb="40">
      <t>コ</t>
    </rPh>
    <rPh sb="41" eb="43">
      <t>フニン</t>
    </rPh>
    <rPh sb="44" eb="45">
      <t>メイ</t>
    </rPh>
    <rPh sb="49" eb="50">
      <t>ニチ</t>
    </rPh>
    <rPh sb="54" eb="56">
      <t>フヨウ</t>
    </rPh>
    <rPh sb="56" eb="58">
      <t>シンゾク</t>
    </rPh>
    <rPh sb="64" eb="67">
      <t>イテンリョウ</t>
    </rPh>
    <rPh sb="68" eb="70">
      <t>シキュウ</t>
    </rPh>
    <rPh sb="75" eb="77">
      <t>デキ</t>
    </rPh>
    <phoneticPr fontId="2"/>
  </si>
  <si>
    <t>　前号の場合，旅費担当事務職員は旅費請求書兼総括表(別記第3号様式又はこれに準ずるもの）に請求印を押印して教育事務所長等に提出するものする。</t>
    <rPh sb="1" eb="3">
      <t>ゼンゴウ</t>
    </rPh>
    <rPh sb="4" eb="6">
      <t>バアイ</t>
    </rPh>
    <rPh sb="7" eb="9">
      <t>リョヒ</t>
    </rPh>
    <rPh sb="9" eb="11">
      <t>タントウ</t>
    </rPh>
    <rPh sb="11" eb="13">
      <t>ジム</t>
    </rPh>
    <rPh sb="13" eb="15">
      <t>ショクイン</t>
    </rPh>
    <rPh sb="16" eb="18">
      <t>リョヒ</t>
    </rPh>
    <rPh sb="18" eb="21">
      <t>セイキュウショ</t>
    </rPh>
    <rPh sb="21" eb="22">
      <t>ケン</t>
    </rPh>
    <rPh sb="22" eb="24">
      <t>ソウカツ</t>
    </rPh>
    <rPh sb="24" eb="25">
      <t>ヒョウ</t>
    </rPh>
    <rPh sb="26" eb="28">
      <t>ベッキ</t>
    </rPh>
    <rPh sb="28" eb="29">
      <t>ダイ</t>
    </rPh>
    <rPh sb="30" eb="31">
      <t>ゴウ</t>
    </rPh>
    <rPh sb="31" eb="33">
      <t>ヨウシキ</t>
    </rPh>
    <rPh sb="33" eb="34">
      <t>マタ</t>
    </rPh>
    <rPh sb="38" eb="39">
      <t>ジュン</t>
    </rPh>
    <rPh sb="45" eb="47">
      <t>セイキュウ</t>
    </rPh>
    <rPh sb="47" eb="48">
      <t>イン</t>
    </rPh>
    <rPh sb="49" eb="51">
      <t>オウイン</t>
    </rPh>
    <rPh sb="53" eb="55">
      <t>キョウイク</t>
    </rPh>
    <rPh sb="55" eb="57">
      <t>ジム</t>
    </rPh>
    <rPh sb="57" eb="59">
      <t>ショチョウ</t>
    </rPh>
    <rPh sb="59" eb="60">
      <t>トウ</t>
    </rPh>
    <rPh sb="61" eb="63">
      <t>テイシュツ</t>
    </rPh>
    <phoneticPr fontId="2"/>
  </si>
  <si>
    <r>
      <t>　出張先において職員の</t>
    </r>
    <r>
      <rPr>
        <sz val="10"/>
        <color rgb="FFFF0000"/>
        <rFont val="ＭＳ 明朝"/>
        <family val="1"/>
        <charset val="128"/>
      </rPr>
      <t>所有する住宅</t>
    </r>
    <r>
      <rPr>
        <sz val="10"/>
        <color theme="1"/>
        <rFont val="ＭＳ 明朝"/>
        <family val="2"/>
        <charset val="128"/>
      </rPr>
      <t>等へ宿泊し，宿泊料金を要しない場合の宿泊料の減額調整</t>
    </r>
    <rPh sb="1" eb="4">
      <t>シュッチョウサキ</t>
    </rPh>
    <rPh sb="8" eb="10">
      <t>ショクイン</t>
    </rPh>
    <rPh sb="11" eb="13">
      <t>ショユウ</t>
    </rPh>
    <rPh sb="15" eb="18">
      <t>ジュウタクトウ</t>
    </rPh>
    <rPh sb="19" eb="21">
      <t>シュクハク</t>
    </rPh>
    <rPh sb="23" eb="25">
      <t>シュクハク</t>
    </rPh>
    <rPh sb="25" eb="27">
      <t>リョウキン</t>
    </rPh>
    <rPh sb="28" eb="29">
      <t>ヨウ</t>
    </rPh>
    <rPh sb="32" eb="34">
      <t>バアイ</t>
    </rPh>
    <rPh sb="35" eb="38">
      <t>シュクハクリョウ</t>
    </rPh>
    <rPh sb="39" eb="41">
      <t>ゲンガク</t>
    </rPh>
    <rPh sb="41" eb="43">
      <t>チョウセイ</t>
    </rPh>
    <phoneticPr fontId="2"/>
  </si>
  <si>
    <r>
      <t>　公務使用承認を受けた私有車に</t>
    </r>
    <r>
      <rPr>
        <sz val="10"/>
        <color rgb="FFFF0000"/>
        <rFont val="ＭＳ 明朝"/>
        <family val="1"/>
        <charset val="128"/>
      </rPr>
      <t>同乗</t>
    </r>
    <r>
      <rPr>
        <sz val="10"/>
        <color theme="1"/>
        <rFont val="ＭＳ 明朝"/>
        <family val="2"/>
        <charset val="128"/>
      </rPr>
      <t>する職員に係る交通費の減額調整</t>
    </r>
    <rPh sb="1" eb="3">
      <t>コウム</t>
    </rPh>
    <rPh sb="3" eb="5">
      <t>シヨウ</t>
    </rPh>
    <rPh sb="5" eb="7">
      <t>ショウニン</t>
    </rPh>
    <rPh sb="8" eb="9">
      <t>ウ</t>
    </rPh>
    <rPh sb="11" eb="14">
      <t>シユウシャ</t>
    </rPh>
    <rPh sb="15" eb="17">
      <t>ドウジョウ</t>
    </rPh>
    <rPh sb="19" eb="21">
      <t>ショクイン</t>
    </rPh>
    <rPh sb="22" eb="23">
      <t>カカ</t>
    </rPh>
    <rPh sb="24" eb="27">
      <t>コウツウヒ</t>
    </rPh>
    <rPh sb="28" eb="30">
      <t>ゲンガク</t>
    </rPh>
    <rPh sb="30" eb="32">
      <t>チョウセイ</t>
    </rPh>
    <phoneticPr fontId="2"/>
  </si>
  <si>
    <t>年　　月　　日</t>
    <rPh sb="0" eb="1">
      <t>トシ</t>
    </rPh>
    <rPh sb="3" eb="4">
      <t>ツキ</t>
    </rPh>
    <rPh sb="6" eb="7">
      <t>ヒ</t>
    </rPh>
    <phoneticPr fontId="2"/>
  </si>
  <si>
    <t>年　月　日</t>
    <rPh sb="0" eb="1">
      <t>トシ</t>
    </rPh>
    <rPh sb="2" eb="3">
      <t>ツキ</t>
    </rPh>
    <rPh sb="4" eb="5">
      <t>ヒ</t>
    </rPh>
    <phoneticPr fontId="2"/>
  </si>
  <si>
    <t>　この附属票は通勤赴任以外の赴任旅行の場合に作成する。</t>
    <rPh sb="3" eb="6">
      <t>フゾクヒョウ</t>
    </rPh>
    <rPh sb="7" eb="9">
      <t>ツウキン</t>
    </rPh>
    <rPh sb="9" eb="11">
      <t>フニン</t>
    </rPh>
    <rPh sb="11" eb="13">
      <t>イガイ</t>
    </rPh>
    <rPh sb="14" eb="16">
      <t>フニン</t>
    </rPh>
    <rPh sb="16" eb="18">
      <t>リョコウ</t>
    </rPh>
    <rPh sb="19" eb="21">
      <t>バアイ</t>
    </rPh>
    <rPh sb="22" eb="24">
      <t>サクセイ</t>
    </rPh>
    <phoneticPr fontId="14"/>
  </si>
  <si>
    <r>
      <t>　職員の所有する住宅又は配偶者等親族の居住する住宅等（以下「職員の</t>
    </r>
    <r>
      <rPr>
        <sz val="10"/>
        <color rgb="FFFF0000"/>
        <rFont val="ＭＳ 明朝"/>
        <family val="1"/>
        <charset val="128"/>
      </rPr>
      <t>所有する住宅</t>
    </r>
    <r>
      <rPr>
        <sz val="10"/>
        <color theme="1"/>
        <rFont val="ＭＳ 明朝"/>
        <family val="2"/>
        <charset val="128"/>
      </rPr>
      <t>等」という。）に宿泊し，宿泊料金を要しない旨職員から申し出のある場合，その所在地により宿泊料の調整の方法は次のようになります。</t>
    </r>
    <rPh sb="1" eb="3">
      <t>ショクイン</t>
    </rPh>
    <rPh sb="4" eb="6">
      <t>ショユウ</t>
    </rPh>
    <rPh sb="8" eb="10">
      <t>ジュウタク</t>
    </rPh>
    <rPh sb="10" eb="11">
      <t>マタ</t>
    </rPh>
    <rPh sb="12" eb="15">
      <t>ハイグウシャ</t>
    </rPh>
    <rPh sb="15" eb="16">
      <t>トウ</t>
    </rPh>
    <rPh sb="16" eb="18">
      <t>シンゾク</t>
    </rPh>
    <rPh sb="19" eb="21">
      <t>キョジュウ</t>
    </rPh>
    <rPh sb="23" eb="25">
      <t>ジュウタク</t>
    </rPh>
    <rPh sb="25" eb="26">
      <t>トウ</t>
    </rPh>
    <rPh sb="27" eb="29">
      <t>イカ</t>
    </rPh>
    <rPh sb="30" eb="32">
      <t>ショクイン</t>
    </rPh>
    <rPh sb="33" eb="35">
      <t>ショユウ</t>
    </rPh>
    <rPh sb="37" eb="39">
      <t>ジュウタク</t>
    </rPh>
    <rPh sb="39" eb="40">
      <t>トウ</t>
    </rPh>
    <rPh sb="47" eb="49">
      <t>シュクハク</t>
    </rPh>
    <rPh sb="51" eb="53">
      <t>シュクハク</t>
    </rPh>
    <rPh sb="53" eb="55">
      <t>リョウキン</t>
    </rPh>
    <rPh sb="56" eb="57">
      <t>ヨウ</t>
    </rPh>
    <rPh sb="60" eb="61">
      <t>ムネ</t>
    </rPh>
    <rPh sb="61" eb="63">
      <t>ショクイン</t>
    </rPh>
    <rPh sb="65" eb="66">
      <t>モウ</t>
    </rPh>
    <rPh sb="67" eb="68">
      <t>デ</t>
    </rPh>
    <rPh sb="71" eb="73">
      <t>バアイ</t>
    </rPh>
    <rPh sb="76" eb="79">
      <t>ショザイチ</t>
    </rPh>
    <rPh sb="82" eb="85">
      <t>シュクハクリョウ</t>
    </rPh>
    <rPh sb="86" eb="88">
      <t>チョウセイ</t>
    </rPh>
    <rPh sb="89" eb="91">
      <t>ホウホウ</t>
    </rPh>
    <rPh sb="92" eb="93">
      <t>ツギ</t>
    </rPh>
    <phoneticPr fontId="2"/>
  </si>
  <si>
    <t>川薩地区の場合</t>
    <rPh sb="0" eb="2">
      <t>センサツ</t>
    </rPh>
    <rPh sb="2" eb="4">
      <t>チク</t>
    </rPh>
    <rPh sb="5" eb="7">
      <t>バアイ</t>
    </rPh>
    <phoneticPr fontId="2"/>
  </si>
  <si>
    <t>駐車場料金は，旅行諸雑費の欄</t>
    <rPh sb="0" eb="3">
      <t>チュウシャジョウ</t>
    </rPh>
    <rPh sb="3" eb="5">
      <t>リョウキン</t>
    </rPh>
    <rPh sb="7" eb="9">
      <t>リョコウ</t>
    </rPh>
    <rPh sb="9" eb="12">
      <t>ショザッピ</t>
    </rPh>
    <rPh sb="13" eb="14">
      <t>ラン</t>
    </rPh>
    <phoneticPr fontId="2"/>
  </si>
  <si>
    <t>姶良，川薩は「公用車キロ数」に借上キロ数」を記入</t>
    <rPh sb="0" eb="2">
      <t>アイラ</t>
    </rPh>
    <rPh sb="3" eb="5">
      <t>センサツ</t>
    </rPh>
    <rPh sb="7" eb="10">
      <t>コウヨウシャ</t>
    </rPh>
    <rPh sb="12" eb="13">
      <t>スウ</t>
    </rPh>
    <rPh sb="15" eb="17">
      <t>シャクジョウ</t>
    </rPh>
    <rPh sb="19" eb="20">
      <t>スウ</t>
    </rPh>
    <rPh sb="22" eb="24">
      <t>キニュウ</t>
    </rPh>
    <phoneticPr fontId="2"/>
  </si>
  <si>
    <t>※</t>
    <phoneticPr fontId="2"/>
  </si>
  <si>
    <t>姶良，川薩地区の場合</t>
    <rPh sb="0" eb="2">
      <t>アイラ</t>
    </rPh>
    <rPh sb="3" eb="5">
      <t>センサツ</t>
    </rPh>
    <rPh sb="5" eb="7">
      <t>チク</t>
    </rPh>
    <rPh sb="8" eb="10">
      <t>バアイ</t>
    </rPh>
    <phoneticPr fontId="2"/>
  </si>
  <si>
    <t>借上車キロ数は，「公用車キロ数」に記載（括弧無しで）</t>
    <rPh sb="0" eb="2">
      <t>シャクジョウ</t>
    </rPh>
    <rPh sb="2" eb="3">
      <t>シャ</t>
    </rPh>
    <rPh sb="5" eb="6">
      <t>スウ</t>
    </rPh>
    <rPh sb="9" eb="12">
      <t>コウヨウシャ</t>
    </rPh>
    <rPh sb="14" eb="15">
      <t>スウ</t>
    </rPh>
    <rPh sb="17" eb="19">
      <t>キサイ</t>
    </rPh>
    <rPh sb="20" eb="22">
      <t>カッコ</t>
    </rPh>
    <rPh sb="22" eb="23">
      <t>ナ</t>
    </rPh>
    <phoneticPr fontId="2"/>
  </si>
  <si>
    <t>川辺，姶良，川薩地区の書き方</t>
    <rPh sb="0" eb="2">
      <t>カワナベ</t>
    </rPh>
    <rPh sb="3" eb="5">
      <t>アイラ</t>
    </rPh>
    <rPh sb="6" eb="8">
      <t>センサツ</t>
    </rPh>
    <rPh sb="8" eb="10">
      <t>チク</t>
    </rPh>
    <rPh sb="11" eb="12">
      <t>カ</t>
    </rPh>
    <rPh sb="13" eb="14">
      <t>カタ</t>
    </rPh>
    <phoneticPr fontId="2"/>
  </si>
  <si>
    <t>(1)</t>
    <phoneticPr fontId="2"/>
  </si>
  <si>
    <t>(2)</t>
    <phoneticPr fontId="2"/>
  </si>
  <si>
    <t>(3)</t>
    <phoneticPr fontId="2"/>
  </si>
  <si>
    <t>(4)</t>
    <phoneticPr fontId="2"/>
  </si>
  <si>
    <t>(5)</t>
    <phoneticPr fontId="2"/>
  </si>
  <si>
    <t>(6)</t>
    <phoneticPr fontId="2"/>
  </si>
  <si>
    <t>(7)</t>
    <phoneticPr fontId="2"/>
  </si>
  <si>
    <t>ア</t>
    <phoneticPr fontId="2"/>
  </si>
  <si>
    <t>イ</t>
    <phoneticPr fontId="2"/>
  </si>
  <si>
    <t>ウ</t>
    <phoneticPr fontId="2"/>
  </si>
  <si>
    <t>(8)</t>
    <phoneticPr fontId="2"/>
  </si>
  <si>
    <t>(ｱ)</t>
    <phoneticPr fontId="2"/>
  </si>
  <si>
    <t>(ｲ)</t>
    <phoneticPr fontId="2"/>
  </si>
  <si>
    <t>(ｳ)</t>
    <phoneticPr fontId="2"/>
  </si>
  <si>
    <t>(ｴ)</t>
    <phoneticPr fontId="2"/>
  </si>
  <si>
    <r>
      <t>　但し，宿泊料として現に支払った額が，1泊夕食付きの場合は</t>
    </r>
    <r>
      <rPr>
        <sz val="10"/>
        <color rgb="FFFF0000"/>
        <rFont val="ＭＳ 明朝"/>
        <family val="1"/>
        <charset val="128"/>
      </rPr>
      <t>朝食</t>
    </r>
    <r>
      <rPr>
        <sz val="10"/>
        <color theme="1"/>
        <rFont val="ＭＳ 明朝"/>
        <family val="2"/>
        <charset val="128"/>
      </rPr>
      <t>代を，1泊朝食付きの場合は</t>
    </r>
    <r>
      <rPr>
        <sz val="10"/>
        <color rgb="FFFF0000"/>
        <rFont val="ＭＳ 明朝"/>
        <family val="1"/>
        <charset val="128"/>
      </rPr>
      <t>夕食</t>
    </r>
    <r>
      <rPr>
        <sz val="10"/>
        <color theme="1"/>
        <rFont val="ＭＳ 明朝"/>
        <family val="2"/>
        <charset val="128"/>
      </rPr>
      <t>代をそれぞれ加算したものを宿泊料とする。</t>
    </r>
    <rPh sb="1" eb="2">
      <t>タダ</t>
    </rPh>
    <rPh sb="4" eb="7">
      <t>シュクハクリョウ</t>
    </rPh>
    <rPh sb="10" eb="11">
      <t>ゲン</t>
    </rPh>
    <rPh sb="12" eb="14">
      <t>シハラ</t>
    </rPh>
    <rPh sb="16" eb="17">
      <t>ガク</t>
    </rPh>
    <rPh sb="20" eb="21">
      <t>パク</t>
    </rPh>
    <rPh sb="21" eb="23">
      <t>ユウショク</t>
    </rPh>
    <rPh sb="23" eb="24">
      <t>ツ</t>
    </rPh>
    <rPh sb="26" eb="28">
      <t>バアイ</t>
    </rPh>
    <rPh sb="29" eb="32">
      <t>チョウショクダイ</t>
    </rPh>
    <rPh sb="35" eb="36">
      <t>パク</t>
    </rPh>
    <rPh sb="36" eb="38">
      <t>チョウショク</t>
    </rPh>
    <rPh sb="38" eb="39">
      <t>ツ</t>
    </rPh>
    <rPh sb="41" eb="43">
      <t>バアイ</t>
    </rPh>
    <rPh sb="44" eb="46">
      <t>ユウショク</t>
    </rPh>
    <rPh sb="46" eb="47">
      <t>ダイ</t>
    </rPh>
    <rPh sb="52" eb="54">
      <t>カサン</t>
    </rPh>
    <rPh sb="59" eb="61">
      <t>シュクハク</t>
    </rPh>
    <rPh sb="61" eb="62">
      <t>リョウ</t>
    </rPh>
    <phoneticPr fontId="2"/>
  </si>
  <si>
    <r>
      <rPr>
        <sz val="10"/>
        <color rgb="FFFF0000"/>
        <rFont val="ＭＳ 明朝"/>
        <family val="1"/>
        <charset val="128"/>
      </rPr>
      <t>車賃</t>
    </r>
    <r>
      <rPr>
        <sz val="10"/>
        <rFont val="ＭＳ 明朝"/>
        <family val="2"/>
        <charset val="128"/>
      </rPr>
      <t>は，</t>
    </r>
    <r>
      <rPr>
        <sz val="9"/>
        <rFont val="ＭＳ 明朝"/>
        <family val="1"/>
        <charset val="128"/>
      </rPr>
      <t>陸路(鉄道を除く.以下同じ)旅行について路程に応じ1㎞当たりの定額又は実費額により支給する。</t>
    </r>
    <rPh sb="0" eb="1">
      <t>シャ</t>
    </rPh>
    <rPh sb="1" eb="2">
      <t>チン</t>
    </rPh>
    <rPh sb="4" eb="6">
      <t>リクロ</t>
    </rPh>
    <rPh sb="7" eb="9">
      <t>テツドウ</t>
    </rPh>
    <rPh sb="10" eb="11">
      <t>ノゾ</t>
    </rPh>
    <rPh sb="13" eb="15">
      <t>イカ</t>
    </rPh>
    <rPh sb="15" eb="16">
      <t>オナ</t>
    </rPh>
    <rPh sb="18" eb="20">
      <t>リョコウ</t>
    </rPh>
    <rPh sb="24" eb="26">
      <t>ロテイ</t>
    </rPh>
    <rPh sb="27" eb="28">
      <t>オウ</t>
    </rPh>
    <rPh sb="31" eb="32">
      <t>ア</t>
    </rPh>
    <rPh sb="35" eb="37">
      <t>テイガク</t>
    </rPh>
    <rPh sb="37" eb="38">
      <t>マタ</t>
    </rPh>
    <rPh sb="39" eb="41">
      <t>ジッピ</t>
    </rPh>
    <rPh sb="41" eb="42">
      <t>ガク</t>
    </rPh>
    <rPh sb="45" eb="47">
      <t>シキュウ</t>
    </rPh>
    <phoneticPr fontId="2"/>
  </si>
  <si>
    <t>○</t>
    <phoneticPr fontId="2"/>
  </si>
  <si>
    <t>夕食代相当額２０６０円を足して</t>
    <rPh sb="0" eb="3">
      <t>ユウショクダイ</t>
    </rPh>
    <rPh sb="3" eb="6">
      <t>ソウトウガク</t>
    </rPh>
    <rPh sb="10" eb="11">
      <t>エン</t>
    </rPh>
    <rPh sb="12" eb="13">
      <t>タ</t>
    </rPh>
    <phoneticPr fontId="2"/>
  </si>
  <si>
    <t>８０００円＋２０６０円＝１００６０円</t>
    <rPh sb="4" eb="5">
      <t>エン</t>
    </rPh>
    <rPh sb="10" eb="11">
      <t>エン</t>
    </rPh>
    <rPh sb="17" eb="18">
      <t>エン</t>
    </rPh>
    <phoneticPr fontId="2"/>
  </si>
  <si>
    <t>が，宿泊料になる。</t>
    <rPh sb="2" eb="5">
      <t>シュクハクリョウ</t>
    </rPh>
    <phoneticPr fontId="2"/>
  </si>
  <si>
    <t>※</t>
    <phoneticPr fontId="2"/>
  </si>
  <si>
    <t>「１泊夕食のみ（甲地）」で，７,０００円だとしたら，朝食代１５００円を加算した金額「７０００円＋１５００円＝８５００円」が１泊２食の宿泊料になる。</t>
    <rPh sb="2" eb="3">
      <t>パク</t>
    </rPh>
    <rPh sb="3" eb="5">
      <t>ユウショク</t>
    </rPh>
    <rPh sb="8" eb="9">
      <t>キノエ</t>
    </rPh>
    <rPh sb="9" eb="10">
      <t>チ</t>
    </rPh>
    <rPh sb="19" eb="20">
      <t>エン</t>
    </rPh>
    <rPh sb="26" eb="29">
      <t>チョウショクダイ</t>
    </rPh>
    <rPh sb="33" eb="34">
      <t>エン</t>
    </rPh>
    <rPh sb="35" eb="37">
      <t>カサン</t>
    </rPh>
    <rPh sb="39" eb="41">
      <t>キンガク</t>
    </rPh>
    <rPh sb="46" eb="47">
      <t>エン</t>
    </rPh>
    <rPh sb="52" eb="53">
      <t>エン</t>
    </rPh>
    <rPh sb="58" eb="59">
      <t>エン</t>
    </rPh>
    <rPh sb="62" eb="63">
      <t>パク</t>
    </rPh>
    <rPh sb="64" eb="65">
      <t>ショク</t>
    </rPh>
    <rPh sb="66" eb="69">
      <t>シュクハクリョウ</t>
    </rPh>
    <phoneticPr fontId="2"/>
  </si>
  <si>
    <t>○</t>
    <phoneticPr fontId="2"/>
  </si>
  <si>
    <t>※</t>
    <phoneticPr fontId="2"/>
  </si>
  <si>
    <t>「引率」シートに宿泊料について加筆。地区が変わると駐車場料金等の記載箇所が変わるかなあ(=_=)(?_?)(@_@).指定区域内減額の時に「旅行諸雑費０」を書かないといけない地区もあるし・・・。</t>
    <rPh sb="1" eb="3">
      <t>インソツ</t>
    </rPh>
    <rPh sb="8" eb="11">
      <t>シュクハクリョウ</t>
    </rPh>
    <rPh sb="15" eb="17">
      <t>カヒツ</t>
    </rPh>
    <rPh sb="18" eb="20">
      <t>チク</t>
    </rPh>
    <rPh sb="21" eb="22">
      <t>カ</t>
    </rPh>
    <rPh sb="25" eb="28">
      <t>チュウシャジョウ</t>
    </rPh>
    <rPh sb="28" eb="30">
      <t>リョウキン</t>
    </rPh>
    <rPh sb="30" eb="31">
      <t>トウ</t>
    </rPh>
    <rPh sb="32" eb="34">
      <t>キサイ</t>
    </rPh>
    <rPh sb="34" eb="36">
      <t>カショ</t>
    </rPh>
    <rPh sb="37" eb="38">
      <t>カ</t>
    </rPh>
    <rPh sb="59" eb="61">
      <t>シテイ</t>
    </rPh>
    <rPh sb="61" eb="64">
      <t>クイキナイ</t>
    </rPh>
    <rPh sb="64" eb="66">
      <t>ゲンガク</t>
    </rPh>
    <rPh sb="67" eb="68">
      <t>トキ</t>
    </rPh>
    <rPh sb="70" eb="72">
      <t>リョコウ</t>
    </rPh>
    <rPh sb="72" eb="75">
      <t>ショザッピ</t>
    </rPh>
    <rPh sb="78" eb="79">
      <t>カ</t>
    </rPh>
    <rPh sb="87" eb="89">
      <t>チク</t>
    </rPh>
    <phoneticPr fontId="2"/>
  </si>
  <si>
    <t>○　宿泊料は，１泊２食が基本</t>
    <rPh sb="2" eb="5">
      <t>シュクハクリョウ</t>
    </rPh>
    <rPh sb="8" eb="9">
      <t>パク</t>
    </rPh>
    <rPh sb="10" eb="11">
      <t>ショク</t>
    </rPh>
    <rPh sb="12" eb="14">
      <t>キホン</t>
    </rPh>
    <phoneticPr fontId="2"/>
  </si>
  <si>
    <t>長崎鼻</t>
    <rPh sb="0" eb="3">
      <t>ナガサキバナ</t>
    </rPh>
    <phoneticPr fontId="2"/>
  </si>
  <si>
    <t>上川内</t>
    <rPh sb="0" eb="1">
      <t>カミ</t>
    </rPh>
    <rPh sb="1" eb="3">
      <t>センダイ</t>
    </rPh>
    <phoneticPr fontId="2"/>
  </si>
  <si>
    <t>泊</t>
    <rPh sb="0" eb="1">
      <t>ト</t>
    </rPh>
    <phoneticPr fontId="2"/>
  </si>
  <si>
    <t>屋地</t>
    <rPh sb="0" eb="2">
      <t>ヤチ</t>
    </rPh>
    <phoneticPr fontId="2"/>
  </si>
  <si>
    <t>川内</t>
    <rPh sb="0" eb="2">
      <t>センダイ</t>
    </rPh>
    <phoneticPr fontId="2"/>
  </si>
  <si>
    <t>指宿</t>
    <rPh sb="0" eb="2">
      <t>イブスキ</t>
    </rPh>
    <phoneticPr fontId="2"/>
  </si>
  <si>
    <t>登校後出張</t>
    <rPh sb="0" eb="3">
      <t>トウコウゴ</t>
    </rPh>
    <rPh sb="3" eb="5">
      <t>シュッチョウ</t>
    </rPh>
    <phoneticPr fontId="2"/>
  </si>
  <si>
    <t>鉄道：</t>
    <rPh sb="0" eb="2">
      <t>テツドウ</t>
    </rPh>
    <phoneticPr fontId="14"/>
  </si>
  <si>
    <t>伊集院　→　上川内</t>
    <rPh sb="0" eb="3">
      <t>イジュウイン</t>
    </rPh>
    <rPh sb="6" eb="9">
      <t>カミセンダイ</t>
    </rPh>
    <phoneticPr fontId="14"/>
  </si>
  <si>
    <t>上川内　→　野田郷</t>
    <rPh sb="0" eb="3">
      <t>カミセンダイ</t>
    </rPh>
    <rPh sb="6" eb="9">
      <t>ノダゴウ</t>
    </rPh>
    <phoneticPr fontId="14"/>
  </si>
  <si>
    <t>野田郷　→　川内</t>
    <rPh sb="0" eb="3">
      <t>ノダゴウ</t>
    </rPh>
    <rPh sb="6" eb="8">
      <t>センダイ</t>
    </rPh>
    <phoneticPr fontId="14"/>
  </si>
  <si>
    <t xml:space="preserve">Km </t>
    <phoneticPr fontId="14"/>
  </si>
  <si>
    <t>川内　　→　指宿</t>
    <rPh sb="0" eb="2">
      <t>センダイ</t>
    </rPh>
    <rPh sb="6" eb="8">
      <t>イブスキ</t>
    </rPh>
    <phoneticPr fontId="14"/>
  </si>
  <si>
    <t xml:space="preserve">Km </t>
  </si>
  <si>
    <t>車賃：</t>
    <rPh sb="0" eb="1">
      <t>シャ</t>
    </rPh>
    <rPh sb="1" eb="2">
      <t>チン</t>
    </rPh>
    <phoneticPr fontId="14"/>
  </si>
  <si>
    <t>長崎鼻　→　泊</t>
    <rPh sb="0" eb="2">
      <t>ナガサキ</t>
    </rPh>
    <rPh sb="2" eb="3">
      <t>バナ</t>
    </rPh>
    <rPh sb="6" eb="7">
      <t>トマリ</t>
    </rPh>
    <phoneticPr fontId="14"/>
  </si>
  <si>
    <t>km ×</t>
    <phoneticPr fontId="14"/>
  </si>
  <si>
    <t>=</t>
    <phoneticPr fontId="14"/>
  </si>
  <si>
    <t>泊　　　→　伊集院</t>
    <rPh sb="0" eb="1">
      <t>トマリ</t>
    </rPh>
    <rPh sb="6" eb="9">
      <t>イジュウイン</t>
    </rPh>
    <phoneticPr fontId="14"/>
  </si>
  <si>
    <t>野田郷　→　屋地</t>
    <rPh sb="0" eb="2">
      <t>ノダ</t>
    </rPh>
    <rPh sb="2" eb="3">
      <t>ゴウ</t>
    </rPh>
    <rPh sb="6" eb="7">
      <t>オク</t>
    </rPh>
    <rPh sb="7" eb="8">
      <t>チ</t>
    </rPh>
    <phoneticPr fontId="14"/>
  </si>
  <si>
    <t>屋地　　→　野田郷</t>
    <rPh sb="0" eb="1">
      <t>オク</t>
    </rPh>
    <rPh sb="1" eb="2">
      <t>チ</t>
    </rPh>
    <rPh sb="6" eb="8">
      <t>ノダ</t>
    </rPh>
    <rPh sb="8" eb="9">
      <t>ゴウ</t>
    </rPh>
    <phoneticPr fontId="14"/>
  </si>
  <si>
    <t>高速船承認（指宿⇔宮之浦）</t>
    <rPh sb="0" eb="3">
      <t>コウソクセン</t>
    </rPh>
    <rPh sb="3" eb="5">
      <t>ショウニン</t>
    </rPh>
    <rPh sb="6" eb="8">
      <t>イブスキ</t>
    </rPh>
    <rPh sb="9" eb="12">
      <t>ミヤノウラ</t>
    </rPh>
    <phoneticPr fontId="14"/>
  </si>
  <si>
    <t>領収書等により確認済み　㊞</t>
    <rPh sb="0" eb="4">
      <t>リョウシュウショトウ</t>
    </rPh>
    <rPh sb="7" eb="9">
      <t>カクニン</t>
    </rPh>
    <rPh sb="9" eb="10">
      <t>ズ</t>
    </rPh>
    <phoneticPr fontId="14"/>
  </si>
  <si>
    <t>H17.3.30 教育長通知に基づく調整「旅館等宿泊による宿泊料の減額」</t>
    <rPh sb="9" eb="11">
      <t>キョウイク</t>
    </rPh>
    <rPh sb="11" eb="12">
      <t>チョウ</t>
    </rPh>
    <rPh sb="12" eb="14">
      <t>ツウチ</t>
    </rPh>
    <rPh sb="15" eb="16">
      <t>モト</t>
    </rPh>
    <rPh sb="18" eb="20">
      <t>チョウセイ</t>
    </rPh>
    <rPh sb="21" eb="23">
      <t>リョカン</t>
    </rPh>
    <rPh sb="23" eb="24">
      <t>トウ</t>
    </rPh>
    <rPh sb="24" eb="26">
      <t>シュクハク</t>
    </rPh>
    <rPh sb="29" eb="32">
      <t>シュクハクリョウ</t>
    </rPh>
    <rPh sb="33" eb="35">
      <t>ゲンガク</t>
    </rPh>
    <phoneticPr fontId="14"/>
  </si>
  <si>
    <t>H17.3.30 教育長通知に基づく調整「施設入場料等加算」</t>
    <rPh sb="9" eb="11">
      <t>キョウイク</t>
    </rPh>
    <rPh sb="11" eb="12">
      <t>チョウ</t>
    </rPh>
    <rPh sb="12" eb="14">
      <t>ツウチ</t>
    </rPh>
    <rPh sb="15" eb="16">
      <t>モト</t>
    </rPh>
    <rPh sb="18" eb="20">
      <t>チョウセイ</t>
    </rPh>
    <rPh sb="21" eb="23">
      <t>シセツ</t>
    </rPh>
    <rPh sb="23" eb="26">
      <t>ニュウジョウリョウ</t>
    </rPh>
    <rPh sb="26" eb="27">
      <t>トウ</t>
    </rPh>
    <rPh sb="27" eb="29">
      <t>カサン</t>
    </rPh>
    <phoneticPr fontId="14"/>
  </si>
  <si>
    <t>H17.3.30 教育長通知に基づく調整「貸切バス等利用による車賃の実費」　貸切バス等料金積算　60,750/3=20,250</t>
    <rPh sb="9" eb="11">
      <t>キョウイク</t>
    </rPh>
    <rPh sb="11" eb="12">
      <t>チョウ</t>
    </rPh>
    <rPh sb="12" eb="14">
      <t>ツウチ</t>
    </rPh>
    <rPh sb="15" eb="16">
      <t>モト</t>
    </rPh>
    <rPh sb="18" eb="20">
      <t>チョウセイ</t>
    </rPh>
    <rPh sb="21" eb="23">
      <t>カシキリ</t>
    </rPh>
    <rPh sb="25" eb="26">
      <t>トウ</t>
    </rPh>
    <rPh sb="26" eb="28">
      <t>リヨウ</t>
    </rPh>
    <rPh sb="31" eb="32">
      <t>シャ</t>
    </rPh>
    <rPh sb="32" eb="33">
      <t>チン</t>
    </rPh>
    <rPh sb="34" eb="36">
      <t>ジッピ</t>
    </rPh>
    <rPh sb="38" eb="40">
      <t>カシキリ</t>
    </rPh>
    <rPh sb="42" eb="43">
      <t>トウ</t>
    </rPh>
    <rPh sb="43" eb="45">
      <t>リョウキン</t>
    </rPh>
    <rPh sb="45" eb="47">
      <t>セキサン</t>
    </rPh>
    <phoneticPr fontId="14"/>
  </si>
  <si>
    <t>指宿</t>
    <rPh sb="0" eb="2">
      <t>イブスキ</t>
    </rPh>
    <phoneticPr fontId="2"/>
  </si>
  <si>
    <t>安房</t>
    <rPh sb="0" eb="2">
      <t>アンボウ</t>
    </rPh>
    <phoneticPr fontId="2"/>
  </si>
  <si>
    <t>宮之浦</t>
    <rPh sb="0" eb="3">
      <t>ミヤノウラ</t>
    </rPh>
    <phoneticPr fontId="2"/>
  </si>
  <si>
    <t>麦生</t>
    <rPh sb="0" eb="1">
      <t>ムギ</t>
    </rPh>
    <rPh sb="1" eb="2">
      <t>ナマ</t>
    </rPh>
    <phoneticPr fontId="2"/>
  </si>
  <si>
    <t>白谷雲水峡</t>
    <rPh sb="0" eb="2">
      <t>シラタニ</t>
    </rPh>
    <rPh sb="2" eb="4">
      <t>ウンスイ</t>
    </rPh>
    <rPh sb="4" eb="5">
      <t>キョウ</t>
    </rPh>
    <phoneticPr fontId="2"/>
  </si>
  <si>
    <t>栗生</t>
    <rPh sb="0" eb="2">
      <t>クリウ</t>
    </rPh>
    <phoneticPr fontId="2"/>
  </si>
  <si>
    <t>永田</t>
    <rPh sb="0" eb="2">
      <t>ナガタ</t>
    </rPh>
    <phoneticPr fontId="2"/>
  </si>
  <si>
    <t>屋久杉ランド</t>
    <rPh sb="0" eb="3">
      <t>ヤクスギ</t>
    </rPh>
    <phoneticPr fontId="2"/>
  </si>
  <si>
    <t>貸切バス等</t>
    <rPh sb="0" eb="2">
      <t>カシキリ</t>
    </rPh>
    <rPh sb="4" eb="5">
      <t>トウ</t>
    </rPh>
    <phoneticPr fontId="2"/>
  </si>
  <si>
    <t>H17.3.30 教育長通知に基づく調整「キャンプ場等施設宿泊による宿泊料の定額支給（2,400円）」5/10</t>
    <rPh sb="9" eb="11">
      <t>キョウイク</t>
    </rPh>
    <rPh sb="11" eb="12">
      <t>チョウ</t>
    </rPh>
    <rPh sb="12" eb="14">
      <t>ツウチ</t>
    </rPh>
    <rPh sb="15" eb="16">
      <t>モト</t>
    </rPh>
    <rPh sb="18" eb="20">
      <t>チョウセイ</t>
    </rPh>
    <rPh sb="25" eb="26">
      <t>ジョウ</t>
    </rPh>
    <rPh sb="26" eb="27">
      <t>トウ</t>
    </rPh>
    <rPh sb="27" eb="29">
      <t>シセツ</t>
    </rPh>
    <rPh sb="29" eb="31">
      <t>シュクハク</t>
    </rPh>
    <rPh sb="34" eb="37">
      <t>シュクハクリョウ</t>
    </rPh>
    <rPh sb="38" eb="40">
      <t>テイガク</t>
    </rPh>
    <rPh sb="40" eb="42">
      <t>シキュウ</t>
    </rPh>
    <rPh sb="48" eb="49">
      <t>エン</t>
    </rPh>
    <phoneticPr fontId="14"/>
  </si>
  <si>
    <t>領収書等により確認済　㊞</t>
    <rPh sb="0" eb="3">
      <t>リョウシュウショ</t>
    </rPh>
    <rPh sb="3" eb="4">
      <t>トウ</t>
    </rPh>
    <rPh sb="7" eb="9">
      <t>カクニン</t>
    </rPh>
    <rPh sb="9" eb="10">
      <t>ズ</t>
    </rPh>
    <phoneticPr fontId="14"/>
  </si>
  <si>
    <t>長崎鼻</t>
    <rPh sb="0" eb="3">
      <t>ナガサキバナ</t>
    </rPh>
    <phoneticPr fontId="2"/>
  </si>
  <si>
    <t>金峰</t>
    <rPh sb="0" eb="2">
      <t>キンポウ</t>
    </rPh>
    <phoneticPr fontId="2"/>
  </si>
  <si>
    <t>私有車</t>
    <rPh sb="0" eb="3">
      <t>シユウシャ</t>
    </rPh>
    <phoneticPr fontId="2"/>
  </si>
  <si>
    <t>私有車と借上車がいた</t>
    <rPh sb="0" eb="3">
      <t>シユウシャ</t>
    </rPh>
    <rPh sb="4" eb="6">
      <t>シャクジョウ</t>
    </rPh>
    <rPh sb="6" eb="7">
      <t>クルマ</t>
    </rPh>
    <phoneticPr fontId="2"/>
  </si>
  <si>
    <t>「私有車の公務使用」命令番号第○号</t>
    <rPh sb="1" eb="3">
      <t>シユウ</t>
    </rPh>
    <rPh sb="3" eb="4">
      <t>シャ</t>
    </rPh>
    <rPh sb="5" eb="7">
      <t>コウム</t>
    </rPh>
    <rPh sb="7" eb="9">
      <t>シヨウ</t>
    </rPh>
    <rPh sb="10" eb="12">
      <t>メイレイ</t>
    </rPh>
    <rPh sb="12" eb="14">
      <t>バンゴウ</t>
    </rPh>
    <rPh sb="14" eb="15">
      <t>ダイ</t>
    </rPh>
    <rPh sb="16" eb="17">
      <t>ゴウ</t>
    </rPh>
    <phoneticPr fontId="14"/>
  </si>
  <si>
    <t>「借上車利用」命令番号第▽号，□号</t>
    <rPh sb="7" eb="9">
      <t>メイレイ</t>
    </rPh>
    <rPh sb="9" eb="11">
      <t>バンゴウ</t>
    </rPh>
    <rPh sb="11" eb="12">
      <t>ダイ</t>
    </rPh>
    <rPh sb="13" eb="14">
      <t>ゴウ</t>
    </rPh>
    <rPh sb="16" eb="17">
      <t>ゴウ</t>
    </rPh>
    <phoneticPr fontId="2"/>
  </si>
  <si>
    <t>ホテルパック旅行</t>
    <rPh sb="6" eb="8">
      <t>リョコウ</t>
    </rPh>
    <phoneticPr fontId="2"/>
  </si>
  <si>
    <t>往復　航空機承認（鹿児島空港⇔羽田空港）領収書等により確認済み　㊞</t>
    <rPh sb="0" eb="2">
      <t>オウフク</t>
    </rPh>
    <rPh sb="3" eb="6">
      <t>コウクウキ</t>
    </rPh>
    <rPh sb="6" eb="8">
      <t>ショウニン</t>
    </rPh>
    <rPh sb="9" eb="12">
      <t>カゴシマ</t>
    </rPh>
    <rPh sb="12" eb="14">
      <t>クウコウ</t>
    </rPh>
    <rPh sb="15" eb="16">
      <t>ハネ</t>
    </rPh>
    <rPh sb="16" eb="17">
      <t>タ</t>
    </rPh>
    <rPh sb="17" eb="19">
      <t>クウコウ</t>
    </rPh>
    <rPh sb="20" eb="23">
      <t>リョウシュウショ</t>
    </rPh>
    <rPh sb="23" eb="24">
      <t>トウ</t>
    </rPh>
    <rPh sb="27" eb="29">
      <t>カクニン</t>
    </rPh>
    <rPh sb="29" eb="30">
      <t>ズ</t>
    </rPh>
    <phoneticPr fontId="14"/>
  </si>
  <si>
    <t>３０条調整「ホテルパック旅行に伴う航空賃の減額調整」</t>
    <rPh sb="2" eb="3">
      <t>ジョウ</t>
    </rPh>
    <rPh sb="3" eb="5">
      <t>チョウセイ</t>
    </rPh>
    <rPh sb="12" eb="14">
      <t>リョコウ</t>
    </rPh>
    <rPh sb="15" eb="16">
      <t>トモナ</t>
    </rPh>
    <rPh sb="17" eb="19">
      <t>コウクウ</t>
    </rPh>
    <rPh sb="19" eb="20">
      <t>チン</t>
    </rPh>
    <rPh sb="21" eb="23">
      <t>ゲンガク</t>
    </rPh>
    <rPh sb="23" eb="25">
      <t>チョウセイ</t>
    </rPh>
    <phoneticPr fontId="14"/>
  </si>
  <si>
    <t>（航空賃38,300円=パック料金45,800円-6,000×1泊-1,500×1朝食）</t>
    <rPh sb="41" eb="43">
      <t>チョウショク</t>
    </rPh>
    <phoneticPr fontId="14"/>
  </si>
  <si>
    <t>中山</t>
    <rPh sb="0" eb="2">
      <t>ナカヤマ</t>
    </rPh>
    <phoneticPr fontId="2"/>
  </si>
  <si>
    <t>参宮橋</t>
    <rPh sb="0" eb="2">
      <t>サングウ</t>
    </rPh>
    <rPh sb="2" eb="3">
      <t>ハシ</t>
    </rPh>
    <phoneticPr fontId="2"/>
  </si>
  <si>
    <t>鹿児島空港～</t>
    <rPh sb="0" eb="3">
      <t>カゴシマ</t>
    </rPh>
    <rPh sb="3" eb="5">
      <t>クウコウ</t>
    </rPh>
    <phoneticPr fontId="14"/>
  </si>
  <si>
    <t>羽田空港</t>
    <rPh sb="0" eb="2">
      <t>ハネダ</t>
    </rPh>
    <rPh sb="2" eb="4">
      <t>クウコウ</t>
    </rPh>
    <phoneticPr fontId="14"/>
  </si>
  <si>
    <t>中山⇔鹿児島空港</t>
    <rPh sb="0" eb="2">
      <t>チュウザン</t>
    </rPh>
    <rPh sb="3" eb="6">
      <t>カゴシマ</t>
    </rPh>
    <rPh sb="6" eb="8">
      <t>クウコウ</t>
    </rPh>
    <phoneticPr fontId="14"/>
  </si>
  <si>
    <t>2日連続出張</t>
    <rPh sb="1" eb="2">
      <t>ニチ</t>
    </rPh>
    <rPh sb="2" eb="4">
      <t>レンゾク</t>
    </rPh>
    <rPh sb="4" eb="6">
      <t>シュッチョウ</t>
    </rPh>
    <phoneticPr fontId="2"/>
  </si>
  <si>
    <t>花徳</t>
    <rPh sb="0" eb="1">
      <t>ハナ</t>
    </rPh>
    <rPh sb="1" eb="2">
      <t>トク</t>
    </rPh>
    <phoneticPr fontId="2"/>
  </si>
  <si>
    <t>亀津</t>
    <rPh sb="0" eb="1">
      <t>カメ</t>
    </rPh>
    <rPh sb="1" eb="2">
      <t>ツ</t>
    </rPh>
    <phoneticPr fontId="2"/>
  </si>
  <si>
    <t>私有車</t>
    <rPh sb="0" eb="3">
      <t>シユウシャ</t>
    </rPh>
    <phoneticPr fontId="2"/>
  </si>
  <si>
    <t>私有車→公用車→私有車</t>
    <rPh sb="0" eb="3">
      <t>シユウシャ</t>
    </rPh>
    <rPh sb="4" eb="7">
      <t>コウヨウシャ</t>
    </rPh>
    <rPh sb="8" eb="11">
      <t>シユウシャ</t>
    </rPh>
    <phoneticPr fontId="2"/>
  </si>
  <si>
    <t>（亀津）</t>
    <rPh sb="1" eb="2">
      <t>カメ</t>
    </rPh>
    <rPh sb="2" eb="3">
      <t>ツ</t>
    </rPh>
    <phoneticPr fontId="2"/>
  </si>
  <si>
    <t>面縄</t>
    <rPh sb="0" eb="1">
      <t>メン</t>
    </rPh>
    <rPh sb="1" eb="2">
      <t>ナワ</t>
    </rPh>
    <phoneticPr fontId="2"/>
  </si>
  <si>
    <t>「私有車の公務使用（花徳～徳之島空港）」</t>
    <rPh sb="1" eb="3">
      <t>シユウ</t>
    </rPh>
    <rPh sb="3" eb="4">
      <t>シャ</t>
    </rPh>
    <rPh sb="5" eb="7">
      <t>コウム</t>
    </rPh>
    <rPh sb="7" eb="9">
      <t>シヨウ</t>
    </rPh>
    <rPh sb="10" eb="12">
      <t>ケドク</t>
    </rPh>
    <rPh sb="13" eb="16">
      <t>トクノシマ</t>
    </rPh>
    <rPh sb="16" eb="18">
      <t>クウコウ</t>
    </rPh>
    <phoneticPr fontId="14"/>
  </si>
  <si>
    <t>往復　航空機承認（徳之島空港～鹿児島空港）　　領収書等により確認済み　㊞</t>
    <rPh sb="0" eb="2">
      <t>オウフク</t>
    </rPh>
    <rPh sb="3" eb="6">
      <t>コウクウキ</t>
    </rPh>
    <rPh sb="6" eb="8">
      <t>ショウニン</t>
    </rPh>
    <rPh sb="9" eb="12">
      <t>トクノシマ</t>
    </rPh>
    <rPh sb="12" eb="14">
      <t>クウコウ</t>
    </rPh>
    <rPh sb="15" eb="18">
      <t>カゴシマ</t>
    </rPh>
    <rPh sb="18" eb="20">
      <t>クウコウ</t>
    </rPh>
    <rPh sb="23" eb="26">
      <t>リョウシュウショ</t>
    </rPh>
    <rPh sb="26" eb="27">
      <t>トウ</t>
    </rPh>
    <rPh sb="30" eb="32">
      <t>カクニン</t>
    </rPh>
    <rPh sb="32" eb="33">
      <t>ズ</t>
    </rPh>
    <phoneticPr fontId="14"/>
  </si>
  <si>
    <t>鹿児島</t>
    <rPh sb="0" eb="3">
      <t>カゴシマ</t>
    </rPh>
    <phoneticPr fontId="2"/>
  </si>
  <si>
    <t>徳之島空港</t>
    <rPh sb="0" eb="3">
      <t>トクノシマ</t>
    </rPh>
    <rPh sb="3" eb="5">
      <t>クウコウ</t>
    </rPh>
    <phoneticPr fontId="14"/>
  </si>
  <si>
    <t>～鹿児島空港</t>
    <rPh sb="1" eb="4">
      <t>カゴシマ</t>
    </rPh>
    <rPh sb="4" eb="6">
      <t>クウコウ</t>
    </rPh>
    <phoneticPr fontId="14"/>
  </si>
  <si>
    <t>1,200円×2</t>
    <rPh sb="5" eb="6">
      <t>エン</t>
    </rPh>
    <phoneticPr fontId="14"/>
  </si>
  <si>
    <t>鹿児島まで</t>
    <rPh sb="0" eb="3">
      <t>カゴシマ</t>
    </rPh>
    <phoneticPr fontId="14"/>
  </si>
  <si>
    <t>航空機</t>
    <rPh sb="0" eb="3">
      <t>コウクウキ</t>
    </rPh>
    <phoneticPr fontId="2"/>
  </si>
  <si>
    <t>夜</t>
    <rPh sb="0" eb="1">
      <t>ヤ</t>
    </rPh>
    <phoneticPr fontId="2"/>
  </si>
  <si>
    <t>乙</t>
    <rPh sb="0" eb="1">
      <t>オツ</t>
    </rPh>
    <phoneticPr fontId="2"/>
  </si>
  <si>
    <t>船賃：</t>
    <rPh sb="0" eb="2">
      <t>フナチン</t>
    </rPh>
    <phoneticPr fontId="14"/>
  </si>
  <si>
    <t>鹿児島新港 ⇔ 亀徳新港</t>
    <rPh sb="0" eb="3">
      <t>カゴシマ</t>
    </rPh>
    <rPh sb="3" eb="5">
      <t>シンコウ</t>
    </rPh>
    <rPh sb="8" eb="9">
      <t>カメ</t>
    </rPh>
    <rPh sb="9" eb="10">
      <t>トク</t>
    </rPh>
    <rPh sb="10" eb="12">
      <t>シンコウ</t>
    </rPh>
    <phoneticPr fontId="14"/>
  </si>
  <si>
    <t>km×2</t>
    <phoneticPr fontId="14"/>
  </si>
  <si>
    <t>船</t>
    <rPh sb="0" eb="1">
      <t>フネ</t>
    </rPh>
    <phoneticPr fontId="2"/>
  </si>
  <si>
    <t>亀津 → 花徳</t>
    <rPh sb="0" eb="1">
      <t>カメ</t>
    </rPh>
    <rPh sb="1" eb="2">
      <t>ツ</t>
    </rPh>
    <rPh sb="5" eb="7">
      <t>ケドク</t>
    </rPh>
    <phoneticPr fontId="14"/>
  </si>
  <si>
    <t>鹿児島 ⇔ 新港</t>
    <rPh sb="0" eb="3">
      <t>カゴシマ</t>
    </rPh>
    <rPh sb="6" eb="8">
      <t>シンコウ</t>
    </rPh>
    <phoneticPr fontId="14"/>
  </si>
  <si>
    <t>往路　航空機承認（徳之島空港～鹿児島空港）　　領収書等により確認済み　㊞</t>
    <rPh sb="0" eb="2">
      <t>オウロ</t>
    </rPh>
    <rPh sb="3" eb="6">
      <t>コウクウキ</t>
    </rPh>
    <rPh sb="6" eb="8">
      <t>ショウニン</t>
    </rPh>
    <rPh sb="9" eb="12">
      <t>トクノシマ</t>
    </rPh>
    <rPh sb="12" eb="14">
      <t>クウコウ</t>
    </rPh>
    <rPh sb="15" eb="18">
      <t>カゴシマ</t>
    </rPh>
    <rPh sb="18" eb="20">
      <t>クウコウ</t>
    </rPh>
    <rPh sb="23" eb="26">
      <t>リョウシュウショ</t>
    </rPh>
    <rPh sb="26" eb="27">
      <t>トウ</t>
    </rPh>
    <rPh sb="30" eb="32">
      <t>カクニン</t>
    </rPh>
    <rPh sb="32" eb="33">
      <t>ズ</t>
    </rPh>
    <phoneticPr fontId="14"/>
  </si>
  <si>
    <t>2/9</t>
    <phoneticPr fontId="2"/>
  </si>
  <si>
    <t>2/10</t>
    <phoneticPr fontId="2"/>
  </si>
  <si>
    <t>鹿屋</t>
    <rPh sb="0" eb="2">
      <t>カノヤ</t>
    </rPh>
    <phoneticPr fontId="2"/>
  </si>
  <si>
    <t>501.5Km</t>
  </si>
  <si>
    <t>1800円</t>
    <rPh sb="4" eb="5">
      <t>エン</t>
    </rPh>
    <phoneticPr fontId="2"/>
  </si>
  <si>
    <t>鹿屋中央まで</t>
    <rPh sb="0" eb="2">
      <t>カノヤ</t>
    </rPh>
    <rPh sb="2" eb="4">
      <t>チュウオウ</t>
    </rPh>
    <phoneticPr fontId="14"/>
  </si>
  <si>
    <t>空港バス：</t>
    <rPh sb="0" eb="2">
      <t>クウコウ</t>
    </rPh>
    <phoneticPr fontId="14"/>
  </si>
  <si>
    <t>鹿児島空港 → 鹿屋中央</t>
    <rPh sb="0" eb="3">
      <t>カゴシマ</t>
    </rPh>
    <rPh sb="3" eb="5">
      <t>クウコウ</t>
    </rPh>
    <rPh sb="8" eb="10">
      <t>カノヤ</t>
    </rPh>
    <rPh sb="10" eb="12">
      <t>チュウオウ</t>
    </rPh>
    <phoneticPr fontId="14"/>
  </si>
  <si>
    <t>航空賃：</t>
    <rPh sb="0" eb="2">
      <t>コウクウ</t>
    </rPh>
    <rPh sb="2" eb="3">
      <t>チン</t>
    </rPh>
    <phoneticPr fontId="14"/>
  </si>
  <si>
    <t>徳之島空港 → 鹿児島空港</t>
    <rPh sb="0" eb="3">
      <t>トクノシマ</t>
    </rPh>
    <rPh sb="3" eb="5">
      <t>クウコウ</t>
    </rPh>
    <rPh sb="8" eb="11">
      <t>カゴシマ</t>
    </rPh>
    <rPh sb="11" eb="13">
      <t>クウコウ</t>
    </rPh>
    <phoneticPr fontId="14"/>
  </si>
  <si>
    <t>鹿児島新港 → 亀徳新港</t>
    <rPh sb="0" eb="3">
      <t>カゴシマ</t>
    </rPh>
    <rPh sb="3" eb="5">
      <t>シンコウ</t>
    </rPh>
    <rPh sb="8" eb="9">
      <t>カメ</t>
    </rPh>
    <rPh sb="9" eb="10">
      <t>トク</t>
    </rPh>
    <rPh sb="10" eb="12">
      <t>シンコウ</t>
    </rPh>
    <phoneticPr fontId="14"/>
  </si>
  <si>
    <t>浜平 → 鴨池港</t>
    <rPh sb="0" eb="1">
      <t>ハマ</t>
    </rPh>
    <rPh sb="1" eb="2">
      <t>ヒラ</t>
    </rPh>
    <rPh sb="5" eb="7">
      <t>カモイケ</t>
    </rPh>
    <rPh sb="7" eb="8">
      <t>コウ</t>
    </rPh>
    <phoneticPr fontId="14"/>
  </si>
  <si>
    <t>花徳 → 徳之島空港</t>
    <rPh sb="0" eb="2">
      <t>ケドク</t>
    </rPh>
    <rPh sb="5" eb="8">
      <t>トクノシマ</t>
    </rPh>
    <rPh sb="8" eb="10">
      <t>クウコウ</t>
    </rPh>
    <phoneticPr fontId="14"/>
  </si>
  <si>
    <t>鹿屋中央 → 鹿屋</t>
    <rPh sb="0" eb="2">
      <t>カノヤ</t>
    </rPh>
    <rPh sb="2" eb="4">
      <t>チュウオウ</t>
    </rPh>
    <rPh sb="7" eb="9">
      <t>カノヤ</t>
    </rPh>
    <phoneticPr fontId="14"/>
  </si>
  <si>
    <t>鹿屋 → 浜平</t>
    <rPh sb="0" eb="2">
      <t>カノヤ</t>
    </rPh>
    <rPh sb="5" eb="6">
      <t>ハマ</t>
    </rPh>
    <rPh sb="6" eb="7">
      <t>ヒラ</t>
    </rPh>
    <phoneticPr fontId="14"/>
  </si>
  <si>
    <t>鴨池港 → 新港</t>
    <rPh sb="0" eb="2">
      <t>カモイケ</t>
    </rPh>
    <rPh sb="2" eb="3">
      <t>コウ</t>
    </rPh>
    <rPh sb="6" eb="8">
      <t>シンコウ</t>
    </rPh>
    <phoneticPr fontId="14"/>
  </si>
  <si>
    <t>往路 航空機承認（徳之島空港～鹿児島空港）　　領収書等により確認済み　㊞</t>
    <rPh sb="0" eb="2">
      <t>オウロ</t>
    </rPh>
    <rPh sb="3" eb="6">
      <t>コウクウキ</t>
    </rPh>
    <rPh sb="6" eb="8">
      <t>ショウニン</t>
    </rPh>
    <rPh sb="9" eb="12">
      <t>トクノシマ</t>
    </rPh>
    <rPh sb="12" eb="14">
      <t>クウコウ</t>
    </rPh>
    <rPh sb="15" eb="18">
      <t>カゴシマ</t>
    </rPh>
    <rPh sb="18" eb="20">
      <t>クウコウ</t>
    </rPh>
    <rPh sb="23" eb="26">
      <t>リョウシュウショ</t>
    </rPh>
    <rPh sb="26" eb="27">
      <t>トウ</t>
    </rPh>
    <rPh sb="30" eb="32">
      <t>カクニン</t>
    </rPh>
    <rPh sb="32" eb="33">
      <t>ズ</t>
    </rPh>
    <phoneticPr fontId="14"/>
  </si>
  <si>
    <t>私事居住地　山川町成川（東大山）着</t>
    <rPh sb="0" eb="2">
      <t>シジ</t>
    </rPh>
    <rPh sb="2" eb="5">
      <t>キョジュウチ</t>
    </rPh>
    <rPh sb="6" eb="9">
      <t>ヤマガワチョウ</t>
    </rPh>
    <rPh sb="9" eb="11">
      <t>ナリカワ</t>
    </rPh>
    <rPh sb="12" eb="13">
      <t>ヒガシ</t>
    </rPh>
    <rPh sb="13" eb="15">
      <t>オオヤマ</t>
    </rPh>
    <rPh sb="16" eb="17">
      <t>チャク</t>
    </rPh>
    <phoneticPr fontId="14"/>
  </si>
  <si>
    <t>東大山</t>
    <rPh sb="0" eb="1">
      <t>ヒガシ</t>
    </rPh>
    <rPh sb="1" eb="3">
      <t>オオヤマ</t>
    </rPh>
    <phoneticPr fontId="2"/>
  </si>
  <si>
    <t>徳之島空港</t>
    <rPh sb="0" eb="3">
      <t>トクノシマ</t>
    </rPh>
    <rPh sb="3" eb="5">
      <t>クウコウ</t>
    </rPh>
    <phoneticPr fontId="2"/>
  </si>
  <si>
    <t>～鹿児島空港</t>
    <rPh sb="1" eb="4">
      <t>カゴシマ</t>
    </rPh>
    <rPh sb="4" eb="6">
      <t>クウコウ</t>
    </rPh>
    <phoneticPr fontId="2"/>
  </si>
  <si>
    <t>鹿児島まで</t>
    <rPh sb="0" eb="3">
      <t>カゴシマ</t>
    </rPh>
    <phoneticPr fontId="2"/>
  </si>
  <si>
    <t>鹿児島駅 → 山川駅</t>
    <rPh sb="0" eb="4">
      <t>カゴシマエキ</t>
    </rPh>
    <rPh sb="7" eb="9">
      <t>ヤマガワ</t>
    </rPh>
    <rPh sb="9" eb="10">
      <t>エキ</t>
    </rPh>
    <phoneticPr fontId="14"/>
  </si>
  <si>
    <t>鹿児島空港 → 鹿児島</t>
    <rPh sb="0" eb="3">
      <t>カゴシマ</t>
    </rPh>
    <rPh sb="3" eb="5">
      <t>クウコウ</t>
    </rPh>
    <rPh sb="8" eb="11">
      <t>カゴシマ</t>
    </rPh>
    <phoneticPr fontId="14"/>
  </si>
  <si>
    <t>山川 → 東大山</t>
    <rPh sb="0" eb="2">
      <t>ヤマガワ</t>
    </rPh>
    <rPh sb="5" eb="6">
      <t>ヒガシ</t>
    </rPh>
    <rPh sb="6" eb="8">
      <t>オオヤマ</t>
    </rPh>
    <phoneticPr fontId="14"/>
  </si>
  <si>
    <t>私事居住地　鹿児島市武岡（田上） 着</t>
    <rPh sb="0" eb="2">
      <t>シジ</t>
    </rPh>
    <rPh sb="2" eb="5">
      <t>キョジュウチ</t>
    </rPh>
    <rPh sb="6" eb="10">
      <t>カゴシマシ</t>
    </rPh>
    <rPh sb="10" eb="12">
      <t>タケオカ</t>
    </rPh>
    <rPh sb="13" eb="15">
      <t>タガミ</t>
    </rPh>
    <rPh sb="17" eb="18">
      <t>チャク</t>
    </rPh>
    <phoneticPr fontId="14"/>
  </si>
  <si>
    <t>日当山</t>
    <rPh sb="0" eb="3">
      <t>ヒナタヤマ</t>
    </rPh>
    <phoneticPr fontId="2"/>
  </si>
  <si>
    <t>岩川</t>
    <rPh sb="0" eb="1">
      <t>イワ</t>
    </rPh>
    <rPh sb="1" eb="2">
      <t>ガワ</t>
    </rPh>
    <phoneticPr fontId="2"/>
  </si>
  <si>
    <t>田上</t>
    <rPh sb="0" eb="2">
      <t>タガミ</t>
    </rPh>
    <phoneticPr fontId="2"/>
  </si>
  <si>
    <t>330円</t>
    <rPh sb="3" eb="4">
      <t>エン</t>
    </rPh>
    <phoneticPr fontId="2"/>
  </si>
  <si>
    <t>鹿児島空港 → 日当山</t>
    <rPh sb="0" eb="3">
      <t>カゴシマ</t>
    </rPh>
    <rPh sb="3" eb="5">
      <t>クウコウ</t>
    </rPh>
    <rPh sb="8" eb="11">
      <t>ヒナタヤマ</t>
    </rPh>
    <phoneticPr fontId="14"/>
  </si>
  <si>
    <t>2/8</t>
    <phoneticPr fontId="2"/>
  </si>
  <si>
    <t>2/9</t>
    <phoneticPr fontId="2"/>
  </si>
  <si>
    <t>2/10</t>
    <phoneticPr fontId="2"/>
  </si>
  <si>
    <t>2/11</t>
    <phoneticPr fontId="2"/>
  </si>
  <si>
    <t>私有車の公務使用(花徳～亀津）</t>
    <rPh sb="0" eb="3">
      <t>シユウシャ</t>
    </rPh>
    <rPh sb="4" eb="6">
      <t>コウム</t>
    </rPh>
    <rPh sb="6" eb="8">
      <t>シヨウ</t>
    </rPh>
    <rPh sb="9" eb="10">
      <t>ハナ</t>
    </rPh>
    <rPh sb="10" eb="11">
      <t>トク</t>
    </rPh>
    <rPh sb="12" eb="13">
      <t>カメ</t>
    </rPh>
    <rPh sb="13" eb="14">
      <t>ツ</t>
    </rPh>
    <phoneticPr fontId="2"/>
  </si>
  <si>
    <t>古仁屋</t>
    <rPh sb="0" eb="1">
      <t>フル</t>
    </rPh>
    <rPh sb="1" eb="2">
      <t>ジン</t>
    </rPh>
    <rPh sb="2" eb="3">
      <t>ヤ</t>
    </rPh>
    <phoneticPr fontId="2"/>
  </si>
  <si>
    <t>11/29</t>
    <phoneticPr fontId="2"/>
  </si>
  <si>
    <t>教育センター</t>
    <rPh sb="0" eb="2">
      <t>キョウイク</t>
    </rPh>
    <phoneticPr fontId="2"/>
  </si>
  <si>
    <t>30条調整「宿泊料相当額の減額(同一市町村）」</t>
    <rPh sb="2" eb="5">
      <t>ジョウチョウセイ</t>
    </rPh>
    <rPh sb="6" eb="9">
      <t>シュクハクリョウ</t>
    </rPh>
    <rPh sb="9" eb="12">
      <t>ソウトウガク</t>
    </rPh>
    <rPh sb="13" eb="15">
      <t>ゲンガク</t>
    </rPh>
    <rPh sb="16" eb="18">
      <t>ドウイツ</t>
    </rPh>
    <rPh sb="18" eb="21">
      <t>シチョウソン</t>
    </rPh>
    <phoneticPr fontId="2"/>
  </si>
  <si>
    <t>11/30</t>
    <phoneticPr fontId="2"/>
  </si>
  <si>
    <t>３０条調整「宿泊料相当額の減額（異なる市町村）」</t>
    <rPh sb="2" eb="3">
      <t>ジョウ</t>
    </rPh>
    <rPh sb="3" eb="5">
      <t>チョウセイ</t>
    </rPh>
    <rPh sb="6" eb="9">
      <t>シュクハクリョウ</t>
    </rPh>
    <rPh sb="9" eb="11">
      <t>ソウトウ</t>
    </rPh>
    <rPh sb="11" eb="12">
      <t>ガク</t>
    </rPh>
    <rPh sb="13" eb="15">
      <t>ゲンガク</t>
    </rPh>
    <rPh sb="16" eb="17">
      <t>コト</t>
    </rPh>
    <rPh sb="19" eb="22">
      <t>シチョウソン</t>
    </rPh>
    <phoneticPr fontId="14"/>
  </si>
  <si>
    <t>同日付（11/24）２回出張　命令番号１３９号の旅行諸雑費は本旅行にて合算支給</t>
    <rPh sb="0" eb="1">
      <t>ドウ</t>
    </rPh>
    <rPh sb="1" eb="3">
      <t>ヒヅケ</t>
    </rPh>
    <rPh sb="11" eb="12">
      <t>カイ</t>
    </rPh>
    <rPh sb="12" eb="14">
      <t>シュッチョウ</t>
    </rPh>
    <rPh sb="15" eb="17">
      <t>メイレイ</t>
    </rPh>
    <rPh sb="17" eb="19">
      <t>バンゴウ</t>
    </rPh>
    <rPh sb="22" eb="23">
      <t>ゴウ</t>
    </rPh>
    <rPh sb="24" eb="26">
      <t>リョコウ</t>
    </rPh>
    <rPh sb="26" eb="27">
      <t>ショ</t>
    </rPh>
    <rPh sb="27" eb="29">
      <t>ザッピ</t>
    </rPh>
    <rPh sb="30" eb="31">
      <t>ホン</t>
    </rPh>
    <rPh sb="31" eb="33">
      <t>リョコウ</t>
    </rPh>
    <rPh sb="35" eb="37">
      <t>ガッサン</t>
    </rPh>
    <rPh sb="37" eb="39">
      <t>シキュウ</t>
    </rPh>
    <phoneticPr fontId="14"/>
  </si>
  <si>
    <t>11/20</t>
    <phoneticPr fontId="2"/>
  </si>
  <si>
    <t>11/21</t>
    <phoneticPr fontId="2"/>
  </si>
  <si>
    <t>11/23</t>
    <phoneticPr fontId="2"/>
  </si>
  <si>
    <t>11/24</t>
    <phoneticPr fontId="2"/>
  </si>
  <si>
    <t>吾平麓</t>
    <rPh sb="0" eb="2">
      <t>アイラ</t>
    </rPh>
    <rPh sb="2" eb="3">
      <t>フモト</t>
    </rPh>
    <phoneticPr fontId="2"/>
  </si>
  <si>
    <t>同一日2回出張</t>
    <rPh sb="0" eb="2">
      <t>ドウイツ</t>
    </rPh>
    <rPh sb="2" eb="3">
      <t>ニチ</t>
    </rPh>
    <rPh sb="4" eb="5">
      <t>カイ</t>
    </rPh>
    <rPh sb="5" eb="7">
      <t>シュッチョウ</t>
    </rPh>
    <phoneticPr fontId="2"/>
  </si>
  <si>
    <t>私事居住地　鹿児島市西田（鹿児島中央）発</t>
    <rPh sb="0" eb="2">
      <t>シジ</t>
    </rPh>
    <rPh sb="2" eb="5">
      <t>キョジュウチ</t>
    </rPh>
    <rPh sb="6" eb="10">
      <t>カゴシマシ</t>
    </rPh>
    <rPh sb="10" eb="11">
      <t>ニシ</t>
    </rPh>
    <rPh sb="11" eb="12">
      <t>タ</t>
    </rPh>
    <rPh sb="13" eb="16">
      <t>カゴシマ</t>
    </rPh>
    <rPh sb="16" eb="18">
      <t>チュウオウ</t>
    </rPh>
    <rPh sb="19" eb="20">
      <t>ハツ</t>
    </rPh>
    <phoneticPr fontId="14"/>
  </si>
  <si>
    <t>11/11</t>
    <phoneticPr fontId="2"/>
  </si>
  <si>
    <t>11/12</t>
    <phoneticPr fontId="2"/>
  </si>
  <si>
    <t>鹿児島中央</t>
    <rPh sb="0" eb="3">
      <t>カゴシマ</t>
    </rPh>
    <rPh sb="3" eb="5">
      <t>チュウオウ</t>
    </rPh>
    <phoneticPr fontId="2"/>
  </si>
  <si>
    <t>県庁前</t>
    <rPh sb="0" eb="3">
      <t>ケンチョウマエ</t>
    </rPh>
    <phoneticPr fontId="2"/>
  </si>
  <si>
    <t>鹿児島中央駅 → 鹿児島駅</t>
    <rPh sb="0" eb="3">
      <t>カゴシマ</t>
    </rPh>
    <rPh sb="3" eb="5">
      <t>チュウオウ</t>
    </rPh>
    <rPh sb="5" eb="6">
      <t>エキ</t>
    </rPh>
    <rPh sb="9" eb="12">
      <t>カゴシマ</t>
    </rPh>
    <rPh sb="12" eb="13">
      <t>エキ</t>
    </rPh>
    <phoneticPr fontId="14"/>
  </si>
  <si>
    <t>km（１等料金）</t>
    <rPh sb="4" eb="5">
      <t>トウ</t>
    </rPh>
    <rPh sb="5" eb="7">
      <t>リョウキン</t>
    </rPh>
    <phoneticPr fontId="14"/>
  </si>
  <si>
    <t>鹿児島中央 ⇔ 県庁前</t>
    <rPh sb="0" eb="3">
      <t>カゴシマ</t>
    </rPh>
    <rPh sb="3" eb="5">
      <t>チュウオウ</t>
    </rPh>
    <rPh sb="8" eb="10">
      <t>ケンチョウ</t>
    </rPh>
    <rPh sb="10" eb="11">
      <t>マエ</t>
    </rPh>
    <phoneticPr fontId="14"/>
  </si>
  <si>
    <t>鹿児島 → 新港</t>
    <rPh sb="0" eb="3">
      <t>カゴシマ</t>
    </rPh>
    <rPh sb="6" eb="8">
      <t>シンコウ</t>
    </rPh>
    <phoneticPr fontId="14"/>
  </si>
  <si>
    <t>名瀬</t>
    <rPh sb="0" eb="2">
      <t>ナセ</t>
    </rPh>
    <phoneticPr fontId="2"/>
  </si>
  <si>
    <t>「私有車の公務使用（花徳～徳之島空港，亀津～花徳）」</t>
    <rPh sb="1" eb="3">
      <t>シユウ</t>
    </rPh>
    <rPh sb="3" eb="4">
      <t>シャ</t>
    </rPh>
    <rPh sb="5" eb="7">
      <t>コウム</t>
    </rPh>
    <rPh sb="7" eb="9">
      <t>シヨウ</t>
    </rPh>
    <rPh sb="10" eb="12">
      <t>ケドク</t>
    </rPh>
    <rPh sb="19" eb="20">
      <t>カメ</t>
    </rPh>
    <rPh sb="20" eb="21">
      <t>ツ</t>
    </rPh>
    <rPh sb="22" eb="24">
      <t>ケドク</t>
    </rPh>
    <phoneticPr fontId="14"/>
  </si>
  <si>
    <t>往路 航空機承認（鹿児島空港～徳之島空港）　領収書等により確認済み　㊞</t>
    <rPh sb="0" eb="2">
      <t>オウロ</t>
    </rPh>
    <rPh sb="3" eb="6">
      <t>コウクウキ</t>
    </rPh>
    <rPh sb="6" eb="8">
      <t>ショウニン</t>
    </rPh>
    <rPh sb="9" eb="12">
      <t>カゴシマ</t>
    </rPh>
    <rPh sb="12" eb="14">
      <t>クウコウ</t>
    </rPh>
    <rPh sb="15" eb="18">
      <t>トクノシマ</t>
    </rPh>
    <rPh sb="18" eb="20">
      <t>クウコウ</t>
    </rPh>
    <rPh sb="22" eb="25">
      <t>リョウシュウショ</t>
    </rPh>
    <rPh sb="25" eb="26">
      <t>トウ</t>
    </rPh>
    <rPh sb="29" eb="31">
      <t>カクニン</t>
    </rPh>
    <rPh sb="31" eb="32">
      <t>ズ</t>
    </rPh>
    <phoneticPr fontId="14"/>
  </si>
  <si>
    <t>8/19</t>
    <phoneticPr fontId="2"/>
  </si>
  <si>
    <t>8/18</t>
    <phoneticPr fontId="2"/>
  </si>
  <si>
    <t>伊敷まで</t>
    <rPh sb="0" eb="2">
      <t>イシキ</t>
    </rPh>
    <phoneticPr fontId="2"/>
  </si>
  <si>
    <t>鹿児島空港</t>
    <rPh sb="0" eb="3">
      <t>カゴシマ</t>
    </rPh>
    <rPh sb="3" eb="5">
      <t>クウコウ</t>
    </rPh>
    <phoneticPr fontId="2"/>
  </si>
  <si>
    <t>～徳之島空港</t>
    <rPh sb="1" eb="4">
      <t>トクノシマ</t>
    </rPh>
    <rPh sb="4" eb="6">
      <t>クウコウ</t>
    </rPh>
    <phoneticPr fontId="2"/>
  </si>
  <si>
    <t>鹿児島空港 → 伊敷</t>
    <rPh sb="0" eb="3">
      <t>カゴシマ</t>
    </rPh>
    <rPh sb="3" eb="5">
      <t>クウコウ</t>
    </rPh>
    <rPh sb="8" eb="9">
      <t>イ</t>
    </rPh>
    <rPh sb="9" eb="10">
      <t>シキ</t>
    </rPh>
    <phoneticPr fontId="14"/>
  </si>
  <si>
    <t>伊敷 → 鹿児島</t>
    <rPh sb="0" eb="1">
      <t>イ</t>
    </rPh>
    <rPh sb="1" eb="2">
      <t>シキ</t>
    </rPh>
    <rPh sb="5" eb="8">
      <t>カゴシマ</t>
    </rPh>
    <phoneticPr fontId="14"/>
  </si>
  <si>
    <t>郡元</t>
    <rPh sb="0" eb="2">
      <t>コオリモト</t>
    </rPh>
    <phoneticPr fontId="2"/>
  </si>
  <si>
    <t>私事居住地発着</t>
    <rPh sb="0" eb="2">
      <t>シジ</t>
    </rPh>
    <rPh sb="2" eb="5">
      <t>キョジュウチ</t>
    </rPh>
    <rPh sb="5" eb="7">
      <t>ハッチャク</t>
    </rPh>
    <phoneticPr fontId="2"/>
  </si>
  <si>
    <t>鹿児島中央駅 → 郡元駅</t>
    <rPh sb="0" eb="3">
      <t>カゴシマ</t>
    </rPh>
    <rPh sb="3" eb="5">
      <t>チュウオウ</t>
    </rPh>
    <rPh sb="5" eb="6">
      <t>エキ</t>
    </rPh>
    <rPh sb="9" eb="11">
      <t>コオリモト</t>
    </rPh>
    <rPh sb="11" eb="12">
      <t>エキ</t>
    </rPh>
    <phoneticPr fontId="14"/>
  </si>
  <si>
    <t>郡元駅 → 鹿児島中央駅</t>
    <rPh sb="0" eb="2">
      <t>コオリモト</t>
    </rPh>
    <rPh sb="2" eb="3">
      <t>エキ</t>
    </rPh>
    <rPh sb="6" eb="9">
      <t>カゴシマ</t>
    </rPh>
    <rPh sb="9" eb="11">
      <t>チュウオウ</t>
    </rPh>
    <rPh sb="11" eb="12">
      <t>エキ</t>
    </rPh>
    <phoneticPr fontId="14"/>
  </si>
  <si>
    <t>鹿児島 ⇔ 教育センター</t>
    <rPh sb="0" eb="3">
      <t>カゴシマ</t>
    </rPh>
    <rPh sb="6" eb="8">
      <t>キョウイク</t>
    </rPh>
    <phoneticPr fontId="14"/>
  </si>
  <si>
    <t>宿泊料：</t>
    <rPh sb="0" eb="3">
      <t>シュクハクリョウ</t>
    </rPh>
    <phoneticPr fontId="14"/>
  </si>
  <si>
    <t>泊×</t>
    <rPh sb="0" eb="1">
      <t>ハク</t>
    </rPh>
    <phoneticPr fontId="14"/>
  </si>
  <si>
    <t>円 =</t>
    <rPh sb="0" eb="1">
      <t>エン</t>
    </rPh>
    <phoneticPr fontId="14"/>
  </si>
  <si>
    <t>※30条調整（出張地と同一市町村：宿泊料の減額）</t>
    <rPh sb="3" eb="4">
      <t>ジョウ</t>
    </rPh>
    <rPh sb="4" eb="6">
      <t>チョウセイ</t>
    </rPh>
    <rPh sb="7" eb="9">
      <t>シュッチョウ</t>
    </rPh>
    <rPh sb="9" eb="10">
      <t>チ</t>
    </rPh>
    <rPh sb="11" eb="13">
      <t>ドウイツ</t>
    </rPh>
    <rPh sb="13" eb="16">
      <t>シチョウソン</t>
    </rPh>
    <rPh sb="17" eb="20">
      <t>シュクハクリョウ</t>
    </rPh>
    <rPh sb="21" eb="23">
      <t>ゲンガク</t>
    </rPh>
    <phoneticPr fontId="14"/>
  </si>
  <si>
    <t>私事居住地　鹿児島市喜入町喜入（喜入）発・着</t>
    <rPh sb="0" eb="2">
      <t>シジ</t>
    </rPh>
    <rPh sb="2" eb="5">
      <t>キョジュウチ</t>
    </rPh>
    <rPh sb="6" eb="10">
      <t>カゴシマシ</t>
    </rPh>
    <rPh sb="10" eb="13">
      <t>キイレチョウ</t>
    </rPh>
    <rPh sb="13" eb="15">
      <t>キイレ</t>
    </rPh>
    <rPh sb="16" eb="18">
      <t>キイレ</t>
    </rPh>
    <rPh sb="19" eb="20">
      <t>ハツ</t>
    </rPh>
    <rPh sb="21" eb="22">
      <t>チャク</t>
    </rPh>
    <phoneticPr fontId="14"/>
  </si>
  <si>
    <t>喜入</t>
    <rPh sb="0" eb="2">
      <t>キイレ</t>
    </rPh>
    <phoneticPr fontId="2"/>
  </si>
  <si>
    <t>喜入駅 ⇔ 鹿児島駅</t>
    <rPh sb="0" eb="2">
      <t>キイレ</t>
    </rPh>
    <rPh sb="2" eb="3">
      <t>エキ</t>
    </rPh>
    <rPh sb="6" eb="9">
      <t>カゴシマ</t>
    </rPh>
    <rPh sb="9" eb="10">
      <t>エキ</t>
    </rPh>
    <phoneticPr fontId="14"/>
  </si>
  <si>
    <t>円×2 =</t>
    <rPh sb="0" eb="1">
      <t>エン</t>
    </rPh>
    <phoneticPr fontId="14"/>
  </si>
  <si>
    <t xml:space="preserve">鹿児島 ⇔ 教育センター </t>
    <rPh sb="0" eb="3">
      <t>カゴシマ</t>
    </rPh>
    <rPh sb="6" eb="8">
      <t>キョウイク</t>
    </rPh>
    <phoneticPr fontId="14"/>
  </si>
  <si>
    <t>往路 航空機承認（徳之島空港～鹿児島空港）　領収書等により確認済み　㊞</t>
    <rPh sb="0" eb="2">
      <t>オウロ</t>
    </rPh>
    <rPh sb="3" eb="6">
      <t>コウクウキ</t>
    </rPh>
    <rPh sb="6" eb="8">
      <t>ショウニン</t>
    </rPh>
    <rPh sb="9" eb="12">
      <t>トクノシマ</t>
    </rPh>
    <rPh sb="12" eb="14">
      <t>クウコウ</t>
    </rPh>
    <rPh sb="15" eb="18">
      <t>カゴシマ</t>
    </rPh>
    <rPh sb="18" eb="20">
      <t>クウコウ</t>
    </rPh>
    <rPh sb="22" eb="25">
      <t>リョウシュウショ</t>
    </rPh>
    <rPh sb="25" eb="26">
      <t>トウ</t>
    </rPh>
    <rPh sb="29" eb="31">
      <t>カクニン</t>
    </rPh>
    <rPh sb="31" eb="32">
      <t>ズ</t>
    </rPh>
    <phoneticPr fontId="14"/>
  </si>
  <si>
    <t>鹿児島着</t>
    <rPh sb="0" eb="3">
      <t>カゴシマ</t>
    </rPh>
    <rPh sb="3" eb="4">
      <t>チャク</t>
    </rPh>
    <phoneticPr fontId="2"/>
  </si>
  <si>
    <t>鹿児島駅 → 山川駅</t>
    <rPh sb="0" eb="3">
      <t>カゴシマ</t>
    </rPh>
    <rPh sb="3" eb="4">
      <t>エキ</t>
    </rPh>
    <rPh sb="7" eb="9">
      <t>ヤマカワ</t>
    </rPh>
    <rPh sb="9" eb="10">
      <t>エキ</t>
    </rPh>
    <phoneticPr fontId="14"/>
  </si>
  <si>
    <t>花徳 → 徳之島空港　</t>
    <rPh sb="0" eb="2">
      <t>ケドク</t>
    </rPh>
    <rPh sb="5" eb="8">
      <t>トクノシマ</t>
    </rPh>
    <rPh sb="8" eb="10">
      <t>クウコウ</t>
    </rPh>
    <phoneticPr fontId="14"/>
  </si>
  <si>
    <t xml:space="preserve">山川 → 東大山 </t>
    <rPh sb="0" eb="2">
      <t>ヤマガワ</t>
    </rPh>
    <rPh sb="5" eb="6">
      <t>ヒガシ</t>
    </rPh>
    <rPh sb="6" eb="8">
      <t>オオヤマ</t>
    </rPh>
    <phoneticPr fontId="14"/>
  </si>
  <si>
    <t>※30条調整（出張地と異なる市町村：宿泊料の減額）</t>
    <rPh sb="3" eb="4">
      <t>ジョウ</t>
    </rPh>
    <rPh sb="4" eb="6">
      <t>チョウセイ</t>
    </rPh>
    <rPh sb="7" eb="9">
      <t>シュッチョウ</t>
    </rPh>
    <rPh sb="9" eb="10">
      <t>チ</t>
    </rPh>
    <rPh sb="11" eb="12">
      <t>コト</t>
    </rPh>
    <rPh sb="14" eb="17">
      <t>シチョウソン</t>
    </rPh>
    <rPh sb="18" eb="21">
      <t>シュクハクリョウ</t>
    </rPh>
    <rPh sb="22" eb="24">
      <t>ゲンガク</t>
    </rPh>
    <phoneticPr fontId="14"/>
  </si>
  <si>
    <t>同日付２回出張　本旅行の旅行諸雑費は命令番号６６号にて合算支給</t>
    <rPh sb="0" eb="1">
      <t>ドウ</t>
    </rPh>
    <rPh sb="1" eb="3">
      <t>ヒヅケ</t>
    </rPh>
    <rPh sb="4" eb="5">
      <t>カイ</t>
    </rPh>
    <rPh sb="5" eb="7">
      <t>シュッチョウ</t>
    </rPh>
    <rPh sb="8" eb="9">
      <t>ホン</t>
    </rPh>
    <rPh sb="9" eb="11">
      <t>リョコウ</t>
    </rPh>
    <rPh sb="12" eb="14">
      <t>リョコウ</t>
    </rPh>
    <rPh sb="14" eb="15">
      <t>ショ</t>
    </rPh>
    <rPh sb="15" eb="17">
      <t>ザッピ</t>
    </rPh>
    <rPh sb="18" eb="20">
      <t>メイレイ</t>
    </rPh>
    <rPh sb="20" eb="22">
      <t>バンゴウ</t>
    </rPh>
    <rPh sb="24" eb="25">
      <t>ゴウ</t>
    </rPh>
    <rPh sb="27" eb="29">
      <t>ガッサン</t>
    </rPh>
    <rPh sb="29" eb="31">
      <t>シキュウ</t>
    </rPh>
    <phoneticPr fontId="14"/>
  </si>
  <si>
    <t>「私有車の公務使用」</t>
    <rPh sb="1" eb="3">
      <t>シユウ</t>
    </rPh>
    <rPh sb="3" eb="4">
      <t>シャ</t>
    </rPh>
    <rPh sb="5" eb="7">
      <t>コウム</t>
    </rPh>
    <rPh sb="7" eb="9">
      <t>シヨウ</t>
    </rPh>
    <phoneticPr fontId="14"/>
  </si>
  <si>
    <t>同一日2回出張</t>
    <rPh sb="0" eb="2">
      <t>ドウイツ</t>
    </rPh>
    <rPh sb="2" eb="3">
      <t>ビ</t>
    </rPh>
    <rPh sb="4" eb="5">
      <t>カイ</t>
    </rPh>
    <rPh sb="5" eb="7">
      <t>シュッチョウ</t>
    </rPh>
    <phoneticPr fontId="2"/>
  </si>
  <si>
    <t>私事居住地 笠沙町赤生木（並木） 発・着</t>
    <rPh sb="0" eb="2">
      <t>シジ</t>
    </rPh>
    <rPh sb="2" eb="5">
      <t>キョジュウチ</t>
    </rPh>
    <rPh sb="6" eb="9">
      <t>カササチョウ</t>
    </rPh>
    <rPh sb="9" eb="10">
      <t>アカ</t>
    </rPh>
    <rPh sb="10" eb="11">
      <t>ウ</t>
    </rPh>
    <rPh sb="11" eb="12">
      <t>キ</t>
    </rPh>
    <rPh sb="13" eb="15">
      <t>ナミキ</t>
    </rPh>
    <rPh sb="17" eb="18">
      <t>ハツ</t>
    </rPh>
    <rPh sb="19" eb="20">
      <t>チャク</t>
    </rPh>
    <phoneticPr fontId="14"/>
  </si>
  <si>
    <t>並木</t>
    <rPh sb="0" eb="2">
      <t>ナミキ</t>
    </rPh>
    <phoneticPr fontId="2"/>
  </si>
  <si>
    <t>6/23</t>
    <phoneticPr fontId="2"/>
  </si>
  <si>
    <t>6/24</t>
    <phoneticPr fontId="2"/>
  </si>
  <si>
    <t>吉田麓まで</t>
    <rPh sb="0" eb="2">
      <t>ヨシダ</t>
    </rPh>
    <rPh sb="2" eb="3">
      <t>フモト</t>
    </rPh>
    <phoneticPr fontId="2"/>
  </si>
  <si>
    <t>680円</t>
    <rPh sb="3" eb="4">
      <t>エン</t>
    </rPh>
    <phoneticPr fontId="2"/>
  </si>
  <si>
    <t>鹿児島空港 → 吉田麓</t>
    <rPh sb="0" eb="3">
      <t>カゴシマ</t>
    </rPh>
    <rPh sb="3" eb="5">
      <t>クウコウ</t>
    </rPh>
    <rPh sb="8" eb="10">
      <t>ヨシダ</t>
    </rPh>
    <rPh sb="10" eb="11">
      <t>フモト</t>
    </rPh>
    <phoneticPr fontId="14"/>
  </si>
  <si>
    <t>円×</t>
    <rPh sb="0" eb="1">
      <t>エン</t>
    </rPh>
    <phoneticPr fontId="14"/>
  </si>
  <si>
    <t>亀徳新港 ⇔ 鹿児島新港</t>
    <rPh sb="0" eb="1">
      <t>カメ</t>
    </rPh>
    <rPh sb="1" eb="2">
      <t>トク</t>
    </rPh>
    <rPh sb="2" eb="4">
      <t>シンコウ</t>
    </rPh>
    <rPh sb="7" eb="10">
      <t>カゴシマ</t>
    </rPh>
    <rPh sb="10" eb="11">
      <t>シン</t>
    </rPh>
    <rPh sb="11" eb="12">
      <t>コウ</t>
    </rPh>
    <phoneticPr fontId="14"/>
  </si>
  <si>
    <t>吉田麓 → 教育センター</t>
    <rPh sb="0" eb="2">
      <t>ヨシダ</t>
    </rPh>
    <rPh sb="2" eb="3">
      <t>フモト</t>
    </rPh>
    <rPh sb="6" eb="8">
      <t>キョウイク</t>
    </rPh>
    <phoneticPr fontId="14"/>
  </si>
  <si>
    <t>教育センター → 新港</t>
    <rPh sb="0" eb="2">
      <t>キョウイク</t>
    </rPh>
    <rPh sb="9" eb="11">
      <t>シンコウ</t>
    </rPh>
    <phoneticPr fontId="14"/>
  </si>
  <si>
    <t>円（乙地方）=</t>
    <rPh sb="0" eb="1">
      <t>エン</t>
    </rPh>
    <rPh sb="2" eb="3">
      <t>オツ</t>
    </rPh>
    <rPh sb="3" eb="5">
      <t>チホウ</t>
    </rPh>
    <phoneticPr fontId="14"/>
  </si>
  <si>
    <t>30条調整（同一市町村における宿泊料の減額）</t>
    <rPh sb="2" eb="3">
      <t>ジョウ</t>
    </rPh>
    <rPh sb="3" eb="5">
      <t>チョウセイ</t>
    </rPh>
    <rPh sb="6" eb="8">
      <t>ドウイツ</t>
    </rPh>
    <rPh sb="8" eb="11">
      <t>シチョウソン</t>
    </rPh>
    <rPh sb="15" eb="18">
      <t>シュクハクリョウ</t>
    </rPh>
    <rPh sb="19" eb="21">
      <t>ゲンガク</t>
    </rPh>
    <phoneticPr fontId="14"/>
  </si>
  <si>
    <t>H17.3.30　教育長通知に基づく調整（船賃の減額）</t>
    <rPh sb="9" eb="12">
      <t>キョウイクチョウ</t>
    </rPh>
    <rPh sb="12" eb="14">
      <t>ツウチ</t>
    </rPh>
    <rPh sb="15" eb="16">
      <t>モト</t>
    </rPh>
    <rPh sb="18" eb="20">
      <t>チョウセイ</t>
    </rPh>
    <rPh sb="21" eb="23">
      <t>フナチン</t>
    </rPh>
    <rPh sb="24" eb="26">
      <t>ゲンガク</t>
    </rPh>
    <phoneticPr fontId="14"/>
  </si>
  <si>
    <t>領収書等により確認済み　㊞</t>
    <rPh sb="0" eb="3">
      <t>リョウシュウショ</t>
    </rPh>
    <rPh sb="3" eb="4">
      <t>トウ</t>
    </rPh>
    <rPh sb="7" eb="9">
      <t>カクニン</t>
    </rPh>
    <rPh sb="9" eb="10">
      <t>ズ</t>
    </rPh>
    <phoneticPr fontId="14"/>
  </si>
  <si>
    <t>亀津</t>
    <rPh sb="0" eb="1">
      <t>カメ</t>
    </rPh>
    <rPh sb="1" eb="2">
      <t>ツ</t>
    </rPh>
    <phoneticPr fontId="2"/>
  </si>
  <si>
    <t>知名</t>
    <rPh sb="0" eb="2">
      <t>チメイ</t>
    </rPh>
    <phoneticPr fontId="2"/>
  </si>
  <si>
    <t>和泊</t>
    <rPh sb="0" eb="2">
      <t>ワドマリ</t>
    </rPh>
    <phoneticPr fontId="2"/>
  </si>
  <si>
    <t>知名</t>
    <rPh sb="0" eb="1">
      <t>チ</t>
    </rPh>
    <rPh sb="1" eb="2">
      <t>ナ</t>
    </rPh>
    <phoneticPr fontId="2"/>
  </si>
  <si>
    <t>亀徳新港 ⇔ 和泊港</t>
    <rPh sb="0" eb="1">
      <t>カメ</t>
    </rPh>
    <rPh sb="1" eb="2">
      <t>トク</t>
    </rPh>
    <rPh sb="2" eb="4">
      <t>シンコウ</t>
    </rPh>
    <rPh sb="7" eb="9">
      <t>ワドマリ</t>
    </rPh>
    <rPh sb="9" eb="10">
      <t>コウ</t>
    </rPh>
    <phoneticPr fontId="14"/>
  </si>
  <si>
    <t>1,170円×2</t>
    <rPh sb="5" eb="6">
      <t>エン</t>
    </rPh>
    <phoneticPr fontId="14"/>
  </si>
  <si>
    <t>※ 引率業務のため，実費額を支給（鹿教大第613号参照）</t>
    <phoneticPr fontId="14"/>
  </si>
  <si>
    <t>※ スポーツ団体は，運賃（2等：1,300円の1割引）</t>
    <rPh sb="6" eb="8">
      <t>ダンタイ</t>
    </rPh>
    <rPh sb="10" eb="12">
      <t>ウンチン</t>
    </rPh>
    <rPh sb="14" eb="15">
      <t>トウ</t>
    </rPh>
    <rPh sb="21" eb="22">
      <t>エン</t>
    </rPh>
    <rPh sb="24" eb="26">
      <t>ワリビキ</t>
    </rPh>
    <phoneticPr fontId="14"/>
  </si>
  <si>
    <t>和泊⇔知名　</t>
    <rPh sb="0" eb="2">
      <t>ワドマリ</t>
    </rPh>
    <rPh sb="3" eb="5">
      <t>チナ</t>
    </rPh>
    <phoneticPr fontId="14"/>
  </si>
  <si>
    <t>km×2 = 24.4km</t>
    <phoneticPr fontId="14"/>
  </si>
  <si>
    <t>H17.3.30 教育長通知に基づく調整（貸切バス等利用による車賃の実費）（旅館等宿泊による宿泊料の減額）</t>
    <rPh sb="9" eb="12">
      <t>キョウイクチョウ</t>
    </rPh>
    <rPh sb="12" eb="14">
      <t>ツウチ</t>
    </rPh>
    <rPh sb="15" eb="16">
      <t>モト</t>
    </rPh>
    <rPh sb="18" eb="20">
      <t>チョウセイ</t>
    </rPh>
    <rPh sb="21" eb="22">
      <t>カ</t>
    </rPh>
    <rPh sb="22" eb="23">
      <t>キ</t>
    </rPh>
    <rPh sb="25" eb="26">
      <t>トウ</t>
    </rPh>
    <rPh sb="26" eb="28">
      <t>リヨウ</t>
    </rPh>
    <rPh sb="31" eb="32">
      <t>シャ</t>
    </rPh>
    <rPh sb="32" eb="33">
      <t>チン</t>
    </rPh>
    <rPh sb="34" eb="36">
      <t>ジッピ</t>
    </rPh>
    <rPh sb="38" eb="40">
      <t>リョカン</t>
    </rPh>
    <rPh sb="40" eb="41">
      <t>トウ</t>
    </rPh>
    <rPh sb="41" eb="43">
      <t>シュクハク</t>
    </rPh>
    <rPh sb="46" eb="49">
      <t>シュクハクリョウ</t>
    </rPh>
    <rPh sb="50" eb="52">
      <t>ゲンガク</t>
    </rPh>
    <phoneticPr fontId="14"/>
  </si>
  <si>
    <t>往路 航空承認（徳之島空港～鹿児島空港）  　　領収書等により確認済み　㊞</t>
    <rPh sb="0" eb="2">
      <t>オウロ</t>
    </rPh>
    <rPh sb="3" eb="5">
      <t>コウクウ</t>
    </rPh>
    <rPh sb="5" eb="7">
      <t>ショウニン</t>
    </rPh>
    <rPh sb="8" eb="11">
      <t>トクノシマ</t>
    </rPh>
    <rPh sb="11" eb="13">
      <t>クウコウ</t>
    </rPh>
    <rPh sb="14" eb="17">
      <t>カゴシマ</t>
    </rPh>
    <rPh sb="17" eb="19">
      <t>クウコウ</t>
    </rPh>
    <phoneticPr fontId="14"/>
  </si>
  <si>
    <t>　　　　 （船賃の減額） 貸切バス等料金積算（309,680円／28人＝11,060円）</t>
    <rPh sb="6" eb="8">
      <t>フナチン</t>
    </rPh>
    <rPh sb="9" eb="11">
      <t>ゲンガク</t>
    </rPh>
    <phoneticPr fontId="14"/>
  </si>
  <si>
    <t>1～2</t>
    <phoneticPr fontId="2"/>
  </si>
  <si>
    <t>花徳</t>
    <rPh sb="0" eb="1">
      <t>ハナ</t>
    </rPh>
    <rPh sb="1" eb="2">
      <t>トク</t>
    </rPh>
    <phoneticPr fontId="2"/>
  </si>
  <si>
    <t>博多</t>
    <rPh sb="0" eb="2">
      <t>ハカタ</t>
    </rPh>
    <phoneticPr fontId="2"/>
  </si>
  <si>
    <t>長崎</t>
    <rPh sb="0" eb="2">
      <t>ナガサキ</t>
    </rPh>
    <phoneticPr fontId="2"/>
  </si>
  <si>
    <t>(徳之島空港）</t>
    <rPh sb="1" eb="4">
      <t>トクノシマ</t>
    </rPh>
    <rPh sb="4" eb="6">
      <t>クウコウ</t>
    </rPh>
    <phoneticPr fontId="2"/>
  </si>
  <si>
    <t>太宰府</t>
    <rPh sb="0" eb="3">
      <t>ダザイフ</t>
    </rPh>
    <phoneticPr fontId="2"/>
  </si>
  <si>
    <t>荒尾</t>
    <rPh sb="0" eb="2">
      <t>アラオ</t>
    </rPh>
    <phoneticPr fontId="2"/>
  </si>
  <si>
    <t>(新港）</t>
    <rPh sb="1" eb="3">
      <t>シンコウ</t>
    </rPh>
    <phoneticPr fontId="2"/>
  </si>
  <si>
    <t>(鹿児島空港）</t>
    <rPh sb="1" eb="4">
      <t>カゴシマ</t>
    </rPh>
    <rPh sb="4" eb="6">
      <t>クウコウ</t>
    </rPh>
    <phoneticPr fontId="2"/>
  </si>
  <si>
    <t>（亀津）</t>
    <rPh sb="1" eb="2">
      <t>カメ</t>
    </rPh>
    <rPh sb="2" eb="3">
      <t>ツ</t>
    </rPh>
    <phoneticPr fontId="2"/>
  </si>
  <si>
    <t>夜</t>
    <rPh sb="0" eb="1">
      <t>ヤ</t>
    </rPh>
    <phoneticPr fontId="2"/>
  </si>
  <si>
    <t>貸切バス</t>
    <rPh sb="0" eb="2">
      <t>カシキリ</t>
    </rPh>
    <phoneticPr fontId="2"/>
  </si>
  <si>
    <t>新港 → 亀徳新港　　501.5km</t>
    <rPh sb="0" eb="2">
      <t>シンミナト</t>
    </rPh>
    <rPh sb="5" eb="6">
      <t>カメ</t>
    </rPh>
    <rPh sb="6" eb="7">
      <t>トク</t>
    </rPh>
    <rPh sb="7" eb="9">
      <t>シンコウ</t>
    </rPh>
    <phoneticPr fontId="14"/>
  </si>
  <si>
    <t>貸切バス代　</t>
    <rPh sb="0" eb="2">
      <t>カシキリ</t>
    </rPh>
    <rPh sb="4" eb="5">
      <t>ダイ</t>
    </rPh>
    <phoneticPr fontId="14"/>
  </si>
  <si>
    <t>円÷</t>
    <rPh sb="0" eb="1">
      <t>エン</t>
    </rPh>
    <phoneticPr fontId="14"/>
  </si>
  <si>
    <t>人</t>
    <rPh sb="0" eb="1">
      <t>ニン</t>
    </rPh>
    <phoneticPr fontId="14"/>
  </si>
  <si>
    <t>※ 貸切バス代（657円＋6,353円）＋有料道路（1,450円）＋有料駐車場（200円）</t>
    <rPh sb="2" eb="4">
      <t>カシキリ</t>
    </rPh>
    <rPh sb="6" eb="7">
      <t>ダイ</t>
    </rPh>
    <rPh sb="11" eb="12">
      <t>エン</t>
    </rPh>
    <rPh sb="18" eb="19">
      <t>エン</t>
    </rPh>
    <rPh sb="21" eb="23">
      <t>ユウリョウ</t>
    </rPh>
    <rPh sb="23" eb="25">
      <t>ドウロ</t>
    </rPh>
    <rPh sb="31" eb="32">
      <t>エン</t>
    </rPh>
    <rPh sb="34" eb="36">
      <t>ユウリョウ</t>
    </rPh>
    <rPh sb="36" eb="38">
      <t>チュウシャ</t>
    </rPh>
    <rPh sb="38" eb="39">
      <t>ジョウ</t>
    </rPh>
    <rPh sb="43" eb="44">
      <t>エン</t>
    </rPh>
    <phoneticPr fontId="14"/>
  </si>
  <si>
    <t>　＋添乗員費（1,300円）＋乗務員経費（1,100円）</t>
    <rPh sb="2" eb="5">
      <t>テンジョウイン</t>
    </rPh>
    <rPh sb="5" eb="6">
      <t>ヒ</t>
    </rPh>
    <rPh sb="12" eb="13">
      <t>エン</t>
    </rPh>
    <rPh sb="15" eb="18">
      <t>ジョウムイン</t>
    </rPh>
    <rPh sb="18" eb="20">
      <t>ケイヒ</t>
    </rPh>
    <rPh sb="26" eb="27">
      <t>エン</t>
    </rPh>
    <phoneticPr fontId="14"/>
  </si>
  <si>
    <t>※ 引率業務のため実費額を支給</t>
    <rPh sb="2" eb="4">
      <t>インソツ</t>
    </rPh>
    <rPh sb="4" eb="6">
      <t>ギョウム</t>
    </rPh>
    <rPh sb="9" eb="11">
      <t>ジッピ</t>
    </rPh>
    <rPh sb="11" eb="12">
      <t>ガク</t>
    </rPh>
    <rPh sb="13" eb="15">
      <t>シキュウ</t>
    </rPh>
    <phoneticPr fontId="14"/>
  </si>
  <si>
    <t>円（甲地方：福岡市）=</t>
    <rPh sb="0" eb="1">
      <t>エン</t>
    </rPh>
    <rPh sb="2" eb="3">
      <t>コウ</t>
    </rPh>
    <rPh sb="3" eb="5">
      <t>チホウ</t>
    </rPh>
    <rPh sb="6" eb="8">
      <t>フクオカ</t>
    </rPh>
    <rPh sb="8" eb="9">
      <t>シ</t>
    </rPh>
    <phoneticPr fontId="14"/>
  </si>
  <si>
    <t>※内訳： 7,140円（１泊朝食）＋2,060円（甲地方夕食代）</t>
    <rPh sb="1" eb="3">
      <t>ウチワケ</t>
    </rPh>
    <rPh sb="10" eb="11">
      <t>エン</t>
    </rPh>
    <rPh sb="13" eb="14">
      <t>ハク</t>
    </rPh>
    <rPh sb="14" eb="16">
      <t>チョウショク</t>
    </rPh>
    <rPh sb="23" eb="24">
      <t>エン</t>
    </rPh>
    <rPh sb="25" eb="26">
      <t>コウ</t>
    </rPh>
    <rPh sb="26" eb="28">
      <t>チホウ</t>
    </rPh>
    <rPh sb="28" eb="30">
      <t>ユウショク</t>
    </rPh>
    <rPh sb="30" eb="31">
      <t>ダイ</t>
    </rPh>
    <phoneticPr fontId="14"/>
  </si>
  <si>
    <t>往復　航空機承認（徳之島空港～鹿児島空港）　領収書等により確認済み　㊞</t>
    <rPh sb="0" eb="2">
      <t>オウフク</t>
    </rPh>
    <rPh sb="3" eb="6">
      <t>コウクウキ</t>
    </rPh>
    <rPh sb="6" eb="8">
      <t>ショウニン</t>
    </rPh>
    <rPh sb="9" eb="12">
      <t>トクノシマ</t>
    </rPh>
    <rPh sb="12" eb="14">
      <t>クウコウ</t>
    </rPh>
    <rPh sb="15" eb="18">
      <t>カゴシマ</t>
    </rPh>
    <rPh sb="18" eb="20">
      <t>クウコウ</t>
    </rPh>
    <phoneticPr fontId="14"/>
  </si>
  <si>
    <t>680円×２</t>
    <rPh sb="3" eb="4">
      <t>エン</t>
    </rPh>
    <phoneticPr fontId="2"/>
  </si>
  <si>
    <t>鹿児島空港 ⇔ 吉田麓</t>
    <rPh sb="0" eb="3">
      <t>カゴシマ</t>
    </rPh>
    <rPh sb="3" eb="5">
      <t>クウコウ</t>
    </rPh>
    <rPh sb="8" eb="10">
      <t>ヨシダ</t>
    </rPh>
    <rPh sb="10" eb="11">
      <t>フモト</t>
    </rPh>
    <phoneticPr fontId="14"/>
  </si>
  <si>
    <t>徳之島空港 ⇔ 鹿児島空港</t>
    <rPh sb="0" eb="3">
      <t>トクノシマ</t>
    </rPh>
    <rPh sb="3" eb="5">
      <t>クウコウ</t>
    </rPh>
    <rPh sb="8" eb="11">
      <t>カゴシマ</t>
    </rPh>
    <rPh sb="11" eb="13">
      <t>クウコウ</t>
    </rPh>
    <phoneticPr fontId="14"/>
  </si>
  <si>
    <t>km×</t>
    <phoneticPr fontId="14"/>
  </si>
  <si>
    <t>吉田麓 ⇔ 教育センター</t>
    <rPh sb="0" eb="2">
      <t>ヨシダ</t>
    </rPh>
    <rPh sb="2" eb="3">
      <t>フモト</t>
    </rPh>
    <rPh sb="6" eb="8">
      <t>キョウイク</t>
    </rPh>
    <phoneticPr fontId="14"/>
  </si>
  <si>
    <t>（航空賃40,600円=料金55,300円-6,000×2泊-1,350×2朝食）</t>
    <rPh sb="38" eb="40">
      <t>チョウショク</t>
    </rPh>
    <phoneticPr fontId="14"/>
  </si>
  <si>
    <t>往復航空機承認（徳之島空港～鹿児島空港）　領収書等により確認済み　㊞</t>
    <rPh sb="0" eb="2">
      <t>オウフク</t>
    </rPh>
    <rPh sb="2" eb="5">
      <t>コウクウキ</t>
    </rPh>
    <rPh sb="5" eb="7">
      <t>ショウニン</t>
    </rPh>
    <rPh sb="8" eb="11">
      <t>トクノシマ</t>
    </rPh>
    <rPh sb="11" eb="13">
      <t>クウコウ</t>
    </rPh>
    <rPh sb="14" eb="17">
      <t>カゴシマ</t>
    </rPh>
    <rPh sb="17" eb="19">
      <t>クウコウ</t>
    </rPh>
    <rPh sb="21" eb="24">
      <t>リョウシュウショ</t>
    </rPh>
    <rPh sb="24" eb="25">
      <t>トウ</t>
    </rPh>
    <rPh sb="28" eb="30">
      <t>カクニン</t>
    </rPh>
    <rPh sb="30" eb="31">
      <t>ズ</t>
    </rPh>
    <phoneticPr fontId="14"/>
  </si>
  <si>
    <t>40,600円</t>
    <rPh sb="6" eb="7">
      <t>エン</t>
    </rPh>
    <phoneticPr fontId="14"/>
  </si>
  <si>
    <r>
      <t>花徳 ⇔ 徳之島空港</t>
    </r>
    <r>
      <rPr>
        <sz val="9"/>
        <color rgb="FF0070C0"/>
        <rFont val="ＭＳ 明朝"/>
        <family val="1"/>
        <charset val="128"/>
      </rPr>
      <t>（私有車利用）</t>
    </r>
    <rPh sb="0" eb="2">
      <t>ケドク</t>
    </rPh>
    <rPh sb="5" eb="8">
      <t>トクノシマ</t>
    </rPh>
    <rPh sb="8" eb="10">
      <t>クウコウ</t>
    </rPh>
    <rPh sb="11" eb="13">
      <t>シユウ</t>
    </rPh>
    <rPh sb="13" eb="14">
      <t>シャ</t>
    </rPh>
    <rPh sb="14" eb="16">
      <t>リヨウ</t>
    </rPh>
    <phoneticPr fontId="14"/>
  </si>
  <si>
    <r>
      <t>徳之島空港 ⇔ 鹿児島空港</t>
    </r>
    <r>
      <rPr>
        <sz val="9"/>
        <color rgb="FF0070C0"/>
        <rFont val="ＭＳ 明朝"/>
        <family val="1"/>
        <charset val="128"/>
      </rPr>
      <t>（ホテルパック旅行につき減額調整）</t>
    </r>
    <rPh sb="0" eb="3">
      <t>トクノシマ</t>
    </rPh>
    <rPh sb="3" eb="5">
      <t>クウコウ</t>
    </rPh>
    <rPh sb="8" eb="11">
      <t>カゴシマ</t>
    </rPh>
    <rPh sb="11" eb="13">
      <t>クウコウ</t>
    </rPh>
    <rPh sb="20" eb="22">
      <t>リョコウ</t>
    </rPh>
    <rPh sb="25" eb="27">
      <t>ゲンガク</t>
    </rPh>
    <rPh sb="27" eb="29">
      <t>チョウセイ</t>
    </rPh>
    <phoneticPr fontId="14"/>
  </si>
  <si>
    <t>私有車の公務使用（花徳～徳之島空港），（亀津～花徳）</t>
    <rPh sb="0" eb="2">
      <t>シユウ</t>
    </rPh>
    <rPh sb="2" eb="3">
      <t>シャ</t>
    </rPh>
    <rPh sb="4" eb="6">
      <t>コウム</t>
    </rPh>
    <rPh sb="6" eb="8">
      <t>シヨウ</t>
    </rPh>
    <rPh sb="9" eb="11">
      <t>ケドク</t>
    </rPh>
    <rPh sb="12" eb="15">
      <t>トクノシマ</t>
    </rPh>
    <rPh sb="15" eb="17">
      <t>クウコウ</t>
    </rPh>
    <rPh sb="20" eb="21">
      <t>カメ</t>
    </rPh>
    <rPh sb="21" eb="22">
      <t>ツ</t>
    </rPh>
    <rPh sb="23" eb="25">
      <t>ケドク</t>
    </rPh>
    <phoneticPr fontId="14"/>
  </si>
  <si>
    <t>私有車の公務使用（花徳～亀津）</t>
    <rPh sb="0" eb="2">
      <t>シユウ</t>
    </rPh>
    <rPh sb="2" eb="3">
      <t>シャ</t>
    </rPh>
    <rPh sb="4" eb="6">
      <t>コウム</t>
    </rPh>
    <rPh sb="6" eb="8">
      <t>シヨウ</t>
    </rPh>
    <rPh sb="9" eb="11">
      <t>ケドク</t>
    </rPh>
    <rPh sb="12" eb="13">
      <t>カメ</t>
    </rPh>
    <rPh sb="13" eb="14">
      <t>ツ</t>
    </rPh>
    <phoneticPr fontId="14"/>
  </si>
  <si>
    <t>私有車の公務使用（花徳～徳之島空港）</t>
    <rPh sb="0" eb="2">
      <t>シユウ</t>
    </rPh>
    <rPh sb="2" eb="3">
      <t>シャ</t>
    </rPh>
    <rPh sb="4" eb="6">
      <t>コウム</t>
    </rPh>
    <rPh sb="6" eb="8">
      <t>シヨウ</t>
    </rPh>
    <rPh sb="9" eb="11">
      <t>ケドク</t>
    </rPh>
    <rPh sb="12" eb="15">
      <t>トクノシマ</t>
    </rPh>
    <rPh sb="15" eb="17">
      <t>クウコウ</t>
    </rPh>
    <phoneticPr fontId="14"/>
  </si>
  <si>
    <t>公用車利用（亀津～面縄）</t>
    <rPh sb="0" eb="3">
      <t>コウヨウシャ</t>
    </rPh>
    <rPh sb="3" eb="5">
      <t>リヨウ</t>
    </rPh>
    <rPh sb="6" eb="7">
      <t>カメ</t>
    </rPh>
    <rPh sb="7" eb="8">
      <t>ツ</t>
    </rPh>
    <rPh sb="9" eb="10">
      <t>オモ</t>
    </rPh>
    <rPh sb="10" eb="11">
      <t>ナワ</t>
    </rPh>
    <phoneticPr fontId="14"/>
  </si>
  <si>
    <t>異なる市町村に宿泊した場合は，宿泊定額の１／２</t>
    <rPh sb="0" eb="1">
      <t>コト</t>
    </rPh>
    <rPh sb="3" eb="6">
      <t>シチョウソン</t>
    </rPh>
    <rPh sb="7" eb="9">
      <t>シュクハク</t>
    </rPh>
    <rPh sb="11" eb="13">
      <t>バアイ</t>
    </rPh>
    <rPh sb="15" eb="17">
      <t>シュクハク</t>
    </rPh>
    <rPh sb="17" eb="19">
      <t>テイガク</t>
    </rPh>
    <phoneticPr fontId="2"/>
  </si>
  <si>
    <r>
      <t>55,000円（</t>
    </r>
    <r>
      <rPr>
        <sz val="9"/>
        <color rgb="FF0070C0"/>
        <rFont val="ＭＳ 明朝"/>
        <family val="1"/>
        <charset val="128"/>
      </rPr>
      <t>パック代）</t>
    </r>
    <r>
      <rPr>
        <sz val="10"/>
        <color rgb="FF0070C0"/>
        <rFont val="ＭＳ 明朝"/>
        <family val="1"/>
        <charset val="128"/>
      </rPr>
      <t xml:space="preserve"> - 6,000円×2泊 - 1,350</t>
    </r>
    <r>
      <rPr>
        <sz val="9"/>
        <color rgb="FF0070C0"/>
        <rFont val="ＭＳ 明朝"/>
        <family val="1"/>
        <charset val="128"/>
      </rPr>
      <t>（朝食代相当額）</t>
    </r>
    <r>
      <rPr>
        <sz val="10"/>
        <color rgb="FF0070C0"/>
        <rFont val="ＭＳ 明朝"/>
        <family val="1"/>
        <charset val="128"/>
      </rPr>
      <t xml:space="preserve">×２食 = </t>
    </r>
    <rPh sb="6" eb="7">
      <t>エン</t>
    </rPh>
    <rPh sb="11" eb="12">
      <t>ダイ</t>
    </rPh>
    <rPh sb="21" eb="22">
      <t>エン</t>
    </rPh>
    <rPh sb="24" eb="25">
      <t>ハク</t>
    </rPh>
    <rPh sb="34" eb="36">
      <t>チョウショク</t>
    </rPh>
    <rPh sb="36" eb="37">
      <t>ダイ</t>
    </rPh>
    <rPh sb="37" eb="39">
      <t>ソウトウ</t>
    </rPh>
    <rPh sb="39" eb="40">
      <t>ガク</t>
    </rPh>
    <rPh sb="43" eb="44">
      <t>ショク</t>
    </rPh>
    <phoneticPr fontId="14"/>
  </si>
  <si>
    <t>※</t>
    <phoneticPr fontId="2"/>
  </si>
  <si>
    <t>私事居住地</t>
    <rPh sb="0" eb="2">
      <t>シジ</t>
    </rPh>
    <rPh sb="2" eb="5">
      <t>キョジュウチ</t>
    </rPh>
    <phoneticPr fontId="2"/>
  </si>
  <si>
    <t>友人宅等の異なる市町村に宿泊した場合は，宿泊定額の１／２</t>
    <rPh sb="0" eb="3">
      <t>ユウジンタク</t>
    </rPh>
    <rPh sb="3" eb="4">
      <t>トウ</t>
    </rPh>
    <rPh sb="5" eb="6">
      <t>コト</t>
    </rPh>
    <rPh sb="8" eb="11">
      <t>シチョウソン</t>
    </rPh>
    <rPh sb="12" eb="14">
      <t>シュクハク</t>
    </rPh>
    <rPh sb="16" eb="18">
      <t>バアイ</t>
    </rPh>
    <rPh sb="20" eb="22">
      <t>シュクハク</t>
    </rPh>
    <rPh sb="22" eb="24">
      <t>テイガク</t>
    </rPh>
    <phoneticPr fontId="2"/>
  </si>
  <si>
    <t>親類等の同一市町村に宿泊した場合は，3200円(乙）</t>
    <rPh sb="0" eb="2">
      <t>シンルイ</t>
    </rPh>
    <rPh sb="2" eb="3">
      <t>トウ</t>
    </rPh>
    <rPh sb="4" eb="6">
      <t>ドウイツ</t>
    </rPh>
    <rPh sb="6" eb="9">
      <t>シチョウソン</t>
    </rPh>
    <rPh sb="10" eb="12">
      <t>シュクハク</t>
    </rPh>
    <rPh sb="14" eb="16">
      <t>バアイ</t>
    </rPh>
    <rPh sb="22" eb="23">
      <t>エン</t>
    </rPh>
    <rPh sb="24" eb="25">
      <t>オツ</t>
    </rPh>
    <phoneticPr fontId="2"/>
  </si>
  <si>
    <t>※</t>
    <phoneticPr fontId="2"/>
  </si>
  <si>
    <t>記入例は，「その他」シート</t>
    <rPh sb="0" eb="2">
      <t>キニュウ</t>
    </rPh>
    <rPh sb="2" eb="3">
      <t>レイ</t>
    </rPh>
    <rPh sb="8" eb="9">
      <t>タ</t>
    </rPh>
    <phoneticPr fontId="2"/>
  </si>
  <si>
    <t>※</t>
    <phoneticPr fontId="2"/>
  </si>
  <si>
    <t>異なる市町村に宿泊したときは定額の１／２の5400円(乙）</t>
    <rPh sb="0" eb="1">
      <t>コト</t>
    </rPh>
    <rPh sb="3" eb="6">
      <t>シチョウソン</t>
    </rPh>
    <rPh sb="7" eb="9">
      <t>シュクハク</t>
    </rPh>
    <rPh sb="14" eb="16">
      <t>テイガク</t>
    </rPh>
    <rPh sb="25" eb="26">
      <t>エン</t>
    </rPh>
    <rPh sb="27" eb="28">
      <t>オツ</t>
    </rPh>
    <phoneticPr fontId="2"/>
  </si>
  <si>
    <t>※</t>
    <phoneticPr fontId="2"/>
  </si>
  <si>
    <t>私有車の公務使用（亀津～花徳）</t>
    <rPh sb="0" eb="2">
      <t>シユウ</t>
    </rPh>
    <rPh sb="2" eb="3">
      <t>シャ</t>
    </rPh>
    <rPh sb="4" eb="6">
      <t>コウム</t>
    </rPh>
    <rPh sb="6" eb="8">
      <t>シヨウ</t>
    </rPh>
    <rPh sb="9" eb="10">
      <t>カメ</t>
    </rPh>
    <rPh sb="10" eb="11">
      <t>ツ</t>
    </rPh>
    <rPh sb="12" eb="14">
      <t>ケドク</t>
    </rPh>
    <phoneticPr fontId="14"/>
  </si>
  <si>
    <t>私事居住</t>
    <rPh sb="0" eb="2">
      <t>シジ</t>
    </rPh>
    <rPh sb="2" eb="4">
      <t>キョジュウ</t>
    </rPh>
    <phoneticPr fontId="2"/>
  </si>
  <si>
    <t>名瀬</t>
    <rPh sb="0" eb="2">
      <t>ナセ</t>
    </rPh>
    <phoneticPr fontId="2"/>
  </si>
  <si>
    <t>泊付きで出張する場合は，車賃はキロ数を合計してから単価を掛ける。</t>
    <rPh sb="0" eb="1">
      <t>ハク</t>
    </rPh>
    <rPh sb="1" eb="2">
      <t>ツ</t>
    </rPh>
    <rPh sb="4" eb="6">
      <t>シュッチョウ</t>
    </rPh>
    <rPh sb="8" eb="10">
      <t>バアイ</t>
    </rPh>
    <rPh sb="12" eb="13">
      <t>シャ</t>
    </rPh>
    <rPh sb="13" eb="14">
      <t>チン</t>
    </rPh>
    <rPh sb="17" eb="18">
      <t>スウ</t>
    </rPh>
    <rPh sb="19" eb="21">
      <t>ゴウケイ</t>
    </rPh>
    <rPh sb="25" eb="27">
      <t>タンカ</t>
    </rPh>
    <rPh sb="28" eb="29">
      <t>カ</t>
    </rPh>
    <phoneticPr fontId="2"/>
  </si>
  <si>
    <t>摘要</t>
    <rPh sb="0" eb="1">
      <t>テキ</t>
    </rPh>
    <rPh sb="1" eb="2">
      <t>ヨウ</t>
    </rPh>
    <phoneticPr fontId="14"/>
  </si>
  <si>
    <t>往路航空機，復路船</t>
    <rPh sb="0" eb="2">
      <t>オウロ</t>
    </rPh>
    <rPh sb="2" eb="5">
      <t>コウクウキ</t>
    </rPh>
    <rPh sb="6" eb="8">
      <t>フクロ</t>
    </rPh>
    <rPh sb="8" eb="9">
      <t>フネ</t>
    </rPh>
    <phoneticPr fontId="2"/>
  </si>
  <si>
    <t>同一市町村宿泊</t>
    <rPh sb="0" eb="2">
      <t>ドウイツ</t>
    </rPh>
    <rPh sb="2" eb="5">
      <t>シチョウソン</t>
    </rPh>
    <rPh sb="5" eb="7">
      <t>シュクハク</t>
    </rPh>
    <phoneticPr fontId="2"/>
  </si>
  <si>
    <t>32.0,38.4km</t>
    <phoneticPr fontId="14"/>
  </si>
  <si>
    <t>41.6,91.8km</t>
    <phoneticPr fontId="14"/>
  </si>
  <si>
    <t>114.5km</t>
    <phoneticPr fontId="2"/>
  </si>
  <si>
    <t>10.6km×2</t>
    <phoneticPr fontId="14"/>
  </si>
  <si>
    <t>1,400×2</t>
    <phoneticPr fontId="14"/>
  </si>
  <si>
    <t>31.4km</t>
    <phoneticPr fontId="2"/>
  </si>
  <si>
    <t>日帰り出張の場合は，1日毎に単価(20ｏｒ37円）を掛ける。</t>
    <rPh sb="0" eb="2">
      <t>ヒガエ</t>
    </rPh>
    <rPh sb="3" eb="5">
      <t>シュッチョウ</t>
    </rPh>
    <rPh sb="6" eb="8">
      <t>バアイ</t>
    </rPh>
    <rPh sb="10" eb="12">
      <t>イチニチ</t>
    </rPh>
    <rPh sb="12" eb="13">
      <t>ゴト</t>
    </rPh>
    <rPh sb="14" eb="16">
      <t>タンカ</t>
    </rPh>
    <rPh sb="23" eb="24">
      <t>エン</t>
    </rPh>
    <rPh sb="26" eb="27">
      <t>カ</t>
    </rPh>
    <phoneticPr fontId="2"/>
  </si>
  <si>
    <t>24.0km</t>
    <phoneticPr fontId="2"/>
  </si>
  <si>
    <t>5.4km</t>
    <phoneticPr fontId="2"/>
  </si>
  <si>
    <t>501.5km×2</t>
    <phoneticPr fontId="2"/>
  </si>
  <si>
    <t>15.7km</t>
    <phoneticPr fontId="2"/>
  </si>
  <si>
    <t>28.9km</t>
    <phoneticPr fontId="2"/>
  </si>
  <si>
    <t>27.7km</t>
    <phoneticPr fontId="2"/>
  </si>
  <si>
    <t>15.0km</t>
    <phoneticPr fontId="14"/>
  </si>
  <si>
    <t>53.2km</t>
    <phoneticPr fontId="2"/>
  </si>
  <si>
    <t>3.9km</t>
    <phoneticPr fontId="2"/>
  </si>
  <si>
    <t>12.0km</t>
    <phoneticPr fontId="2"/>
  </si>
  <si>
    <t>112.6km×2</t>
    <phoneticPr fontId="2"/>
  </si>
  <si>
    <t>91.0km</t>
    <phoneticPr fontId="2"/>
  </si>
  <si>
    <t>27.2km</t>
    <phoneticPr fontId="2"/>
  </si>
  <si>
    <t>31.4km</t>
    <phoneticPr fontId="2"/>
  </si>
  <si>
    <t>15.7km</t>
    <phoneticPr fontId="2"/>
  </si>
  <si>
    <t>69.6km</t>
    <phoneticPr fontId="2"/>
  </si>
  <si>
    <t>501.5km×2</t>
    <phoneticPr fontId="2"/>
  </si>
  <si>
    <t>15.0km×2</t>
    <phoneticPr fontId="2"/>
  </si>
  <si>
    <t>8.9km</t>
    <phoneticPr fontId="2"/>
  </si>
  <si>
    <t>501.5km</t>
    <phoneticPr fontId="2"/>
  </si>
  <si>
    <t>3.2km</t>
    <phoneticPr fontId="2"/>
  </si>
  <si>
    <t>112.6km×2</t>
    <phoneticPr fontId="2"/>
  </si>
  <si>
    <t>8.6km</t>
    <phoneticPr fontId="2"/>
  </si>
  <si>
    <t>私事居住地 鹿児島市原良（鹿児島中央）発・着</t>
    <rPh sb="0" eb="2">
      <t>シジ</t>
    </rPh>
    <rPh sb="2" eb="5">
      <t>キョジュウチ</t>
    </rPh>
    <rPh sb="6" eb="10">
      <t>カゴシマシ</t>
    </rPh>
    <rPh sb="10" eb="11">
      <t>ハラ</t>
    </rPh>
    <rPh sb="11" eb="12">
      <t>リョウ</t>
    </rPh>
    <rPh sb="13" eb="16">
      <t>カゴシマ</t>
    </rPh>
    <rPh sb="16" eb="18">
      <t>チュウオウ</t>
    </rPh>
    <rPh sb="19" eb="20">
      <t>ハツ</t>
    </rPh>
    <rPh sb="21" eb="22">
      <t>キ</t>
    </rPh>
    <phoneticPr fontId="14"/>
  </si>
  <si>
    <t>21.8km</t>
    <phoneticPr fontId="2"/>
  </si>
  <si>
    <t>3.2Km 5.4km 2.2㎞</t>
    <phoneticPr fontId="14"/>
  </si>
  <si>
    <t>29.8km×2</t>
    <phoneticPr fontId="2"/>
  </si>
  <si>
    <t>私事居住地　山川町成川（東大山）着</t>
    <rPh sb="0" eb="2">
      <t>シジ</t>
    </rPh>
    <rPh sb="2" eb="5">
      <t>キョジュウチ</t>
    </rPh>
    <rPh sb="6" eb="9">
      <t>ヤマゴマチ</t>
    </rPh>
    <rPh sb="9" eb="11">
      <t>ナリカワ</t>
    </rPh>
    <rPh sb="12" eb="13">
      <t>ヒガシ</t>
    </rPh>
    <rPh sb="13" eb="15">
      <t>オオヤマ</t>
    </rPh>
    <rPh sb="16" eb="17">
      <t>キ</t>
    </rPh>
    <phoneticPr fontId="14"/>
  </si>
  <si>
    <t>14.1km×２</t>
    <phoneticPr fontId="2"/>
  </si>
  <si>
    <t>85.6km</t>
    <phoneticPr fontId="2"/>
  </si>
  <si>
    <t>3200×2</t>
    <phoneticPr fontId="2"/>
  </si>
  <si>
    <t>23.8km</t>
    <phoneticPr fontId="2"/>
  </si>
  <si>
    <t>27.7km</t>
    <phoneticPr fontId="2"/>
  </si>
  <si>
    <t>20.4km</t>
    <phoneticPr fontId="2"/>
  </si>
  <si>
    <t>24.0km</t>
    <phoneticPr fontId="2"/>
  </si>
  <si>
    <t>5400×４</t>
    <phoneticPr fontId="2"/>
  </si>
  <si>
    <t>※</t>
    <phoneticPr fontId="2"/>
  </si>
  <si>
    <t>宿泊料調整</t>
    <rPh sb="0" eb="3">
      <t>シュクハクリョウ</t>
    </rPh>
    <rPh sb="3" eb="5">
      <t>チョウセイ</t>
    </rPh>
    <phoneticPr fontId="2"/>
  </si>
  <si>
    <t>ホテルパック</t>
    <phoneticPr fontId="2"/>
  </si>
  <si>
    <t>私有車の公務使用（花徳～徳之島空港，亀津～花徳）</t>
    <rPh sb="0" eb="2">
      <t>シユウ</t>
    </rPh>
    <rPh sb="2" eb="3">
      <t>シャ</t>
    </rPh>
    <rPh sb="4" eb="6">
      <t>コウム</t>
    </rPh>
    <rPh sb="6" eb="8">
      <t>シヨウ</t>
    </rPh>
    <rPh sb="9" eb="11">
      <t>ケドク</t>
    </rPh>
    <rPh sb="12" eb="15">
      <t>トクノシマ</t>
    </rPh>
    <rPh sb="15" eb="17">
      <t>クウコウ</t>
    </rPh>
    <rPh sb="18" eb="19">
      <t>カメ</t>
    </rPh>
    <rPh sb="19" eb="20">
      <t>ツ</t>
    </rPh>
    <rPh sb="21" eb="23">
      <t>ケドク</t>
    </rPh>
    <phoneticPr fontId="14"/>
  </si>
  <si>
    <t>宿泊料調整，航空機</t>
    <rPh sb="0" eb="3">
      <t>シュクハクリョウ</t>
    </rPh>
    <rPh sb="3" eb="5">
      <t>チョウセイ</t>
    </rPh>
    <rPh sb="6" eb="9">
      <t>コウクウキ</t>
    </rPh>
    <phoneticPr fontId="2"/>
  </si>
  <si>
    <t>※</t>
    <phoneticPr fontId="2"/>
  </si>
  <si>
    <t>泊付き車賃</t>
    <rPh sb="0" eb="1">
      <t>ハク</t>
    </rPh>
    <rPh sb="1" eb="2">
      <t>ツ</t>
    </rPh>
    <rPh sb="3" eb="4">
      <t>クルマ</t>
    </rPh>
    <rPh sb="4" eb="5">
      <t>チン</t>
    </rPh>
    <phoneticPr fontId="2"/>
  </si>
  <si>
    <t>私有車＋公共交通機関</t>
    <rPh sb="0" eb="3">
      <t>シユウシャ</t>
    </rPh>
    <rPh sb="4" eb="6">
      <t>コウキョウ</t>
    </rPh>
    <rPh sb="6" eb="8">
      <t>コウツウ</t>
    </rPh>
    <rPh sb="8" eb="10">
      <t>キカン</t>
    </rPh>
    <phoneticPr fontId="2"/>
  </si>
  <si>
    <t>私有車の公務使用（花徳～徳之島空港）</t>
    <rPh sb="12" eb="15">
      <t>トクノシマ</t>
    </rPh>
    <rPh sb="15" eb="17">
      <t>クウコウ</t>
    </rPh>
    <phoneticPr fontId="14"/>
  </si>
  <si>
    <t>計</t>
    <rPh sb="0" eb="1">
      <t>ケイ</t>
    </rPh>
    <phoneticPr fontId="2"/>
  </si>
  <si>
    <t>24.4km</t>
    <phoneticPr fontId="2"/>
  </si>
  <si>
    <t>66.7km×2</t>
    <phoneticPr fontId="2"/>
  </si>
  <si>
    <t>「その他」に記入例追加</t>
    <rPh sb="3" eb="4">
      <t>タ</t>
    </rPh>
    <rPh sb="6" eb="8">
      <t>キニュウ</t>
    </rPh>
    <rPh sb="8" eb="9">
      <t>レイ</t>
    </rPh>
    <rPh sb="9" eb="11">
      <t>ツイカ</t>
    </rPh>
    <phoneticPr fontId="2"/>
  </si>
  <si>
    <t>※ 引率業務のため，実費額を支給（鹿教大第613号参照）</t>
    <phoneticPr fontId="14"/>
  </si>
  <si>
    <t>112.2km</t>
    <phoneticPr fontId="2"/>
  </si>
  <si>
    <r>
      <t>記入例は，「</t>
    </r>
    <r>
      <rPr>
        <b/>
        <sz val="10"/>
        <color rgb="FFFF0000"/>
        <rFont val="ＭＳ 明朝"/>
        <family val="1"/>
        <charset val="128"/>
      </rPr>
      <t>その他</t>
    </r>
    <r>
      <rPr>
        <sz val="10"/>
        <color rgb="FF0070C0"/>
        <rFont val="ＭＳ 明朝"/>
        <family val="2"/>
        <charset val="128"/>
      </rPr>
      <t>」シート</t>
    </r>
    <rPh sb="0" eb="2">
      <t>キニュウ</t>
    </rPh>
    <rPh sb="2" eb="3">
      <t>レイ</t>
    </rPh>
    <rPh sb="8" eb="9">
      <t>タ</t>
    </rPh>
    <phoneticPr fontId="2"/>
  </si>
  <si>
    <t>km</t>
    <phoneticPr fontId="14"/>
  </si>
  <si>
    <t>km ×</t>
    <phoneticPr fontId="14"/>
  </si>
  <si>
    <t>=</t>
    <phoneticPr fontId="14"/>
  </si>
  <si>
    <t>km×2</t>
    <phoneticPr fontId="14"/>
  </si>
  <si>
    <t xml:space="preserve">Km </t>
    <phoneticPr fontId="14"/>
  </si>
  <si>
    <t>km×2 =</t>
    <phoneticPr fontId="14"/>
  </si>
  <si>
    <t>km×2=</t>
    <phoneticPr fontId="14"/>
  </si>
  <si>
    <t>＝</t>
    <phoneticPr fontId="14"/>
  </si>
  <si>
    <t>※</t>
    <phoneticPr fontId="14"/>
  </si>
  <si>
    <t>×</t>
    <phoneticPr fontId="14"/>
  </si>
  <si>
    <t>km×</t>
    <phoneticPr fontId="14"/>
  </si>
  <si>
    <t>＝</t>
    <phoneticPr fontId="2"/>
  </si>
  <si>
    <t>円</t>
    <rPh sb="0" eb="1">
      <t>エン</t>
    </rPh>
    <phoneticPr fontId="2"/>
  </si>
  <si>
    <t>=</t>
    <phoneticPr fontId="14"/>
  </si>
  <si>
    <t>円=</t>
    <rPh sb="0" eb="1">
      <t>エン</t>
    </rPh>
    <phoneticPr fontId="14"/>
  </si>
  <si>
    <t>円（乙地方）</t>
    <rPh sb="0" eb="1">
      <t>エン</t>
    </rPh>
    <rPh sb="2" eb="3">
      <t>オツ</t>
    </rPh>
    <rPh sb="3" eb="5">
      <t>チホウ</t>
    </rPh>
    <phoneticPr fontId="14"/>
  </si>
  <si>
    <t>円=</t>
    <rPh sb="0" eb="1">
      <t>エン</t>
    </rPh>
    <phoneticPr fontId="2"/>
  </si>
  <si>
    <t>円（乙地方，宿泊料の減額（異なる市町村））</t>
    <rPh sb="0" eb="1">
      <t>エン</t>
    </rPh>
    <rPh sb="2" eb="3">
      <t>オツ</t>
    </rPh>
    <rPh sb="3" eb="5">
      <t>チホウ</t>
    </rPh>
    <rPh sb="6" eb="9">
      <t>シュクハクリョウ</t>
    </rPh>
    <rPh sb="10" eb="12">
      <t>ゲンガク</t>
    </rPh>
    <rPh sb="13" eb="14">
      <t>コト</t>
    </rPh>
    <rPh sb="16" eb="19">
      <t>シチョウソン</t>
    </rPh>
    <phoneticPr fontId="14"/>
  </si>
  <si>
    <t>＝</t>
    <phoneticPr fontId="2"/>
  </si>
  <si>
    <t>km×</t>
    <phoneticPr fontId="14"/>
  </si>
  <si>
    <t>※</t>
    <phoneticPr fontId="2"/>
  </si>
  <si>
    <t>航空機，私事居住地</t>
    <rPh sb="0" eb="3">
      <t>コウクウキ</t>
    </rPh>
    <rPh sb="4" eb="6">
      <t>シジ</t>
    </rPh>
    <rPh sb="6" eb="9">
      <t>キョジュウチ</t>
    </rPh>
    <phoneticPr fontId="2"/>
  </si>
  <si>
    <t>往路航空機，私事居住</t>
    <rPh sb="0" eb="2">
      <t>オウロ</t>
    </rPh>
    <rPh sb="2" eb="5">
      <t>コウクウキ</t>
    </rPh>
    <rPh sb="6" eb="8">
      <t>シジ</t>
    </rPh>
    <rPh sb="8" eb="10">
      <t>キョジュウ</t>
    </rPh>
    <phoneticPr fontId="2"/>
  </si>
  <si>
    <t>往路航空機，復路船</t>
    <rPh sb="0" eb="2">
      <t>オウロ</t>
    </rPh>
    <rPh sb="2" eb="5">
      <t>コウクウキ</t>
    </rPh>
    <rPh sb="6" eb="8">
      <t>フクロ</t>
    </rPh>
    <rPh sb="8" eb="9">
      <t>フネ</t>
    </rPh>
    <phoneticPr fontId="2"/>
  </si>
  <si>
    <r>
      <t>３０条調整「宿泊料相当額の減額（</t>
    </r>
    <r>
      <rPr>
        <b/>
        <sz val="10"/>
        <color rgb="FFFF0000"/>
        <rFont val="ＭＳ 明朝"/>
        <family val="1"/>
        <charset val="128"/>
      </rPr>
      <t>異なる市町村</t>
    </r>
    <r>
      <rPr>
        <sz val="10"/>
        <color rgb="FFFF0000"/>
        <rFont val="ＭＳ 明朝"/>
        <family val="1"/>
        <charset val="128"/>
      </rPr>
      <t>）」</t>
    </r>
    <rPh sb="2" eb="3">
      <t>ジョウ</t>
    </rPh>
    <rPh sb="3" eb="5">
      <t>チョウセイ</t>
    </rPh>
    <rPh sb="6" eb="9">
      <t>シュクハクリョウ</t>
    </rPh>
    <rPh sb="9" eb="11">
      <t>ソウトウ</t>
    </rPh>
    <rPh sb="11" eb="12">
      <t>ガク</t>
    </rPh>
    <rPh sb="13" eb="15">
      <t>ゲンガク</t>
    </rPh>
    <rPh sb="16" eb="17">
      <t>コト</t>
    </rPh>
    <rPh sb="19" eb="22">
      <t>シチョウソン</t>
    </rPh>
    <phoneticPr fontId="14"/>
  </si>
  <si>
    <r>
      <t>３０条調整「宿泊料相当額の減額（</t>
    </r>
    <r>
      <rPr>
        <b/>
        <sz val="10"/>
        <color rgb="FFFF0000"/>
        <rFont val="ＭＳ 明朝"/>
        <family val="1"/>
        <charset val="128"/>
      </rPr>
      <t>同一市町村</t>
    </r>
    <r>
      <rPr>
        <sz val="10"/>
        <color rgb="FFFF0000"/>
        <rFont val="ＭＳ 明朝"/>
        <family val="1"/>
        <charset val="128"/>
      </rPr>
      <t>）」</t>
    </r>
    <rPh sb="2" eb="3">
      <t>ジョウ</t>
    </rPh>
    <rPh sb="3" eb="5">
      <t>チョウセイ</t>
    </rPh>
    <rPh sb="6" eb="9">
      <t>シュクハクリョウ</t>
    </rPh>
    <rPh sb="9" eb="11">
      <t>ソウトウ</t>
    </rPh>
    <rPh sb="11" eb="12">
      <t>ガク</t>
    </rPh>
    <rPh sb="13" eb="15">
      <t>ゲンガク</t>
    </rPh>
    <rPh sb="16" eb="18">
      <t>ドウイツ</t>
    </rPh>
    <rPh sb="18" eb="21">
      <t>シチョウソン</t>
    </rPh>
    <phoneticPr fontId="14"/>
  </si>
  <si>
    <t>夜</t>
    <rPh sb="0" eb="1">
      <t>ヨル</t>
    </rPh>
    <phoneticPr fontId="2"/>
  </si>
  <si>
    <t>12/1</t>
    <phoneticPr fontId="2"/>
  </si>
  <si>
    <t>12/2</t>
    <phoneticPr fontId="2"/>
  </si>
  <si>
    <t>鹿児島</t>
    <rPh sb="0" eb="3">
      <t>カゴシマ</t>
    </rPh>
    <phoneticPr fontId="2"/>
  </si>
  <si>
    <r>
      <t>その他の記入例は，「</t>
    </r>
    <r>
      <rPr>
        <b/>
        <sz val="10"/>
        <color rgb="FFFF0000"/>
        <rFont val="ＭＳ 明朝"/>
        <family val="1"/>
        <charset val="128"/>
      </rPr>
      <t>その他</t>
    </r>
    <r>
      <rPr>
        <sz val="10"/>
        <color rgb="FF0070C0"/>
        <rFont val="ＭＳ 明朝"/>
        <family val="2"/>
        <charset val="128"/>
      </rPr>
      <t>」シート</t>
    </r>
    <rPh sb="2" eb="3">
      <t>タ</t>
    </rPh>
    <rPh sb="4" eb="6">
      <t>キニュウ</t>
    </rPh>
    <rPh sb="6" eb="7">
      <t>レイ</t>
    </rPh>
    <rPh sb="12" eb="13">
      <t>タ</t>
    </rPh>
    <phoneticPr fontId="2"/>
  </si>
  <si>
    <t>大島地区</t>
    <rPh sb="0" eb="2">
      <t>オオシマ</t>
    </rPh>
    <rPh sb="2" eb="4">
      <t>チク</t>
    </rPh>
    <phoneticPr fontId="2"/>
  </si>
  <si>
    <t>施設入場料</t>
    <rPh sb="0" eb="2">
      <t>シセツ</t>
    </rPh>
    <rPh sb="2" eb="5">
      <t>ニュウジョウリョウ</t>
    </rPh>
    <phoneticPr fontId="2"/>
  </si>
  <si>
    <t>団体割引</t>
    <rPh sb="0" eb="2">
      <t>ダンタイ</t>
    </rPh>
    <rPh sb="2" eb="4">
      <t>ワリビキ</t>
    </rPh>
    <phoneticPr fontId="2"/>
  </si>
  <si>
    <t>※</t>
    <phoneticPr fontId="2"/>
  </si>
  <si>
    <t>記載例は「宿泊」シート</t>
    <rPh sb="0" eb="3">
      <t>キサイレイ</t>
    </rPh>
    <rPh sb="5" eb="7">
      <t>シュクハク</t>
    </rPh>
    <phoneticPr fontId="2"/>
  </si>
  <si>
    <t>パック料金</t>
    <rPh sb="3" eb="5">
      <t>リョウキン</t>
    </rPh>
    <phoneticPr fontId="2"/>
  </si>
  <si>
    <t>航空賃</t>
    <rPh sb="0" eb="2">
      <t>コウクウ</t>
    </rPh>
    <rPh sb="2" eb="3">
      <t>チン</t>
    </rPh>
    <phoneticPr fontId="2"/>
  </si>
  <si>
    <t>甲地朝食</t>
    <rPh sb="0" eb="1">
      <t>キノエ</t>
    </rPh>
    <rPh sb="1" eb="2">
      <t>チ</t>
    </rPh>
    <rPh sb="2" eb="4">
      <t>チョウショク</t>
    </rPh>
    <phoneticPr fontId="2"/>
  </si>
  <si>
    <t>45800円－6000円×1泊－1500円×１朝食＝３８,３００円</t>
    <rPh sb="5" eb="6">
      <t>エン</t>
    </rPh>
    <rPh sb="11" eb="12">
      <t>エン</t>
    </rPh>
    <rPh sb="14" eb="15">
      <t>ハク</t>
    </rPh>
    <rPh sb="20" eb="21">
      <t>エン</t>
    </rPh>
    <rPh sb="23" eb="25">
      <t>チョウショク</t>
    </rPh>
    <rPh sb="32" eb="33">
      <t>エン</t>
    </rPh>
    <phoneticPr fontId="2"/>
  </si>
  <si>
    <t>０５．７．６</t>
    <phoneticPr fontId="2"/>
  </si>
  <si>
    <r>
      <t>　次の各号に掲げる用務で旅行する場合には，条例</t>
    </r>
    <r>
      <rPr>
        <sz val="10"/>
        <color rgb="FF00B0F0"/>
        <rFont val="ＭＳ 明朝"/>
        <family val="1"/>
        <charset val="128"/>
      </rPr>
      <t>第16条</t>
    </r>
    <r>
      <rPr>
        <sz val="10"/>
        <color theme="1"/>
        <rFont val="ＭＳ 明朝"/>
        <family val="2"/>
        <charset val="128"/>
      </rPr>
      <t>，</t>
    </r>
    <r>
      <rPr>
        <sz val="10"/>
        <color rgb="FF00B0F0"/>
        <rFont val="ＭＳ 明朝"/>
        <family val="1"/>
        <charset val="128"/>
      </rPr>
      <t>第17条</t>
    </r>
    <r>
      <rPr>
        <sz val="10"/>
        <color theme="1"/>
        <rFont val="ＭＳ 明朝"/>
        <family val="2"/>
        <charset val="128"/>
      </rPr>
      <t>及び</t>
    </r>
    <r>
      <rPr>
        <sz val="10"/>
        <color rgb="FF00B0F0"/>
        <rFont val="ＭＳ 明朝"/>
        <family val="1"/>
        <charset val="128"/>
      </rPr>
      <t>第17条の2</t>
    </r>
    <r>
      <rPr>
        <sz val="10"/>
        <color theme="1"/>
        <rFont val="ＭＳ 明朝"/>
        <family val="2"/>
        <charset val="128"/>
      </rPr>
      <t>の規定にかかわらず，条例</t>
    </r>
    <r>
      <rPr>
        <sz val="10"/>
        <color rgb="FF00B0F0"/>
        <rFont val="ＭＳ 明朝"/>
        <family val="1"/>
        <charset val="128"/>
      </rPr>
      <t>第7条</t>
    </r>
    <r>
      <rPr>
        <sz val="10"/>
        <color theme="1"/>
        <rFont val="ＭＳ 明朝"/>
        <family val="2"/>
        <charset val="128"/>
      </rPr>
      <t>の規定を適用し現に要した旅費を支給することができる。この場合，旅行命令権者は，旅行命令簿及び旅費請求書の当該旅行の経路及び方法によらなければならない理由について証明するものとする。</t>
    </r>
    <rPh sb="1" eb="2">
      <t>ツギ</t>
    </rPh>
    <rPh sb="3" eb="5">
      <t>カクゴウ</t>
    </rPh>
    <rPh sb="6" eb="7">
      <t>カカ</t>
    </rPh>
    <rPh sb="9" eb="11">
      <t>ヨウム</t>
    </rPh>
    <rPh sb="12" eb="14">
      <t>リョコウ</t>
    </rPh>
    <rPh sb="16" eb="18">
      <t>バアイ</t>
    </rPh>
    <rPh sb="21" eb="23">
      <t>ジョウレイ</t>
    </rPh>
    <rPh sb="23" eb="24">
      <t>ダイ</t>
    </rPh>
    <rPh sb="26" eb="27">
      <t>ジョウ</t>
    </rPh>
    <rPh sb="28" eb="29">
      <t>ダイ</t>
    </rPh>
    <rPh sb="31" eb="32">
      <t>ジョウ</t>
    </rPh>
    <rPh sb="32" eb="33">
      <t>オヨ</t>
    </rPh>
    <rPh sb="34" eb="35">
      <t>ダイ</t>
    </rPh>
    <rPh sb="37" eb="38">
      <t>ジョウ</t>
    </rPh>
    <rPh sb="41" eb="43">
      <t>キテイ</t>
    </rPh>
    <rPh sb="50" eb="52">
      <t>ジョウレイ</t>
    </rPh>
    <rPh sb="52" eb="53">
      <t>ダイ</t>
    </rPh>
    <rPh sb="54" eb="55">
      <t>ジョウ</t>
    </rPh>
    <rPh sb="56" eb="58">
      <t>キテイ</t>
    </rPh>
    <rPh sb="59" eb="61">
      <t>テキヨウ</t>
    </rPh>
    <rPh sb="62" eb="63">
      <t>ゲン</t>
    </rPh>
    <rPh sb="64" eb="65">
      <t>ヨウ</t>
    </rPh>
    <rPh sb="67" eb="69">
      <t>リョヒ</t>
    </rPh>
    <rPh sb="70" eb="72">
      <t>シキュウ</t>
    </rPh>
    <rPh sb="83" eb="85">
      <t>バアイ</t>
    </rPh>
    <rPh sb="86" eb="88">
      <t>リョコウ</t>
    </rPh>
    <rPh sb="88" eb="91">
      <t>メイレイケン</t>
    </rPh>
    <rPh sb="91" eb="92">
      <t>シャ</t>
    </rPh>
    <rPh sb="94" eb="96">
      <t>リョコウ</t>
    </rPh>
    <rPh sb="96" eb="98">
      <t>メイレイ</t>
    </rPh>
    <rPh sb="98" eb="99">
      <t>ボ</t>
    </rPh>
    <rPh sb="99" eb="100">
      <t>オヨ</t>
    </rPh>
    <rPh sb="101" eb="103">
      <t>リョヒ</t>
    </rPh>
    <rPh sb="103" eb="106">
      <t>セイキュウショ</t>
    </rPh>
    <rPh sb="107" eb="109">
      <t>トウガイ</t>
    </rPh>
    <rPh sb="109" eb="111">
      <t>リョコウ</t>
    </rPh>
    <rPh sb="112" eb="114">
      <t>ケイロ</t>
    </rPh>
    <rPh sb="114" eb="115">
      <t>オヨ</t>
    </rPh>
    <rPh sb="116" eb="118">
      <t>ホウホウ</t>
    </rPh>
    <rPh sb="129" eb="131">
      <t>リユウ</t>
    </rPh>
    <rPh sb="135" eb="137">
      <t>ショウメイ</t>
    </rPh>
    <phoneticPr fontId="2"/>
  </si>
  <si>
    <r>
      <t>　条例第</t>
    </r>
    <r>
      <rPr>
        <sz val="10"/>
        <color rgb="FF00B0F0"/>
        <rFont val="ＭＳ 明朝"/>
        <family val="1"/>
        <charset val="128"/>
      </rPr>
      <t>19条第1項</t>
    </r>
    <r>
      <rPr>
        <sz val="10"/>
        <color theme="1"/>
        <rFont val="ＭＳ 明朝"/>
        <family val="2"/>
        <charset val="128"/>
      </rPr>
      <t>の車賃は，同条</t>
    </r>
    <r>
      <rPr>
        <sz val="10"/>
        <color rgb="FF00B0F0"/>
        <rFont val="ＭＳ 明朝"/>
        <family val="1"/>
        <charset val="128"/>
      </rPr>
      <t>第2項</t>
    </r>
    <r>
      <rPr>
        <sz val="10"/>
        <color theme="1"/>
        <rFont val="ＭＳ 明朝"/>
        <family val="2"/>
        <charset val="128"/>
      </rPr>
      <t>以外の場合で，鉄道を除く軌道，バス等により，</t>
    </r>
    <r>
      <rPr>
        <sz val="10"/>
        <color rgb="FFFF0000"/>
        <rFont val="ＭＳ 明朝"/>
        <family val="1"/>
        <charset val="128"/>
      </rPr>
      <t>陸路</t>
    </r>
    <r>
      <rPr>
        <sz val="10"/>
        <color theme="1"/>
        <rFont val="ＭＳ 明朝"/>
        <family val="2"/>
        <charset val="128"/>
      </rPr>
      <t>を利用して旅行した場合の費用として支給する旅費で</t>
    </r>
    <r>
      <rPr>
        <sz val="10"/>
        <color rgb="FFFF0000"/>
        <rFont val="ＭＳ 明朝"/>
        <family val="1"/>
        <charset val="128"/>
      </rPr>
      <t>徒歩等</t>
    </r>
    <r>
      <rPr>
        <sz val="10"/>
        <color theme="1"/>
        <rFont val="ＭＳ 明朝"/>
        <family val="2"/>
        <charset val="128"/>
      </rPr>
      <t>による旅行を含むものとする。</t>
    </r>
    <rPh sb="1" eb="3">
      <t>ジョウレイ</t>
    </rPh>
    <rPh sb="3" eb="4">
      <t>ダイ</t>
    </rPh>
    <rPh sb="6" eb="7">
      <t>ジョウ</t>
    </rPh>
    <rPh sb="7" eb="8">
      <t>ダイ</t>
    </rPh>
    <rPh sb="9" eb="10">
      <t>コウ</t>
    </rPh>
    <rPh sb="11" eb="12">
      <t>シャ</t>
    </rPh>
    <rPh sb="12" eb="13">
      <t>チン</t>
    </rPh>
    <rPh sb="15" eb="17">
      <t>ドウジョウ</t>
    </rPh>
    <rPh sb="17" eb="18">
      <t>ダイ</t>
    </rPh>
    <rPh sb="19" eb="20">
      <t>コウ</t>
    </rPh>
    <rPh sb="20" eb="22">
      <t>イガイ</t>
    </rPh>
    <rPh sb="23" eb="25">
      <t>バアイ</t>
    </rPh>
    <rPh sb="27" eb="29">
      <t>テツドウ</t>
    </rPh>
    <rPh sb="30" eb="31">
      <t>ノゾ</t>
    </rPh>
    <rPh sb="32" eb="34">
      <t>キドウ</t>
    </rPh>
    <rPh sb="37" eb="38">
      <t>トウ</t>
    </rPh>
    <rPh sb="42" eb="44">
      <t>リクロ</t>
    </rPh>
    <rPh sb="45" eb="47">
      <t>リヨウ</t>
    </rPh>
    <rPh sb="49" eb="51">
      <t>リョコウ</t>
    </rPh>
    <rPh sb="53" eb="55">
      <t>バアイ</t>
    </rPh>
    <rPh sb="56" eb="58">
      <t>ヒヨウ</t>
    </rPh>
    <rPh sb="61" eb="63">
      <t>シキュウ</t>
    </rPh>
    <rPh sb="65" eb="67">
      <t>リョヒ</t>
    </rPh>
    <rPh sb="68" eb="70">
      <t>トホ</t>
    </rPh>
    <rPh sb="70" eb="71">
      <t>トウ</t>
    </rPh>
    <rPh sb="74" eb="76">
      <t>リョコウ</t>
    </rPh>
    <rPh sb="77" eb="78">
      <t>フク</t>
    </rPh>
    <phoneticPr fontId="2"/>
  </si>
  <si>
    <r>
      <t>　宿泊料は，水路及び航空旅行を除く旅行中の宿泊の費用としてその夜数に応じて</t>
    </r>
    <r>
      <rPr>
        <sz val="10"/>
        <color rgb="FF00B0F0"/>
        <rFont val="ＭＳ 明朝"/>
        <family val="1"/>
        <charset val="128"/>
      </rPr>
      <t>条例別表第１</t>
    </r>
    <r>
      <rPr>
        <sz val="10"/>
        <color theme="1"/>
        <rFont val="ＭＳ 明朝"/>
        <family val="2"/>
        <charset val="128"/>
      </rPr>
      <t>に定める定額により，支給するものとする。</t>
    </r>
    <rPh sb="1" eb="4">
      <t>シュクハクリョウ</t>
    </rPh>
    <rPh sb="6" eb="8">
      <t>スイロ</t>
    </rPh>
    <rPh sb="8" eb="9">
      <t>オヨ</t>
    </rPh>
    <rPh sb="10" eb="12">
      <t>コウクウ</t>
    </rPh>
    <rPh sb="12" eb="14">
      <t>リョコウ</t>
    </rPh>
    <rPh sb="15" eb="16">
      <t>ノゾ</t>
    </rPh>
    <rPh sb="17" eb="20">
      <t>リョコウチュウ</t>
    </rPh>
    <rPh sb="21" eb="23">
      <t>シュクハク</t>
    </rPh>
    <rPh sb="24" eb="26">
      <t>ヒヨウ</t>
    </rPh>
    <rPh sb="31" eb="32">
      <t>ヤ</t>
    </rPh>
    <rPh sb="32" eb="33">
      <t>スウ</t>
    </rPh>
    <rPh sb="34" eb="35">
      <t>オウ</t>
    </rPh>
    <rPh sb="37" eb="39">
      <t>ジョウレイ</t>
    </rPh>
    <rPh sb="39" eb="41">
      <t>ベッピョウ</t>
    </rPh>
    <rPh sb="41" eb="42">
      <t>ダイ</t>
    </rPh>
    <rPh sb="44" eb="45">
      <t>サダ</t>
    </rPh>
    <rPh sb="47" eb="49">
      <t>テイガク</t>
    </rPh>
    <rPh sb="53" eb="55">
      <t>シキュウ</t>
    </rPh>
    <phoneticPr fontId="2"/>
  </si>
  <si>
    <r>
      <t>　</t>
    </r>
    <r>
      <rPr>
        <sz val="10"/>
        <color rgb="FF00B0F0"/>
        <rFont val="ＭＳ 明朝"/>
        <family val="1"/>
        <charset val="128"/>
      </rPr>
      <t>条例別表第1</t>
    </r>
    <r>
      <rPr>
        <sz val="10"/>
        <color theme="1"/>
        <rFont val="ＭＳ 明朝"/>
        <family val="2"/>
        <charset val="128"/>
      </rPr>
      <t>の宿泊料及び食卓料の表の</t>
    </r>
    <r>
      <rPr>
        <sz val="10"/>
        <color rgb="FFFF0000"/>
        <rFont val="ＭＳ 明朝"/>
        <family val="1"/>
        <charset val="128"/>
      </rPr>
      <t>備考の規定</t>
    </r>
    <r>
      <rPr>
        <sz val="10"/>
        <color theme="1"/>
        <rFont val="ＭＳ 明朝"/>
        <family val="2"/>
        <charset val="128"/>
      </rPr>
      <t>により，</t>
    </r>
    <r>
      <rPr>
        <sz val="10"/>
        <color rgb="FFFF0000"/>
        <rFont val="ＭＳ 明朝"/>
        <family val="1"/>
        <charset val="128"/>
      </rPr>
      <t>甲</t>
    </r>
    <r>
      <rPr>
        <sz val="10"/>
        <color theme="1"/>
        <rFont val="ＭＳ 明朝"/>
        <family val="2"/>
        <charset val="128"/>
      </rPr>
      <t>地方として，宿泊料を支給する地域は別表に掲げる地域をいう。</t>
    </r>
    <rPh sb="1" eb="3">
      <t>ジョウレイ</t>
    </rPh>
    <rPh sb="3" eb="5">
      <t>ベッピョウ</t>
    </rPh>
    <rPh sb="5" eb="6">
      <t>ダイ</t>
    </rPh>
    <rPh sb="8" eb="11">
      <t>シュクハクリョウ</t>
    </rPh>
    <rPh sb="11" eb="12">
      <t>オヨ</t>
    </rPh>
    <rPh sb="13" eb="15">
      <t>ショクタク</t>
    </rPh>
    <rPh sb="15" eb="16">
      <t>リョウ</t>
    </rPh>
    <rPh sb="17" eb="18">
      <t>ヒョウ</t>
    </rPh>
    <rPh sb="19" eb="21">
      <t>ビコウ</t>
    </rPh>
    <rPh sb="22" eb="24">
      <t>キテイ</t>
    </rPh>
    <rPh sb="28" eb="29">
      <t>キノエ</t>
    </rPh>
    <rPh sb="29" eb="31">
      <t>チホウ</t>
    </rPh>
    <rPh sb="35" eb="38">
      <t>シュクハクリョウ</t>
    </rPh>
    <rPh sb="39" eb="41">
      <t>シキュウ</t>
    </rPh>
    <rPh sb="43" eb="45">
      <t>チイキ</t>
    </rPh>
    <rPh sb="46" eb="48">
      <t>ベッピョウ</t>
    </rPh>
    <rPh sb="49" eb="50">
      <t>カカ</t>
    </rPh>
    <rPh sb="52" eb="54">
      <t>チイキ</t>
    </rPh>
    <phoneticPr fontId="2"/>
  </si>
  <si>
    <r>
      <t>　着後手当の支給については，</t>
    </r>
    <r>
      <rPr>
        <sz val="10"/>
        <color rgb="FF00B0F0"/>
        <rFont val="ＭＳ 明朝"/>
        <family val="1"/>
        <charset val="128"/>
      </rPr>
      <t>条例第23条第1項第3号</t>
    </r>
    <r>
      <rPr>
        <sz val="10"/>
        <color theme="1"/>
        <rFont val="ＭＳ 明朝"/>
        <family val="2"/>
        <charset val="128"/>
      </rPr>
      <t>及び</t>
    </r>
    <r>
      <rPr>
        <sz val="10"/>
        <color rgb="FF00B0F0"/>
        <rFont val="ＭＳ 明朝"/>
        <family val="1"/>
        <charset val="128"/>
      </rPr>
      <t>同条第3項</t>
    </r>
    <r>
      <rPr>
        <sz val="10"/>
        <color theme="1"/>
        <rFont val="ＭＳ 明朝"/>
        <family val="2"/>
        <charset val="128"/>
      </rPr>
      <t>の規定に該当する場合の移転について準用するものとする。</t>
    </r>
    <rPh sb="1" eb="3">
      <t>チャクゴ</t>
    </rPh>
    <rPh sb="3" eb="5">
      <t>テアテ</t>
    </rPh>
    <rPh sb="6" eb="8">
      <t>シキュウ</t>
    </rPh>
    <rPh sb="14" eb="16">
      <t>ジョウレイ</t>
    </rPh>
    <rPh sb="16" eb="17">
      <t>ダイ</t>
    </rPh>
    <rPh sb="19" eb="20">
      <t>ジョウ</t>
    </rPh>
    <rPh sb="20" eb="21">
      <t>ダイ</t>
    </rPh>
    <rPh sb="22" eb="23">
      <t>コウ</t>
    </rPh>
    <rPh sb="23" eb="24">
      <t>ダイ</t>
    </rPh>
    <rPh sb="25" eb="26">
      <t>ゴウ</t>
    </rPh>
    <rPh sb="26" eb="27">
      <t>オヨ</t>
    </rPh>
    <rPh sb="28" eb="30">
      <t>ドウジョウ</t>
    </rPh>
    <rPh sb="30" eb="31">
      <t>ダイ</t>
    </rPh>
    <rPh sb="32" eb="33">
      <t>コウ</t>
    </rPh>
    <rPh sb="34" eb="36">
      <t>キテイ</t>
    </rPh>
    <rPh sb="37" eb="39">
      <t>ガイトウ</t>
    </rPh>
    <rPh sb="41" eb="43">
      <t>バアイ</t>
    </rPh>
    <rPh sb="44" eb="46">
      <t>イテン</t>
    </rPh>
    <rPh sb="50" eb="52">
      <t>ジュンヨウ</t>
    </rPh>
    <phoneticPr fontId="2"/>
  </si>
  <si>
    <r>
      <t>　扶養親族移転料は，職員が赴任に伴って扶養親族を移転するための費用として，支給する旅費で，旧在勤地(最寄りの起点）から新在勤地(最寄りの起点）までの路程に応じた当該職員相当の旅費額(鉄道賃，船賃，航空賃，車賃，旅行諸雑費，宿泊料，食卓料及び着後手当）を基礎とし，その移転の際の扶養親族の年齢に従って計算するものとする。但し，次に掲げる場合の居住所の移転については，</t>
    </r>
    <r>
      <rPr>
        <sz val="10"/>
        <color rgb="FF00B0F0"/>
        <rFont val="ＭＳ 明朝"/>
        <family val="1"/>
        <charset val="128"/>
      </rPr>
      <t>条例第10条</t>
    </r>
    <r>
      <rPr>
        <sz val="10"/>
        <color theme="1"/>
        <rFont val="ＭＳ 明朝"/>
        <family val="2"/>
        <charset val="128"/>
      </rPr>
      <t>の規定により支給するものとする。</t>
    </r>
    <rPh sb="1" eb="3">
      <t>フヨウ</t>
    </rPh>
    <rPh sb="3" eb="5">
      <t>シンゾク</t>
    </rPh>
    <rPh sb="5" eb="8">
      <t>イテンリョウ</t>
    </rPh>
    <rPh sb="10" eb="12">
      <t>ショクイン</t>
    </rPh>
    <rPh sb="13" eb="15">
      <t>フニン</t>
    </rPh>
    <rPh sb="16" eb="17">
      <t>トモナ</t>
    </rPh>
    <rPh sb="19" eb="21">
      <t>フヨウ</t>
    </rPh>
    <rPh sb="21" eb="23">
      <t>シンゾク</t>
    </rPh>
    <rPh sb="24" eb="26">
      <t>イテン</t>
    </rPh>
    <rPh sb="31" eb="33">
      <t>ヒヨウ</t>
    </rPh>
    <rPh sb="37" eb="39">
      <t>シキュウ</t>
    </rPh>
    <rPh sb="41" eb="43">
      <t>リョヒ</t>
    </rPh>
    <rPh sb="45" eb="46">
      <t>キュウ</t>
    </rPh>
    <rPh sb="46" eb="49">
      <t>ザイキンチ</t>
    </rPh>
    <rPh sb="50" eb="52">
      <t>モヨ</t>
    </rPh>
    <rPh sb="54" eb="56">
      <t>キテン</t>
    </rPh>
    <rPh sb="59" eb="60">
      <t>シン</t>
    </rPh>
    <rPh sb="60" eb="63">
      <t>ザイキンチ</t>
    </rPh>
    <rPh sb="64" eb="66">
      <t>モヨ</t>
    </rPh>
    <rPh sb="68" eb="70">
      <t>キテン</t>
    </rPh>
    <rPh sb="74" eb="76">
      <t>ロテイ</t>
    </rPh>
    <rPh sb="77" eb="78">
      <t>オウ</t>
    </rPh>
    <rPh sb="80" eb="82">
      <t>トウガイ</t>
    </rPh>
    <rPh sb="82" eb="84">
      <t>ショクイン</t>
    </rPh>
    <rPh sb="84" eb="86">
      <t>ソウトウ</t>
    </rPh>
    <rPh sb="87" eb="89">
      <t>リョヒ</t>
    </rPh>
    <rPh sb="89" eb="90">
      <t>ガク</t>
    </rPh>
    <rPh sb="91" eb="93">
      <t>テツドウ</t>
    </rPh>
    <rPh sb="93" eb="94">
      <t>チン</t>
    </rPh>
    <rPh sb="95" eb="97">
      <t>フナチン</t>
    </rPh>
    <rPh sb="98" eb="100">
      <t>コウクウ</t>
    </rPh>
    <rPh sb="100" eb="101">
      <t>チン</t>
    </rPh>
    <rPh sb="102" eb="103">
      <t>シャ</t>
    </rPh>
    <rPh sb="103" eb="104">
      <t>チン</t>
    </rPh>
    <rPh sb="105" eb="107">
      <t>リョコウ</t>
    </rPh>
    <rPh sb="107" eb="110">
      <t>ショザッピ</t>
    </rPh>
    <rPh sb="111" eb="114">
      <t>シュクハクリョウ</t>
    </rPh>
    <rPh sb="115" eb="117">
      <t>ショクタク</t>
    </rPh>
    <rPh sb="117" eb="118">
      <t>リョウ</t>
    </rPh>
    <rPh sb="118" eb="119">
      <t>オヨ</t>
    </rPh>
    <rPh sb="120" eb="122">
      <t>チャクゴ</t>
    </rPh>
    <rPh sb="122" eb="124">
      <t>テアテ</t>
    </rPh>
    <rPh sb="126" eb="128">
      <t>キソ</t>
    </rPh>
    <rPh sb="133" eb="135">
      <t>イテン</t>
    </rPh>
    <rPh sb="136" eb="137">
      <t>サイ</t>
    </rPh>
    <rPh sb="138" eb="140">
      <t>フヨウ</t>
    </rPh>
    <rPh sb="140" eb="142">
      <t>シンゾク</t>
    </rPh>
    <rPh sb="143" eb="145">
      <t>ネンレイ</t>
    </rPh>
    <rPh sb="146" eb="147">
      <t>シタガ</t>
    </rPh>
    <rPh sb="149" eb="151">
      <t>ケイサン</t>
    </rPh>
    <rPh sb="159" eb="160">
      <t>タダ</t>
    </rPh>
    <rPh sb="162" eb="163">
      <t>ツギ</t>
    </rPh>
    <rPh sb="164" eb="165">
      <t>カカ</t>
    </rPh>
    <rPh sb="167" eb="169">
      <t>バアイ</t>
    </rPh>
    <phoneticPr fontId="2"/>
  </si>
  <si>
    <r>
      <t>　赴任の際扶養親族を随伴しないが条例第23条第1項第3号の規定により赴任を命ぜられた日から1年以内(公務上の必要又は天災その他やむを得ない事情がある場合で</t>
    </r>
    <r>
      <rPr>
        <sz val="10"/>
        <color rgb="FF00B0F0"/>
        <rFont val="ＭＳ 明朝"/>
        <family val="1"/>
        <charset val="128"/>
      </rPr>
      <t>条例第23条第3項</t>
    </r>
    <r>
      <rPr>
        <sz val="10"/>
        <color theme="1"/>
        <rFont val="ＭＳ 明朝"/>
        <family val="2"/>
        <charset val="128"/>
      </rPr>
      <t>の規定により旅行命令権者の承認を受けた場合は，その延長された期間を含む。）に扶養親族を移転した場合は，前項に準じ扶養親族移転料を支給することができるものとする。</t>
    </r>
    <rPh sb="1" eb="3">
      <t>フニン</t>
    </rPh>
    <rPh sb="4" eb="5">
      <t>サイ</t>
    </rPh>
    <rPh sb="5" eb="7">
      <t>フヨウ</t>
    </rPh>
    <rPh sb="7" eb="9">
      <t>シンゾク</t>
    </rPh>
    <rPh sb="10" eb="12">
      <t>ズイハン</t>
    </rPh>
    <rPh sb="16" eb="18">
      <t>ジョウレイ</t>
    </rPh>
    <rPh sb="18" eb="19">
      <t>ダイ</t>
    </rPh>
    <rPh sb="21" eb="22">
      <t>ジョウ</t>
    </rPh>
    <rPh sb="22" eb="23">
      <t>ダイ</t>
    </rPh>
    <rPh sb="24" eb="25">
      <t>コウ</t>
    </rPh>
    <rPh sb="25" eb="26">
      <t>ダイ</t>
    </rPh>
    <rPh sb="27" eb="28">
      <t>ゴウ</t>
    </rPh>
    <rPh sb="29" eb="31">
      <t>キテイ</t>
    </rPh>
    <rPh sb="34" eb="36">
      <t>フニン</t>
    </rPh>
    <rPh sb="37" eb="38">
      <t>メイ</t>
    </rPh>
    <rPh sb="42" eb="43">
      <t>ニチ</t>
    </rPh>
    <rPh sb="46" eb="49">
      <t>ネンイナイ</t>
    </rPh>
    <rPh sb="50" eb="53">
      <t>コウムジョウ</t>
    </rPh>
    <rPh sb="54" eb="56">
      <t>ヒツヨウ</t>
    </rPh>
    <rPh sb="56" eb="57">
      <t>マタ</t>
    </rPh>
    <rPh sb="58" eb="60">
      <t>テンサイ</t>
    </rPh>
    <rPh sb="62" eb="63">
      <t>タ</t>
    </rPh>
    <rPh sb="66" eb="67">
      <t>エ</t>
    </rPh>
    <rPh sb="69" eb="71">
      <t>ジジョウ</t>
    </rPh>
    <rPh sb="74" eb="76">
      <t>バアイ</t>
    </rPh>
    <rPh sb="77" eb="79">
      <t>ジョウレイ</t>
    </rPh>
    <rPh sb="79" eb="80">
      <t>ダイ</t>
    </rPh>
    <rPh sb="82" eb="83">
      <t>ジョウ</t>
    </rPh>
    <rPh sb="83" eb="84">
      <t>ダイ</t>
    </rPh>
    <rPh sb="85" eb="86">
      <t>コウ</t>
    </rPh>
    <rPh sb="87" eb="89">
      <t>キテイ</t>
    </rPh>
    <rPh sb="92" eb="94">
      <t>リョコウ</t>
    </rPh>
    <rPh sb="94" eb="97">
      <t>メイレイケン</t>
    </rPh>
    <rPh sb="97" eb="98">
      <t>シャ</t>
    </rPh>
    <rPh sb="99" eb="101">
      <t>ショウニン</t>
    </rPh>
    <rPh sb="102" eb="103">
      <t>ウ</t>
    </rPh>
    <rPh sb="105" eb="107">
      <t>バアイ</t>
    </rPh>
    <rPh sb="111" eb="113">
      <t>エンチョウ</t>
    </rPh>
    <rPh sb="116" eb="118">
      <t>キカン</t>
    </rPh>
    <rPh sb="119" eb="120">
      <t>フク</t>
    </rPh>
    <rPh sb="124" eb="126">
      <t>フヨウ</t>
    </rPh>
    <rPh sb="126" eb="128">
      <t>シンゾク</t>
    </rPh>
    <rPh sb="129" eb="131">
      <t>イテン</t>
    </rPh>
    <rPh sb="133" eb="135">
      <t>バアイ</t>
    </rPh>
    <rPh sb="137" eb="139">
      <t>ゼンコウ</t>
    </rPh>
    <rPh sb="140" eb="141">
      <t>ジュン</t>
    </rPh>
    <rPh sb="142" eb="144">
      <t>フヨウ</t>
    </rPh>
    <rPh sb="144" eb="146">
      <t>シンゾク</t>
    </rPh>
    <rPh sb="146" eb="149">
      <t>イテンリョウ</t>
    </rPh>
    <rPh sb="150" eb="152">
      <t>シキュウ</t>
    </rPh>
    <phoneticPr fontId="2"/>
  </si>
  <si>
    <r>
      <t>　</t>
    </r>
    <r>
      <rPr>
        <sz val="10"/>
        <color rgb="FF00B0F0"/>
        <rFont val="ＭＳ 明朝"/>
        <family val="1"/>
        <charset val="128"/>
      </rPr>
      <t>第3条第2項第1号</t>
    </r>
    <r>
      <rPr>
        <sz val="10"/>
        <rFont val="ＭＳ 明朝"/>
        <family val="2"/>
        <charset val="128"/>
      </rPr>
      <t>の規定により支給する旅費は，次に規定する旅費とする。</t>
    </r>
    <rPh sb="1" eb="2">
      <t>ダイ</t>
    </rPh>
    <rPh sb="3" eb="4">
      <t>ジョウ</t>
    </rPh>
    <rPh sb="4" eb="5">
      <t>ダイ</t>
    </rPh>
    <rPh sb="6" eb="7">
      <t>コウ</t>
    </rPh>
    <rPh sb="7" eb="8">
      <t>ダイ</t>
    </rPh>
    <rPh sb="9" eb="10">
      <t>ゴウ</t>
    </rPh>
    <rPh sb="11" eb="13">
      <t>キテイ</t>
    </rPh>
    <rPh sb="16" eb="18">
      <t>シキュウ</t>
    </rPh>
    <rPh sb="20" eb="22">
      <t>リョヒ</t>
    </rPh>
    <rPh sb="24" eb="25">
      <t>ツギ</t>
    </rPh>
    <rPh sb="26" eb="28">
      <t>キテイ</t>
    </rPh>
    <rPh sb="30" eb="32">
      <t>リョヒ</t>
    </rPh>
    <phoneticPr fontId="2"/>
  </si>
  <si>
    <r>
      <t>　</t>
    </r>
    <r>
      <rPr>
        <sz val="10"/>
        <color rgb="FF00B0F0"/>
        <rFont val="ＭＳ 明朝"/>
        <family val="1"/>
        <charset val="128"/>
      </rPr>
      <t>第3条第2項第2号</t>
    </r>
    <r>
      <rPr>
        <sz val="10"/>
        <rFont val="ＭＳ 明朝"/>
        <family val="2"/>
        <charset val="128"/>
      </rPr>
      <t>の規定により支給する旅費は，次に規定する旅費とする。</t>
    </r>
    <rPh sb="1" eb="2">
      <t>ダイ</t>
    </rPh>
    <rPh sb="3" eb="4">
      <t>ジョウ</t>
    </rPh>
    <rPh sb="4" eb="5">
      <t>ダイ</t>
    </rPh>
    <rPh sb="6" eb="7">
      <t>コウ</t>
    </rPh>
    <rPh sb="7" eb="8">
      <t>ダイ</t>
    </rPh>
    <rPh sb="9" eb="10">
      <t>ゴウ</t>
    </rPh>
    <rPh sb="11" eb="13">
      <t>キテイ</t>
    </rPh>
    <rPh sb="16" eb="18">
      <t>シキュウ</t>
    </rPh>
    <rPh sb="20" eb="22">
      <t>リョヒ</t>
    </rPh>
    <rPh sb="24" eb="25">
      <t>ツギ</t>
    </rPh>
    <rPh sb="26" eb="28">
      <t>キテイ</t>
    </rPh>
    <rPh sb="30" eb="32">
      <t>リョヒ</t>
    </rPh>
    <phoneticPr fontId="2"/>
  </si>
  <si>
    <r>
      <t>　遺族が前項に規定する旅費の支給を受ける順位は，</t>
    </r>
    <r>
      <rPr>
        <sz val="10"/>
        <color rgb="FF00B0F0"/>
        <rFont val="ＭＳ 明朝"/>
        <family val="1"/>
        <charset val="128"/>
      </rPr>
      <t>第2条第1項第7号</t>
    </r>
    <r>
      <rPr>
        <sz val="10"/>
        <rFont val="ＭＳ 明朝"/>
        <family val="2"/>
        <charset val="128"/>
      </rPr>
      <t>に掲げる順位により，同順位者がある場合には年長者を先にする。</t>
    </r>
    <rPh sb="1" eb="3">
      <t>イゾク</t>
    </rPh>
    <rPh sb="4" eb="6">
      <t>ゼンコウ</t>
    </rPh>
    <rPh sb="7" eb="9">
      <t>キテイ</t>
    </rPh>
    <rPh sb="11" eb="13">
      <t>リョヒ</t>
    </rPh>
    <rPh sb="14" eb="16">
      <t>シキュウ</t>
    </rPh>
    <rPh sb="17" eb="18">
      <t>ウ</t>
    </rPh>
    <rPh sb="20" eb="22">
      <t>ジュンイ</t>
    </rPh>
    <rPh sb="24" eb="25">
      <t>ダイ</t>
    </rPh>
    <rPh sb="26" eb="27">
      <t>ジョウ</t>
    </rPh>
    <rPh sb="27" eb="28">
      <t>ダイ</t>
    </rPh>
    <rPh sb="29" eb="30">
      <t>コウ</t>
    </rPh>
    <rPh sb="30" eb="31">
      <t>ダイ</t>
    </rPh>
    <rPh sb="32" eb="33">
      <t>ゴウ</t>
    </rPh>
    <rPh sb="34" eb="35">
      <t>カカ</t>
    </rPh>
    <rPh sb="37" eb="39">
      <t>ジュンイ</t>
    </rPh>
    <rPh sb="43" eb="46">
      <t>ドウジュンイ</t>
    </rPh>
    <rPh sb="46" eb="47">
      <t>シャ</t>
    </rPh>
    <rPh sb="50" eb="52">
      <t>バアイ</t>
    </rPh>
    <rPh sb="54" eb="57">
      <t>ネンチョウシャ</t>
    </rPh>
    <rPh sb="58" eb="59">
      <t>サキ</t>
    </rPh>
    <phoneticPr fontId="2"/>
  </si>
  <si>
    <r>
      <t>　その他の旅費の調整については，平成10年3月31日</t>
    </r>
    <r>
      <rPr>
        <sz val="10"/>
        <color rgb="FF00B0F0"/>
        <rFont val="ＭＳ 明朝"/>
        <family val="1"/>
        <charset val="128"/>
      </rPr>
      <t>総務部長出納室長通知</t>
    </r>
    <r>
      <rPr>
        <sz val="10"/>
        <color theme="1"/>
        <rFont val="ＭＳ 明朝"/>
        <family val="2"/>
        <charset val="128"/>
      </rPr>
      <t>「宿泊料等の旅費の調整の取扱いについて」によること。</t>
    </r>
    <rPh sb="3" eb="4">
      <t>タ</t>
    </rPh>
    <rPh sb="5" eb="7">
      <t>リョヒ</t>
    </rPh>
    <rPh sb="8" eb="10">
      <t>チョウセイ</t>
    </rPh>
    <rPh sb="16" eb="18">
      <t>ヘイセイ</t>
    </rPh>
    <rPh sb="20" eb="21">
      <t>ネン</t>
    </rPh>
    <rPh sb="22" eb="23">
      <t>ガツ</t>
    </rPh>
    <rPh sb="25" eb="26">
      <t>ニチ</t>
    </rPh>
    <rPh sb="26" eb="28">
      <t>ソウム</t>
    </rPh>
    <rPh sb="28" eb="30">
      <t>ブチョウ</t>
    </rPh>
    <rPh sb="30" eb="33">
      <t>スイトウシツ</t>
    </rPh>
    <rPh sb="33" eb="34">
      <t>チョウ</t>
    </rPh>
    <rPh sb="34" eb="36">
      <t>ツウチ</t>
    </rPh>
    <rPh sb="37" eb="40">
      <t>シュクハクリョウ</t>
    </rPh>
    <rPh sb="40" eb="41">
      <t>トウ</t>
    </rPh>
    <rPh sb="42" eb="44">
      <t>リョヒ</t>
    </rPh>
    <rPh sb="45" eb="47">
      <t>チョウセイ</t>
    </rPh>
    <rPh sb="48" eb="50">
      <t>トリアツカ</t>
    </rPh>
    <phoneticPr fontId="2"/>
  </si>
  <si>
    <r>
      <t>　</t>
    </r>
    <r>
      <rPr>
        <sz val="10"/>
        <color rgb="FF00B0F0"/>
        <rFont val="ＭＳ 明朝"/>
        <family val="1"/>
        <charset val="128"/>
      </rPr>
      <t>第3条第2項第3号</t>
    </r>
    <r>
      <rPr>
        <sz val="10"/>
        <rFont val="ＭＳ 明朝"/>
        <family val="2"/>
        <charset val="128"/>
      </rPr>
      <t>の規定により支給する旅費は，</t>
    </r>
    <r>
      <rPr>
        <sz val="10"/>
        <color rgb="FF00B0F0"/>
        <rFont val="ＭＳ 明朝"/>
        <family val="1"/>
        <charset val="128"/>
      </rPr>
      <t>第25条第1項第1</t>
    </r>
    <r>
      <rPr>
        <sz val="10"/>
        <rFont val="ＭＳ 明朝"/>
        <family val="2"/>
        <charset val="128"/>
      </rPr>
      <t>号の規定に準じて計算した居住地から帰住地までの鉄道賃，船賃，車賃及び食卓料とする。この場合において，同号中「赴任を命ぜられた日」とあるのは，「職員が死亡した日」と読み替えるものとする。</t>
    </r>
    <rPh sb="1" eb="2">
      <t>ダイ</t>
    </rPh>
    <rPh sb="3" eb="4">
      <t>ジョウ</t>
    </rPh>
    <rPh sb="4" eb="5">
      <t>ダイ</t>
    </rPh>
    <rPh sb="6" eb="7">
      <t>コウ</t>
    </rPh>
    <rPh sb="7" eb="8">
      <t>ダイ</t>
    </rPh>
    <rPh sb="9" eb="10">
      <t>ゴウ</t>
    </rPh>
    <rPh sb="11" eb="13">
      <t>キテイ</t>
    </rPh>
    <rPh sb="16" eb="18">
      <t>シキュウ</t>
    </rPh>
    <rPh sb="20" eb="22">
      <t>リョヒ</t>
    </rPh>
    <rPh sb="24" eb="25">
      <t>ダイ</t>
    </rPh>
    <rPh sb="27" eb="28">
      <t>ジョウ</t>
    </rPh>
    <rPh sb="28" eb="29">
      <t>ダイ</t>
    </rPh>
    <rPh sb="30" eb="31">
      <t>コウ</t>
    </rPh>
    <rPh sb="31" eb="32">
      <t>ダイ</t>
    </rPh>
    <rPh sb="33" eb="34">
      <t>ゴウ</t>
    </rPh>
    <rPh sb="35" eb="37">
      <t>キテイ</t>
    </rPh>
    <rPh sb="38" eb="39">
      <t>ジュン</t>
    </rPh>
    <rPh sb="41" eb="43">
      <t>ケイサン</t>
    </rPh>
    <rPh sb="45" eb="48">
      <t>キョジュウチ</t>
    </rPh>
    <rPh sb="50" eb="52">
      <t>キジュウ</t>
    </rPh>
    <rPh sb="52" eb="53">
      <t>チ</t>
    </rPh>
    <rPh sb="56" eb="58">
      <t>テツドウ</t>
    </rPh>
    <rPh sb="58" eb="59">
      <t>チン</t>
    </rPh>
    <rPh sb="60" eb="62">
      <t>フナチン</t>
    </rPh>
    <rPh sb="63" eb="64">
      <t>シャ</t>
    </rPh>
    <rPh sb="64" eb="65">
      <t>チン</t>
    </rPh>
    <rPh sb="65" eb="66">
      <t>オヨ</t>
    </rPh>
    <rPh sb="67" eb="69">
      <t>ショクタク</t>
    </rPh>
    <rPh sb="69" eb="70">
      <t>リョウ</t>
    </rPh>
    <rPh sb="76" eb="78">
      <t>バアイ</t>
    </rPh>
    <rPh sb="83" eb="85">
      <t>ドウゴウ</t>
    </rPh>
    <rPh sb="85" eb="86">
      <t>ナカ</t>
    </rPh>
    <rPh sb="87" eb="89">
      <t>フニン</t>
    </rPh>
    <rPh sb="90" eb="91">
      <t>メイ</t>
    </rPh>
    <rPh sb="95" eb="96">
      <t>ニチ</t>
    </rPh>
    <rPh sb="104" eb="106">
      <t>ショクイン</t>
    </rPh>
    <rPh sb="107" eb="109">
      <t>シボウ</t>
    </rPh>
    <rPh sb="111" eb="112">
      <t>ニチ</t>
    </rPh>
    <rPh sb="114" eb="115">
      <t>ヨ</t>
    </rPh>
    <rPh sb="116" eb="117">
      <t>カ</t>
    </rPh>
    <phoneticPr fontId="2"/>
  </si>
  <si>
    <r>
      <t>　前号の規定に該当する場合を除くほか，</t>
    </r>
    <r>
      <rPr>
        <sz val="10"/>
        <color rgb="FF00B0F0"/>
        <rFont val="ＭＳ 明朝"/>
        <family val="1"/>
        <charset val="128"/>
      </rPr>
      <t>第23条第1項第1号</t>
    </r>
    <r>
      <rPr>
        <sz val="10"/>
        <rFont val="ＭＳ 明朝"/>
        <family val="2"/>
        <charset val="128"/>
      </rPr>
      <t>又は</t>
    </r>
    <r>
      <rPr>
        <sz val="10"/>
        <color rgb="FF00B0F0"/>
        <rFont val="ＭＳ 明朝"/>
        <family val="1"/>
        <charset val="128"/>
      </rPr>
      <t>第3号</t>
    </r>
    <r>
      <rPr>
        <sz val="10"/>
        <rFont val="ＭＳ 明朝"/>
        <family val="2"/>
        <charset val="128"/>
      </rPr>
      <t>の規定に該当する場合には，扶養親族の旧居住地から新居住地までの旅行について前号の規定に準じて計算した額。但し，同号の規定により支給することができる額に相当する額(赴任の後扶養親族を移転するまでの間に更に赴任があった場合には，各赴任について同号の規定により支給することができる額に相当する額の合計額）を超えることができない。</t>
    </r>
    <rPh sb="1" eb="3">
      <t>ゼンゴウ</t>
    </rPh>
    <rPh sb="4" eb="6">
      <t>キテイ</t>
    </rPh>
    <rPh sb="7" eb="9">
      <t>ガイトウ</t>
    </rPh>
    <rPh sb="11" eb="13">
      <t>バアイ</t>
    </rPh>
    <rPh sb="14" eb="15">
      <t>ノゾ</t>
    </rPh>
    <rPh sb="19" eb="20">
      <t>ダイ</t>
    </rPh>
    <rPh sb="22" eb="23">
      <t>ジョウ</t>
    </rPh>
    <rPh sb="23" eb="24">
      <t>ダイ</t>
    </rPh>
    <rPh sb="25" eb="26">
      <t>コウ</t>
    </rPh>
    <rPh sb="26" eb="27">
      <t>ダイ</t>
    </rPh>
    <rPh sb="28" eb="29">
      <t>ゴウ</t>
    </rPh>
    <rPh sb="29" eb="30">
      <t>マタ</t>
    </rPh>
    <rPh sb="31" eb="32">
      <t>ダイ</t>
    </rPh>
    <rPh sb="33" eb="34">
      <t>ゴウ</t>
    </rPh>
    <rPh sb="35" eb="37">
      <t>キテイ</t>
    </rPh>
    <rPh sb="38" eb="40">
      <t>ガイトウ</t>
    </rPh>
    <rPh sb="42" eb="44">
      <t>バアイ</t>
    </rPh>
    <rPh sb="47" eb="49">
      <t>フヨウ</t>
    </rPh>
    <rPh sb="49" eb="51">
      <t>シンゾク</t>
    </rPh>
    <rPh sb="52" eb="53">
      <t>キュウ</t>
    </rPh>
    <rPh sb="53" eb="56">
      <t>キョジュウチ</t>
    </rPh>
    <rPh sb="58" eb="59">
      <t>シン</t>
    </rPh>
    <rPh sb="59" eb="62">
      <t>キョジュウチ</t>
    </rPh>
    <rPh sb="65" eb="67">
      <t>リョコウ</t>
    </rPh>
    <rPh sb="71" eb="73">
      <t>ゼンゴウ</t>
    </rPh>
    <rPh sb="74" eb="76">
      <t>キテイ</t>
    </rPh>
    <rPh sb="77" eb="78">
      <t>ジュン</t>
    </rPh>
    <rPh sb="80" eb="82">
      <t>ケイサン</t>
    </rPh>
    <rPh sb="84" eb="85">
      <t>ガク</t>
    </rPh>
    <rPh sb="86" eb="87">
      <t>タダ</t>
    </rPh>
    <rPh sb="89" eb="91">
      <t>ドウゴウ</t>
    </rPh>
    <rPh sb="92" eb="94">
      <t>キテイ</t>
    </rPh>
    <rPh sb="97" eb="99">
      <t>シキュウ</t>
    </rPh>
    <rPh sb="107" eb="108">
      <t>ガク</t>
    </rPh>
    <rPh sb="109" eb="111">
      <t>ソウトウ</t>
    </rPh>
    <rPh sb="113" eb="114">
      <t>ガク</t>
    </rPh>
    <rPh sb="115" eb="117">
      <t>フニン</t>
    </rPh>
    <rPh sb="118" eb="119">
      <t>アト</t>
    </rPh>
    <rPh sb="119" eb="121">
      <t>フヨウ</t>
    </rPh>
    <rPh sb="121" eb="123">
      <t>シンゾク</t>
    </rPh>
    <rPh sb="124" eb="126">
      <t>イテン</t>
    </rPh>
    <rPh sb="131" eb="132">
      <t>アイダ</t>
    </rPh>
    <rPh sb="133" eb="134">
      <t>サラ</t>
    </rPh>
    <rPh sb="135" eb="137">
      <t>フニン</t>
    </rPh>
    <rPh sb="141" eb="143">
      <t>バアイ</t>
    </rPh>
    <rPh sb="146" eb="147">
      <t>カク</t>
    </rPh>
    <rPh sb="147" eb="149">
      <t>フニン</t>
    </rPh>
    <rPh sb="153" eb="155">
      <t>ドウゴウ</t>
    </rPh>
    <rPh sb="156" eb="158">
      <t>キテイ</t>
    </rPh>
    <rPh sb="161" eb="163">
      <t>シキュウ</t>
    </rPh>
    <rPh sb="171" eb="172">
      <t>ガク</t>
    </rPh>
    <rPh sb="173" eb="175">
      <t>ソウトウ</t>
    </rPh>
    <rPh sb="177" eb="178">
      <t>ガク</t>
    </rPh>
    <rPh sb="179" eb="182">
      <t>ゴウケイガク</t>
    </rPh>
    <rPh sb="184" eb="185">
      <t>コ</t>
    </rPh>
    <phoneticPr fontId="2"/>
  </si>
  <si>
    <r>
      <t>　赴任の際住所を移転しないが，</t>
    </r>
    <r>
      <rPr>
        <sz val="10"/>
        <color rgb="FF00B0F0"/>
        <rFont val="ＭＳ 明朝"/>
        <family val="1"/>
        <charset val="128"/>
      </rPr>
      <t>条例第23条第1項第3号</t>
    </r>
    <r>
      <rPr>
        <sz val="10"/>
        <color theme="1"/>
        <rFont val="ＭＳ 明朝"/>
        <family val="2"/>
        <charset val="128"/>
      </rPr>
      <t>の規定により赴任を命ぜられた日から1年以内(公務上の必要又は天災その他やむを得ない事情がある場合で</t>
    </r>
    <r>
      <rPr>
        <sz val="10"/>
        <color rgb="FF00B0F0"/>
        <rFont val="ＭＳ 明朝"/>
        <family val="1"/>
        <charset val="128"/>
      </rPr>
      <t>条例第23条第3項</t>
    </r>
    <r>
      <rPr>
        <sz val="10"/>
        <color theme="1"/>
        <rFont val="ＭＳ 明朝"/>
        <family val="2"/>
        <charset val="128"/>
      </rPr>
      <t>の規定により，旅行命令権者の承認を受けた場合は，その延長された期間を含む。）に居住所を移転した場合は，前項に準じ移転料を支給することができるものとする。</t>
    </r>
    <rPh sb="1" eb="3">
      <t>フニン</t>
    </rPh>
    <rPh sb="4" eb="5">
      <t>サイ</t>
    </rPh>
    <rPh sb="5" eb="7">
      <t>ジュウショ</t>
    </rPh>
    <rPh sb="8" eb="10">
      <t>イテン</t>
    </rPh>
    <rPh sb="15" eb="17">
      <t>ジョウレイ</t>
    </rPh>
    <rPh sb="17" eb="18">
      <t>ダイ</t>
    </rPh>
    <rPh sb="20" eb="21">
      <t>ジョウ</t>
    </rPh>
    <rPh sb="21" eb="22">
      <t>ダイ</t>
    </rPh>
    <rPh sb="23" eb="24">
      <t>コウ</t>
    </rPh>
    <rPh sb="24" eb="25">
      <t>ダイ</t>
    </rPh>
    <rPh sb="26" eb="27">
      <t>ゴウ</t>
    </rPh>
    <rPh sb="28" eb="30">
      <t>キテイ</t>
    </rPh>
    <rPh sb="33" eb="35">
      <t>フニン</t>
    </rPh>
    <rPh sb="36" eb="37">
      <t>メイ</t>
    </rPh>
    <rPh sb="41" eb="42">
      <t>ニチ</t>
    </rPh>
    <rPh sb="45" eb="46">
      <t>ネン</t>
    </rPh>
    <rPh sb="46" eb="48">
      <t>イナイ</t>
    </rPh>
    <rPh sb="49" eb="52">
      <t>コウムジョウ</t>
    </rPh>
    <rPh sb="53" eb="55">
      <t>ヒツヨウ</t>
    </rPh>
    <rPh sb="55" eb="56">
      <t>マタ</t>
    </rPh>
    <rPh sb="57" eb="59">
      <t>テンサイ</t>
    </rPh>
    <rPh sb="61" eb="62">
      <t>タ</t>
    </rPh>
    <rPh sb="65" eb="66">
      <t>エ</t>
    </rPh>
    <rPh sb="68" eb="70">
      <t>ジジョウ</t>
    </rPh>
    <rPh sb="73" eb="75">
      <t>バアイ</t>
    </rPh>
    <rPh sb="76" eb="78">
      <t>ジョウレイ</t>
    </rPh>
    <rPh sb="78" eb="79">
      <t>ダイ</t>
    </rPh>
    <rPh sb="81" eb="82">
      <t>ジョウ</t>
    </rPh>
    <rPh sb="82" eb="83">
      <t>ダイ</t>
    </rPh>
    <rPh sb="84" eb="85">
      <t>コウ</t>
    </rPh>
    <rPh sb="86" eb="88">
      <t>キテイ</t>
    </rPh>
    <rPh sb="92" eb="94">
      <t>リョコウ</t>
    </rPh>
    <rPh sb="94" eb="97">
      <t>メイレイケン</t>
    </rPh>
    <rPh sb="97" eb="98">
      <t>シャ</t>
    </rPh>
    <rPh sb="99" eb="101">
      <t>ショウニン</t>
    </rPh>
    <rPh sb="102" eb="103">
      <t>ウ</t>
    </rPh>
    <rPh sb="105" eb="107">
      <t>バアイ</t>
    </rPh>
    <rPh sb="111" eb="113">
      <t>エンチョウ</t>
    </rPh>
    <rPh sb="116" eb="118">
      <t>キカン</t>
    </rPh>
    <rPh sb="119" eb="120">
      <t>フク</t>
    </rPh>
    <rPh sb="124" eb="126">
      <t>キョジュウ</t>
    </rPh>
    <rPh sb="126" eb="127">
      <t>ショ</t>
    </rPh>
    <rPh sb="128" eb="130">
      <t>イテン</t>
    </rPh>
    <rPh sb="132" eb="134">
      <t>バアイ</t>
    </rPh>
    <rPh sb="136" eb="138">
      <t>ゼンコウ</t>
    </rPh>
    <rPh sb="139" eb="140">
      <t>ジュン</t>
    </rPh>
    <rPh sb="141" eb="143">
      <t>イテン</t>
    </rPh>
    <rPh sb="143" eb="144">
      <t>リョウ</t>
    </rPh>
    <rPh sb="145" eb="147">
      <t>シキュウ</t>
    </rPh>
    <phoneticPr fontId="2"/>
  </si>
  <si>
    <r>
      <t>　</t>
    </r>
    <r>
      <rPr>
        <sz val="10"/>
        <color rgb="FF00B0F0"/>
        <rFont val="ＭＳ 明朝"/>
        <family val="1"/>
        <charset val="128"/>
      </rPr>
      <t>前項第3号</t>
    </r>
    <r>
      <rPr>
        <sz val="10"/>
        <rFont val="ＭＳ 明朝"/>
        <family val="2"/>
        <charset val="128"/>
      </rPr>
      <t>の場合いおいて，扶養親族を移転した際における移転料の定額が，職員が赴任した際の移転料の定額と異なるときは，同号の額は扶養親族を移転した際における移転料の定額を基礎として計算する。</t>
    </r>
    <rPh sb="1" eb="3">
      <t>ゼンコウ</t>
    </rPh>
    <rPh sb="3" eb="4">
      <t>ダイ</t>
    </rPh>
    <rPh sb="5" eb="6">
      <t>ゴウ</t>
    </rPh>
    <rPh sb="7" eb="9">
      <t>バアイ</t>
    </rPh>
    <rPh sb="14" eb="16">
      <t>フヨウ</t>
    </rPh>
    <rPh sb="16" eb="18">
      <t>シンゾク</t>
    </rPh>
    <rPh sb="19" eb="21">
      <t>イテン</t>
    </rPh>
    <rPh sb="23" eb="24">
      <t>サイ</t>
    </rPh>
    <rPh sb="28" eb="31">
      <t>イテンリョウ</t>
    </rPh>
    <rPh sb="32" eb="34">
      <t>テイガク</t>
    </rPh>
    <rPh sb="36" eb="38">
      <t>ショクイン</t>
    </rPh>
    <rPh sb="39" eb="41">
      <t>フニン</t>
    </rPh>
    <rPh sb="43" eb="44">
      <t>サイ</t>
    </rPh>
    <rPh sb="45" eb="48">
      <t>イテンリョウ</t>
    </rPh>
    <rPh sb="49" eb="51">
      <t>テイガク</t>
    </rPh>
    <rPh sb="52" eb="53">
      <t>コト</t>
    </rPh>
    <rPh sb="59" eb="61">
      <t>ドウゴウ</t>
    </rPh>
    <rPh sb="62" eb="63">
      <t>ガク</t>
    </rPh>
    <rPh sb="64" eb="66">
      <t>フヨウ</t>
    </rPh>
    <rPh sb="66" eb="68">
      <t>シンゾク</t>
    </rPh>
    <rPh sb="69" eb="71">
      <t>イテン</t>
    </rPh>
    <rPh sb="73" eb="74">
      <t>サイ</t>
    </rPh>
    <rPh sb="78" eb="81">
      <t>イテンリョウ</t>
    </rPh>
    <rPh sb="82" eb="84">
      <t>テイガク</t>
    </rPh>
    <rPh sb="85" eb="87">
      <t>キソ</t>
    </rPh>
    <rPh sb="90" eb="92">
      <t>ケイサン</t>
    </rPh>
    <phoneticPr fontId="2"/>
  </si>
  <si>
    <r>
      <t>　食卓料の額は，</t>
    </r>
    <r>
      <rPr>
        <sz val="10"/>
        <color rgb="FF00B0F0"/>
        <rFont val="ＭＳ 明朝"/>
        <family val="1"/>
        <charset val="128"/>
      </rPr>
      <t>別表第1</t>
    </r>
    <r>
      <rPr>
        <sz val="10"/>
        <rFont val="ＭＳ 明朝"/>
        <family val="2"/>
        <charset val="128"/>
      </rPr>
      <t>の定額による。</t>
    </r>
    <rPh sb="1" eb="3">
      <t>ショクタク</t>
    </rPh>
    <rPh sb="3" eb="4">
      <t>リョウ</t>
    </rPh>
    <rPh sb="5" eb="6">
      <t>ガク</t>
    </rPh>
    <rPh sb="8" eb="10">
      <t>ベッピョウ</t>
    </rPh>
    <rPh sb="10" eb="11">
      <t>ダイ</t>
    </rPh>
    <rPh sb="13" eb="15">
      <t>テイガク</t>
    </rPh>
    <phoneticPr fontId="2"/>
  </si>
  <si>
    <r>
      <t>　車賃は，全路程を通算して計算する。但し，</t>
    </r>
    <r>
      <rPr>
        <sz val="10"/>
        <color rgb="FF00B0F0"/>
        <rFont val="ＭＳ 明朝"/>
        <family val="1"/>
        <charset val="128"/>
      </rPr>
      <t>第12条</t>
    </r>
    <r>
      <rPr>
        <sz val="10"/>
        <rFont val="ＭＳ 明朝"/>
        <family val="2"/>
        <charset val="128"/>
      </rPr>
      <t>の規定により区分計算する場合には，その区分された路程ごとに通算して計算する。</t>
    </r>
    <rPh sb="1" eb="2">
      <t>シャ</t>
    </rPh>
    <rPh sb="2" eb="3">
      <t>チン</t>
    </rPh>
    <rPh sb="5" eb="6">
      <t>ゼン</t>
    </rPh>
    <rPh sb="6" eb="8">
      <t>ロテイ</t>
    </rPh>
    <rPh sb="9" eb="11">
      <t>ツウサン</t>
    </rPh>
    <rPh sb="13" eb="15">
      <t>ケイサン</t>
    </rPh>
    <rPh sb="18" eb="19">
      <t>タダ</t>
    </rPh>
    <rPh sb="21" eb="22">
      <t>ダイ</t>
    </rPh>
    <rPh sb="24" eb="25">
      <t>ジョウ</t>
    </rPh>
    <rPh sb="26" eb="28">
      <t>キテイ</t>
    </rPh>
    <rPh sb="31" eb="33">
      <t>クブン</t>
    </rPh>
    <rPh sb="33" eb="35">
      <t>ケイサン</t>
    </rPh>
    <rPh sb="37" eb="39">
      <t>バアイ</t>
    </rPh>
    <rPh sb="44" eb="46">
      <t>クブン</t>
    </rPh>
    <rPh sb="49" eb="51">
      <t>ロテイ</t>
    </rPh>
    <rPh sb="54" eb="56">
      <t>ツウサン</t>
    </rPh>
    <rPh sb="58" eb="60">
      <t>ケイサン</t>
    </rPh>
    <phoneticPr fontId="2"/>
  </si>
  <si>
    <r>
      <t>　</t>
    </r>
    <r>
      <rPr>
        <sz val="10"/>
        <color rgb="FFFF0000"/>
        <rFont val="ＭＳ 明朝"/>
        <family val="1"/>
        <charset val="128"/>
      </rPr>
      <t>タクシー</t>
    </r>
    <r>
      <rPr>
        <sz val="10"/>
        <color theme="1"/>
        <rFont val="ＭＳ 明朝"/>
        <family val="2"/>
        <charset val="128"/>
      </rPr>
      <t>利用については，平成10年3月31日付</t>
    </r>
    <r>
      <rPr>
        <sz val="10"/>
        <color rgb="FF00B0F0"/>
        <rFont val="ＭＳ 明朝"/>
        <family val="1"/>
        <charset val="128"/>
      </rPr>
      <t>総務部長出納室長通知</t>
    </r>
    <r>
      <rPr>
        <sz val="10"/>
        <color theme="1"/>
        <rFont val="ＭＳ 明朝"/>
        <family val="2"/>
        <charset val="128"/>
      </rPr>
      <t>「出張におけるタクシー運賃に対する旅費の支給について」による。</t>
    </r>
    <rPh sb="5" eb="7">
      <t>リヨウ</t>
    </rPh>
    <rPh sb="13" eb="15">
      <t>ヘイセイ</t>
    </rPh>
    <rPh sb="17" eb="18">
      <t>ネン</t>
    </rPh>
    <rPh sb="19" eb="20">
      <t>ガツ</t>
    </rPh>
    <rPh sb="22" eb="23">
      <t>ニチ</t>
    </rPh>
    <rPh sb="23" eb="24">
      <t>ツ</t>
    </rPh>
    <rPh sb="24" eb="26">
      <t>ソウム</t>
    </rPh>
    <rPh sb="26" eb="28">
      <t>ブチョウ</t>
    </rPh>
    <rPh sb="28" eb="31">
      <t>スイトウシツ</t>
    </rPh>
    <rPh sb="31" eb="32">
      <t>チョウ</t>
    </rPh>
    <rPh sb="32" eb="34">
      <t>ツウチ</t>
    </rPh>
    <rPh sb="35" eb="37">
      <t>シュッチョウ</t>
    </rPh>
    <rPh sb="45" eb="47">
      <t>ウンチン</t>
    </rPh>
    <rPh sb="48" eb="49">
      <t>タイ</t>
    </rPh>
    <rPh sb="51" eb="53">
      <t>リョヒ</t>
    </rPh>
    <rPh sb="54" eb="56">
      <t>シキュウ</t>
    </rPh>
    <phoneticPr fontId="2"/>
  </si>
  <si>
    <r>
      <t>　条例</t>
    </r>
    <r>
      <rPr>
        <sz val="10"/>
        <color rgb="FF00B0F0"/>
        <rFont val="ＭＳ 明朝"/>
        <family val="1"/>
        <charset val="128"/>
      </rPr>
      <t>第19条第2項</t>
    </r>
    <r>
      <rPr>
        <sz val="10"/>
        <color theme="1"/>
        <rFont val="ＭＳ 明朝"/>
        <family val="2"/>
        <charset val="128"/>
      </rPr>
      <t>の車賃の額は，平成16年3月30日</t>
    </r>
    <r>
      <rPr>
        <sz val="10"/>
        <color rgb="FF00B0F0"/>
        <rFont val="ＭＳ 明朝"/>
        <family val="1"/>
        <charset val="128"/>
      </rPr>
      <t>訓令第1号「鹿児島県公用車管理規程」第11条</t>
    </r>
    <r>
      <rPr>
        <sz val="10"/>
        <color theme="1"/>
        <rFont val="ＭＳ 明朝"/>
        <family val="2"/>
        <charset val="128"/>
      </rPr>
      <t>(私有車の公務使用）の規程により私有車の公務使用が承認された場合に限り適用する。</t>
    </r>
    <rPh sb="1" eb="3">
      <t>ジョウレイ</t>
    </rPh>
    <rPh sb="3" eb="4">
      <t>ダイ</t>
    </rPh>
    <rPh sb="6" eb="7">
      <t>ジョウ</t>
    </rPh>
    <rPh sb="7" eb="8">
      <t>ダイ</t>
    </rPh>
    <rPh sb="9" eb="10">
      <t>コウ</t>
    </rPh>
    <rPh sb="11" eb="12">
      <t>シャ</t>
    </rPh>
    <rPh sb="12" eb="13">
      <t>チン</t>
    </rPh>
    <rPh sb="14" eb="15">
      <t>ガク</t>
    </rPh>
    <rPh sb="17" eb="19">
      <t>ヘイセイ</t>
    </rPh>
    <rPh sb="21" eb="22">
      <t>ネン</t>
    </rPh>
    <rPh sb="23" eb="24">
      <t>ガツ</t>
    </rPh>
    <rPh sb="26" eb="27">
      <t>ニチ</t>
    </rPh>
    <rPh sb="27" eb="29">
      <t>クンレイ</t>
    </rPh>
    <rPh sb="29" eb="30">
      <t>ダイ</t>
    </rPh>
    <rPh sb="31" eb="32">
      <t>ゴウ</t>
    </rPh>
    <rPh sb="33" eb="37">
      <t>カゴシマケン</t>
    </rPh>
    <rPh sb="37" eb="40">
      <t>コウヨウシャ</t>
    </rPh>
    <rPh sb="40" eb="42">
      <t>カンリ</t>
    </rPh>
    <rPh sb="42" eb="44">
      <t>キテイ</t>
    </rPh>
    <rPh sb="45" eb="46">
      <t>ダイ</t>
    </rPh>
    <rPh sb="48" eb="49">
      <t>ジョウ</t>
    </rPh>
    <rPh sb="50" eb="53">
      <t>シユウシャ</t>
    </rPh>
    <rPh sb="54" eb="56">
      <t>コウム</t>
    </rPh>
    <rPh sb="56" eb="58">
      <t>シヨウ</t>
    </rPh>
    <rPh sb="60" eb="62">
      <t>キテイ</t>
    </rPh>
    <rPh sb="65" eb="68">
      <t>シユウシャ</t>
    </rPh>
    <rPh sb="69" eb="71">
      <t>コウム</t>
    </rPh>
    <rPh sb="71" eb="73">
      <t>シヨウ</t>
    </rPh>
    <rPh sb="74" eb="76">
      <t>ショウニン</t>
    </rPh>
    <rPh sb="79" eb="81">
      <t>バアイ</t>
    </rPh>
    <rPh sb="82" eb="83">
      <t>カギ</t>
    </rPh>
    <rPh sb="84" eb="86">
      <t>テキヨウ</t>
    </rPh>
    <phoneticPr fontId="2"/>
  </si>
  <si>
    <r>
      <rPr>
        <sz val="10"/>
        <color rgb="FF00B0F0"/>
        <rFont val="ＭＳ 明朝"/>
        <family val="1"/>
        <charset val="128"/>
      </rPr>
      <t>前条第1項第4号</t>
    </r>
    <r>
      <rPr>
        <sz val="10"/>
        <rFont val="ＭＳ 明朝"/>
        <family val="2"/>
        <charset val="128"/>
      </rPr>
      <t>に規定する場合には，</t>
    </r>
    <r>
      <rPr>
        <sz val="10"/>
        <color rgb="FF00B0F0"/>
        <rFont val="ＭＳ 明朝"/>
        <family val="1"/>
        <charset val="128"/>
      </rPr>
      <t>前2号</t>
    </r>
    <r>
      <rPr>
        <sz val="10"/>
        <rFont val="ＭＳ 明朝"/>
        <family val="2"/>
        <charset val="128"/>
      </rPr>
      <t>に規定する運賃のほか，同項同号に規定する寝台料金</t>
    </r>
    <rPh sb="0" eb="2">
      <t>ゼンジョウ</t>
    </rPh>
    <rPh sb="2" eb="3">
      <t>ダイ</t>
    </rPh>
    <rPh sb="4" eb="5">
      <t>コウ</t>
    </rPh>
    <rPh sb="5" eb="6">
      <t>ダイ</t>
    </rPh>
    <rPh sb="7" eb="8">
      <t>ゴウ</t>
    </rPh>
    <rPh sb="9" eb="11">
      <t>キテイ</t>
    </rPh>
    <rPh sb="13" eb="15">
      <t>バアイ</t>
    </rPh>
    <rPh sb="18" eb="19">
      <t>マエ</t>
    </rPh>
    <rPh sb="20" eb="21">
      <t>ゴウ</t>
    </rPh>
    <rPh sb="22" eb="24">
      <t>キテイ</t>
    </rPh>
    <rPh sb="26" eb="28">
      <t>ウンチン</t>
    </rPh>
    <rPh sb="32" eb="34">
      <t>ドウコウ</t>
    </rPh>
    <rPh sb="34" eb="36">
      <t>ドウゴウ</t>
    </rPh>
    <rPh sb="37" eb="39">
      <t>キテイ</t>
    </rPh>
    <rPh sb="41" eb="43">
      <t>シンダイ</t>
    </rPh>
    <rPh sb="43" eb="45">
      <t>リョウキン</t>
    </rPh>
    <phoneticPr fontId="2"/>
  </si>
  <si>
    <r>
      <rPr>
        <sz val="10"/>
        <color rgb="FF00B0F0"/>
        <rFont val="ＭＳ 明朝"/>
        <family val="1"/>
        <charset val="128"/>
      </rPr>
      <t>前項第1</t>
    </r>
    <r>
      <rPr>
        <sz val="10"/>
        <rFont val="ＭＳ 明朝"/>
        <family val="2"/>
        <charset val="128"/>
      </rPr>
      <t>号又は</t>
    </r>
    <r>
      <rPr>
        <sz val="10"/>
        <color rgb="FF00B0F0"/>
        <rFont val="ＭＳ 明朝"/>
        <family val="1"/>
        <charset val="128"/>
      </rPr>
      <t>第2号</t>
    </r>
    <r>
      <rPr>
        <sz val="10"/>
        <rFont val="ＭＳ 明朝"/>
        <family val="2"/>
        <charset val="128"/>
      </rPr>
      <t>の規定に該当する場合において，同一階級の運賃を更に2以上に区分する船舶による旅行の場合には，当該各号の運賃は同一階級内の最上級の運賃による。</t>
    </r>
    <rPh sb="0" eb="2">
      <t>ゼンコウ</t>
    </rPh>
    <rPh sb="2" eb="3">
      <t>ダイ</t>
    </rPh>
    <rPh sb="4" eb="5">
      <t>ゴウ</t>
    </rPh>
    <rPh sb="5" eb="6">
      <t>マタ</t>
    </rPh>
    <rPh sb="7" eb="8">
      <t>ダイ</t>
    </rPh>
    <rPh sb="9" eb="10">
      <t>ゴウ</t>
    </rPh>
    <rPh sb="11" eb="13">
      <t>キテイ</t>
    </rPh>
    <rPh sb="14" eb="16">
      <t>ガイトウ</t>
    </rPh>
    <rPh sb="18" eb="20">
      <t>バアイ</t>
    </rPh>
    <rPh sb="25" eb="27">
      <t>ドウイツ</t>
    </rPh>
    <rPh sb="27" eb="29">
      <t>カイキュウ</t>
    </rPh>
    <rPh sb="30" eb="32">
      <t>ウンチン</t>
    </rPh>
    <rPh sb="33" eb="34">
      <t>サラ</t>
    </rPh>
    <rPh sb="36" eb="38">
      <t>イジョウ</t>
    </rPh>
    <rPh sb="39" eb="41">
      <t>クブン</t>
    </rPh>
    <rPh sb="43" eb="45">
      <t>センパク</t>
    </rPh>
    <rPh sb="48" eb="50">
      <t>リョコウ</t>
    </rPh>
    <rPh sb="51" eb="53">
      <t>バアイ</t>
    </rPh>
    <rPh sb="56" eb="58">
      <t>トウガイ</t>
    </rPh>
    <rPh sb="58" eb="60">
      <t>カクゴウ</t>
    </rPh>
    <rPh sb="61" eb="63">
      <t>ウンチン</t>
    </rPh>
    <rPh sb="64" eb="66">
      <t>ドウイツ</t>
    </rPh>
    <rPh sb="66" eb="68">
      <t>カイキュウ</t>
    </rPh>
    <rPh sb="68" eb="69">
      <t>ナイ</t>
    </rPh>
    <rPh sb="70" eb="73">
      <t>サイジョウキュウ</t>
    </rPh>
    <rPh sb="74" eb="76">
      <t>ウンチン</t>
    </rPh>
    <phoneticPr fontId="2"/>
  </si>
  <si>
    <r>
      <t>　</t>
    </r>
    <r>
      <rPr>
        <sz val="10"/>
        <color rgb="FF00B0F0"/>
        <rFont val="ＭＳ 明朝"/>
        <family val="1"/>
        <charset val="128"/>
      </rPr>
      <t>第1項第3号</t>
    </r>
    <r>
      <rPr>
        <sz val="10"/>
        <color theme="1"/>
        <rFont val="ＭＳ 明朝"/>
        <family val="2"/>
        <charset val="128"/>
      </rPr>
      <t>に規定する座席指定料金は，特別急行列車又は普通急行列車を運行する線路による旅行で</t>
    </r>
    <r>
      <rPr>
        <sz val="10"/>
        <color rgb="FFFF0000"/>
        <rFont val="ＭＳ 明朝"/>
        <family val="1"/>
        <charset val="128"/>
      </rPr>
      <t>片道100㎞</t>
    </r>
    <r>
      <rPr>
        <sz val="10"/>
        <color theme="1"/>
        <rFont val="ＭＳ 明朝"/>
        <family val="2"/>
        <charset val="128"/>
      </rPr>
      <t>以上のものに該当する場合に限り，支給する。</t>
    </r>
    <rPh sb="1" eb="2">
      <t>ダイ</t>
    </rPh>
    <rPh sb="3" eb="4">
      <t>コウ</t>
    </rPh>
    <rPh sb="4" eb="5">
      <t>ダイ</t>
    </rPh>
    <rPh sb="6" eb="7">
      <t>ゴウ</t>
    </rPh>
    <rPh sb="8" eb="10">
      <t>キテイ</t>
    </rPh>
    <rPh sb="12" eb="14">
      <t>ザセキ</t>
    </rPh>
    <rPh sb="14" eb="16">
      <t>シテイ</t>
    </rPh>
    <rPh sb="16" eb="18">
      <t>リョウキン</t>
    </rPh>
    <rPh sb="20" eb="22">
      <t>トクベツ</t>
    </rPh>
    <rPh sb="22" eb="24">
      <t>キュウコウ</t>
    </rPh>
    <rPh sb="24" eb="26">
      <t>レッシャ</t>
    </rPh>
    <rPh sb="26" eb="27">
      <t>マタ</t>
    </rPh>
    <rPh sb="28" eb="30">
      <t>フツウ</t>
    </rPh>
    <rPh sb="30" eb="32">
      <t>キュウコウ</t>
    </rPh>
    <rPh sb="32" eb="34">
      <t>レッシャ</t>
    </rPh>
    <rPh sb="35" eb="37">
      <t>ウンコウ</t>
    </rPh>
    <rPh sb="39" eb="41">
      <t>センロ</t>
    </rPh>
    <rPh sb="44" eb="46">
      <t>リョコウ</t>
    </rPh>
    <rPh sb="47" eb="49">
      <t>カタミチ</t>
    </rPh>
    <rPh sb="53" eb="55">
      <t>イジョウ</t>
    </rPh>
    <rPh sb="59" eb="61">
      <t>ガイトウ</t>
    </rPh>
    <rPh sb="63" eb="65">
      <t>バアイ</t>
    </rPh>
    <rPh sb="66" eb="67">
      <t>カギ</t>
    </rPh>
    <rPh sb="69" eb="71">
      <t>シキュウ</t>
    </rPh>
    <phoneticPr fontId="2"/>
  </si>
  <si>
    <r>
      <t>　</t>
    </r>
    <r>
      <rPr>
        <sz val="10"/>
        <color rgb="FF00B0F0"/>
        <rFont val="ＭＳ 明朝"/>
        <family val="1"/>
        <charset val="128"/>
      </rPr>
      <t>前項第2号</t>
    </r>
    <r>
      <rPr>
        <sz val="10"/>
        <color theme="1"/>
        <rFont val="ＭＳ 明朝"/>
        <family val="2"/>
        <charset val="128"/>
      </rPr>
      <t>に規定する急行料金は，次の各号のいずれかに該当する場合に限り，支給する。</t>
    </r>
    <rPh sb="1" eb="3">
      <t>ゼンコウ</t>
    </rPh>
    <rPh sb="3" eb="4">
      <t>ダイ</t>
    </rPh>
    <rPh sb="5" eb="6">
      <t>ゴウ</t>
    </rPh>
    <rPh sb="7" eb="9">
      <t>キテイ</t>
    </rPh>
    <rPh sb="11" eb="13">
      <t>キュウコウ</t>
    </rPh>
    <rPh sb="13" eb="15">
      <t>リョウキン</t>
    </rPh>
    <rPh sb="17" eb="18">
      <t>ツギ</t>
    </rPh>
    <rPh sb="19" eb="21">
      <t>カクゴウ</t>
    </rPh>
    <rPh sb="27" eb="29">
      <t>ガイトウ</t>
    </rPh>
    <rPh sb="31" eb="33">
      <t>バアイ</t>
    </rPh>
    <rPh sb="34" eb="35">
      <t>カギ</t>
    </rPh>
    <rPh sb="37" eb="39">
      <t>シキュウ</t>
    </rPh>
    <phoneticPr fontId="2"/>
  </si>
  <si>
    <r>
      <t>　鉄道賃は，鉄道を利用して旅行する場合の鉄道の乗車に要する費用として支給する旅費である。但し，</t>
    </r>
    <r>
      <rPr>
        <sz val="10"/>
        <color rgb="FF00B0F0"/>
        <rFont val="ＭＳ 明朝"/>
        <family val="1"/>
        <charset val="128"/>
      </rPr>
      <t>軌道法</t>
    </r>
    <r>
      <rPr>
        <sz val="10"/>
        <color theme="1"/>
        <rFont val="ＭＳ 明朝"/>
        <family val="2"/>
        <charset val="128"/>
      </rPr>
      <t>(大正10年法律第76号）による軌道を利用する旅行は，</t>
    </r>
    <r>
      <rPr>
        <sz val="10"/>
        <color rgb="FFFF0000"/>
        <rFont val="ＭＳ 明朝"/>
        <family val="1"/>
        <charset val="128"/>
      </rPr>
      <t>陸路</t>
    </r>
    <r>
      <rPr>
        <sz val="10"/>
        <color theme="1"/>
        <rFont val="ＭＳ 明朝"/>
        <family val="2"/>
        <charset val="128"/>
      </rPr>
      <t>として車賃を支給するものとする。</t>
    </r>
    <rPh sb="1" eb="3">
      <t>テツドウ</t>
    </rPh>
    <rPh sb="3" eb="4">
      <t>チン</t>
    </rPh>
    <rPh sb="6" eb="8">
      <t>テツドウ</t>
    </rPh>
    <rPh sb="9" eb="11">
      <t>リヨウ</t>
    </rPh>
    <rPh sb="13" eb="15">
      <t>リョコウ</t>
    </rPh>
    <rPh sb="17" eb="19">
      <t>バアイ</t>
    </rPh>
    <rPh sb="20" eb="22">
      <t>テツドウ</t>
    </rPh>
    <rPh sb="23" eb="25">
      <t>ジョウシャ</t>
    </rPh>
    <rPh sb="26" eb="27">
      <t>ヨウ</t>
    </rPh>
    <rPh sb="29" eb="31">
      <t>ヒヨウ</t>
    </rPh>
    <rPh sb="34" eb="36">
      <t>シキュウ</t>
    </rPh>
    <rPh sb="38" eb="40">
      <t>リョヒ</t>
    </rPh>
    <rPh sb="44" eb="45">
      <t>タダ</t>
    </rPh>
    <rPh sb="47" eb="50">
      <t>キドウホウ</t>
    </rPh>
    <rPh sb="51" eb="53">
      <t>タイショウ</t>
    </rPh>
    <rPh sb="55" eb="56">
      <t>ネン</t>
    </rPh>
    <rPh sb="56" eb="58">
      <t>ホウリツ</t>
    </rPh>
    <rPh sb="58" eb="59">
      <t>ダイ</t>
    </rPh>
    <rPh sb="61" eb="62">
      <t>ゴウ</t>
    </rPh>
    <rPh sb="66" eb="68">
      <t>キドウ</t>
    </rPh>
    <rPh sb="69" eb="71">
      <t>リヨウ</t>
    </rPh>
    <rPh sb="73" eb="75">
      <t>リョコウ</t>
    </rPh>
    <rPh sb="77" eb="79">
      <t>リクロ</t>
    </rPh>
    <rPh sb="82" eb="83">
      <t>シャ</t>
    </rPh>
    <rPh sb="83" eb="84">
      <t>チン</t>
    </rPh>
    <rPh sb="85" eb="87">
      <t>シキュウ</t>
    </rPh>
    <phoneticPr fontId="2"/>
  </si>
  <si>
    <r>
      <t>　</t>
    </r>
    <r>
      <rPr>
        <sz val="10"/>
        <color rgb="FF00B0F0"/>
        <rFont val="ＭＳ 明朝"/>
        <family val="1"/>
        <charset val="128"/>
      </rPr>
      <t>第1項，第2項，第4項及び第5項</t>
    </r>
    <r>
      <rPr>
        <sz val="10"/>
        <rFont val="ＭＳ 明朝"/>
        <family val="2"/>
        <charset val="128"/>
      </rPr>
      <t>の規定による旅費の支給を受けることが出来る者(その者の扶養親族の旅行について旅費の支給を受けることが出来る場合には当該扶養親族を含む.以下本条において同じ。）が，その出発前に第4条第3項の規定により旅行命令等を取消され，又は死亡した場合において当該旅行のために既に支出した金額があるときは，当該金額のうちその者の損失となった金額で次に掲げるものを，旅費として支給することができる。</t>
    </r>
    <rPh sb="1" eb="2">
      <t>ダイ</t>
    </rPh>
    <rPh sb="3" eb="4">
      <t>コウ</t>
    </rPh>
    <rPh sb="5" eb="6">
      <t>ダイ</t>
    </rPh>
    <rPh sb="7" eb="8">
      <t>コウ</t>
    </rPh>
    <rPh sb="9" eb="10">
      <t>ダイ</t>
    </rPh>
    <rPh sb="11" eb="12">
      <t>コウ</t>
    </rPh>
    <rPh sb="12" eb="13">
      <t>オヨ</t>
    </rPh>
    <rPh sb="14" eb="15">
      <t>ダイ</t>
    </rPh>
    <rPh sb="16" eb="17">
      <t>コウ</t>
    </rPh>
    <rPh sb="18" eb="20">
      <t>キテイ</t>
    </rPh>
    <rPh sb="23" eb="25">
      <t>リョヒ</t>
    </rPh>
    <rPh sb="26" eb="28">
      <t>シキュウ</t>
    </rPh>
    <rPh sb="29" eb="30">
      <t>ウ</t>
    </rPh>
    <rPh sb="35" eb="37">
      <t>デキ</t>
    </rPh>
    <rPh sb="38" eb="39">
      <t>モノ</t>
    </rPh>
    <rPh sb="42" eb="43">
      <t>モノ</t>
    </rPh>
    <rPh sb="44" eb="46">
      <t>フヨウ</t>
    </rPh>
    <rPh sb="46" eb="48">
      <t>シンゾク</t>
    </rPh>
    <rPh sb="49" eb="51">
      <t>リョコウ</t>
    </rPh>
    <rPh sb="55" eb="57">
      <t>リョヒ</t>
    </rPh>
    <rPh sb="58" eb="60">
      <t>シキュウ</t>
    </rPh>
    <rPh sb="61" eb="62">
      <t>ウ</t>
    </rPh>
    <rPh sb="67" eb="69">
      <t>デキ</t>
    </rPh>
    <rPh sb="70" eb="72">
      <t>バアイ</t>
    </rPh>
    <rPh sb="74" eb="76">
      <t>トウガイ</t>
    </rPh>
    <rPh sb="76" eb="78">
      <t>フヨウ</t>
    </rPh>
    <rPh sb="78" eb="80">
      <t>シンゾク</t>
    </rPh>
    <rPh sb="81" eb="82">
      <t>フク</t>
    </rPh>
    <rPh sb="84" eb="86">
      <t>イカ</t>
    </rPh>
    <rPh sb="86" eb="88">
      <t>ホンジョウ</t>
    </rPh>
    <rPh sb="92" eb="93">
      <t>オナ</t>
    </rPh>
    <rPh sb="100" eb="103">
      <t>シュッパツマエ</t>
    </rPh>
    <rPh sb="104" eb="105">
      <t>ダイ</t>
    </rPh>
    <rPh sb="106" eb="107">
      <t>ジョウ</t>
    </rPh>
    <rPh sb="107" eb="108">
      <t>ダイ</t>
    </rPh>
    <rPh sb="109" eb="110">
      <t>コウ</t>
    </rPh>
    <rPh sb="111" eb="113">
      <t>キテイ</t>
    </rPh>
    <rPh sb="116" eb="118">
      <t>リョコウ</t>
    </rPh>
    <rPh sb="118" eb="120">
      <t>メイレイ</t>
    </rPh>
    <rPh sb="120" eb="121">
      <t>トウ</t>
    </rPh>
    <rPh sb="122" eb="123">
      <t>ト</t>
    </rPh>
    <rPh sb="123" eb="124">
      <t>ケ</t>
    </rPh>
    <rPh sb="127" eb="128">
      <t>マタ</t>
    </rPh>
    <rPh sb="129" eb="131">
      <t>シボウ</t>
    </rPh>
    <rPh sb="133" eb="135">
      <t>バアイ</t>
    </rPh>
    <rPh sb="139" eb="141">
      <t>トウガイ</t>
    </rPh>
    <rPh sb="141" eb="143">
      <t>リョコウ</t>
    </rPh>
    <rPh sb="147" eb="148">
      <t>スデ</t>
    </rPh>
    <rPh sb="149" eb="151">
      <t>シシュツ</t>
    </rPh>
    <rPh sb="153" eb="155">
      <t>キンガク</t>
    </rPh>
    <rPh sb="162" eb="164">
      <t>トウガイ</t>
    </rPh>
    <rPh sb="164" eb="166">
      <t>キンガク</t>
    </rPh>
    <rPh sb="171" eb="172">
      <t>モノ</t>
    </rPh>
    <rPh sb="173" eb="175">
      <t>ソンシツ</t>
    </rPh>
    <rPh sb="179" eb="181">
      <t>キンガク</t>
    </rPh>
    <rPh sb="182" eb="183">
      <t>ツギ</t>
    </rPh>
    <rPh sb="184" eb="185">
      <t>カカ</t>
    </rPh>
    <rPh sb="191" eb="193">
      <t>リョヒ</t>
    </rPh>
    <rPh sb="196" eb="198">
      <t>シキュウ</t>
    </rPh>
    <phoneticPr fontId="2"/>
  </si>
  <si>
    <r>
      <t>　</t>
    </r>
    <r>
      <rPr>
        <sz val="10"/>
        <color rgb="FF00B0F0"/>
        <rFont val="ＭＳ 明朝"/>
        <family val="1"/>
        <charset val="128"/>
      </rPr>
      <t>第1項，第2</t>
    </r>
    <r>
      <rPr>
        <sz val="10"/>
        <rFont val="ＭＳ 明朝"/>
        <family val="2"/>
        <charset val="128"/>
      </rPr>
      <t>項及び</t>
    </r>
    <r>
      <rPr>
        <sz val="10"/>
        <color rgb="FF00B0F0"/>
        <rFont val="ＭＳ 明朝"/>
        <family val="1"/>
        <charset val="128"/>
      </rPr>
      <t>前項</t>
    </r>
    <r>
      <rPr>
        <sz val="10"/>
        <rFont val="ＭＳ 明朝"/>
        <family val="2"/>
        <charset val="128"/>
      </rPr>
      <t>の規定に該当する場合を除く外，法令に特別の定がある場合，その他県費を支弁して旅行させる必要がある場合には，旅費を支給する。</t>
    </r>
    <rPh sb="1" eb="2">
      <t>ダイ</t>
    </rPh>
    <rPh sb="3" eb="4">
      <t>コウ</t>
    </rPh>
    <rPh sb="5" eb="6">
      <t>ダイ</t>
    </rPh>
    <rPh sb="7" eb="8">
      <t>コウ</t>
    </rPh>
    <rPh sb="8" eb="9">
      <t>オヨ</t>
    </rPh>
    <rPh sb="10" eb="12">
      <t>ゼンコウ</t>
    </rPh>
    <rPh sb="13" eb="15">
      <t>キテイ</t>
    </rPh>
    <rPh sb="16" eb="18">
      <t>ガイトウ</t>
    </rPh>
    <rPh sb="20" eb="22">
      <t>バアイ</t>
    </rPh>
    <rPh sb="23" eb="24">
      <t>ノゾ</t>
    </rPh>
    <rPh sb="25" eb="26">
      <t>ホカ</t>
    </rPh>
    <rPh sb="27" eb="29">
      <t>ホウレイ</t>
    </rPh>
    <rPh sb="30" eb="32">
      <t>トクベツ</t>
    </rPh>
    <rPh sb="33" eb="34">
      <t>サダ</t>
    </rPh>
    <rPh sb="37" eb="39">
      <t>バアイ</t>
    </rPh>
    <rPh sb="42" eb="43">
      <t>タ</t>
    </rPh>
    <rPh sb="43" eb="45">
      <t>ケンピ</t>
    </rPh>
    <rPh sb="46" eb="48">
      <t>シベン</t>
    </rPh>
    <rPh sb="50" eb="52">
      <t>リョコウ</t>
    </rPh>
    <rPh sb="55" eb="57">
      <t>ヒツヨウ</t>
    </rPh>
    <rPh sb="60" eb="62">
      <t>バアイ</t>
    </rPh>
    <rPh sb="65" eb="67">
      <t>リョヒ</t>
    </rPh>
    <rPh sb="68" eb="70">
      <t>シキュウ</t>
    </rPh>
    <phoneticPr fontId="2"/>
  </si>
  <si>
    <r>
      <t>　職員が</t>
    </r>
    <r>
      <rPr>
        <sz val="10"/>
        <color rgb="FF00B0F0"/>
        <rFont val="ＭＳ 明朝"/>
        <family val="1"/>
        <charset val="128"/>
      </rPr>
      <t>前項第1号</t>
    </r>
    <r>
      <rPr>
        <sz val="10"/>
        <rFont val="ＭＳ 明朝"/>
        <family val="2"/>
        <charset val="128"/>
      </rPr>
      <t>の規定に該当する場合において，禁固以上の刑に処せられ，又は懲戒免職の処分を受け若しくはこれに準ずべき理由に依り退職等となった場合には，同項の規定にかかわらず同項の規定による旅費は支給しない。</t>
    </r>
    <rPh sb="1" eb="3">
      <t>ショクイン</t>
    </rPh>
    <rPh sb="4" eb="6">
      <t>ゼンコウ</t>
    </rPh>
    <rPh sb="6" eb="7">
      <t>ダイ</t>
    </rPh>
    <rPh sb="8" eb="9">
      <t>ゴウ</t>
    </rPh>
    <rPh sb="10" eb="12">
      <t>キテイ</t>
    </rPh>
    <rPh sb="13" eb="15">
      <t>ガイトウ</t>
    </rPh>
    <rPh sb="17" eb="19">
      <t>バアイ</t>
    </rPh>
    <rPh sb="24" eb="26">
      <t>キンコ</t>
    </rPh>
    <rPh sb="26" eb="28">
      <t>イジョウ</t>
    </rPh>
    <rPh sb="29" eb="30">
      <t>ケイ</t>
    </rPh>
    <rPh sb="31" eb="32">
      <t>ショ</t>
    </rPh>
    <rPh sb="36" eb="37">
      <t>マタ</t>
    </rPh>
    <rPh sb="38" eb="40">
      <t>チョウカイ</t>
    </rPh>
    <rPh sb="40" eb="42">
      <t>メンショク</t>
    </rPh>
    <rPh sb="43" eb="45">
      <t>ショブン</t>
    </rPh>
    <rPh sb="46" eb="47">
      <t>ウ</t>
    </rPh>
    <rPh sb="48" eb="49">
      <t>モ</t>
    </rPh>
    <rPh sb="55" eb="56">
      <t>ジュン</t>
    </rPh>
    <rPh sb="59" eb="61">
      <t>リユウ</t>
    </rPh>
    <rPh sb="62" eb="63">
      <t>ヨ</t>
    </rPh>
    <rPh sb="64" eb="66">
      <t>タイショク</t>
    </rPh>
    <rPh sb="66" eb="67">
      <t>トウ</t>
    </rPh>
    <rPh sb="71" eb="73">
      <t>バアイ</t>
    </rPh>
    <rPh sb="76" eb="78">
      <t>ドウコウ</t>
    </rPh>
    <rPh sb="79" eb="81">
      <t>キテイ</t>
    </rPh>
    <rPh sb="87" eb="89">
      <t>ドウコウ</t>
    </rPh>
    <rPh sb="90" eb="92">
      <t>キテイ</t>
    </rPh>
    <rPh sb="95" eb="97">
      <t>リョヒ</t>
    </rPh>
    <rPh sb="98" eb="100">
      <t>シキュウ</t>
    </rPh>
    <phoneticPr fontId="2"/>
  </si>
  <si>
    <t>「1泊朝食のみ(甲地）」が　８,０００円　だとしたら</t>
    <rPh sb="2" eb="3">
      <t>パク</t>
    </rPh>
    <rPh sb="3" eb="5">
      <t>チョウショク</t>
    </rPh>
    <rPh sb="8" eb="9">
      <t>キノエ</t>
    </rPh>
    <rPh sb="9" eb="10">
      <t>チ</t>
    </rPh>
    <rPh sb="19" eb="20">
      <t>エン</t>
    </rPh>
    <phoneticPr fontId="2"/>
  </si>
  <si>
    <t>(貸切バス等利用による車賃の実費)(施設入場料等加算）</t>
    <rPh sb="1" eb="3">
      <t>カシキリ</t>
    </rPh>
    <rPh sb="5" eb="6">
      <t>トウ</t>
    </rPh>
    <rPh sb="6" eb="8">
      <t>リヨウ</t>
    </rPh>
    <rPh sb="11" eb="12">
      <t>シャ</t>
    </rPh>
    <rPh sb="12" eb="13">
      <t>チン</t>
    </rPh>
    <rPh sb="14" eb="16">
      <t>ジッピ</t>
    </rPh>
    <rPh sb="18" eb="20">
      <t>シセツ</t>
    </rPh>
    <rPh sb="20" eb="23">
      <t>ニュウジョウリョウ</t>
    </rPh>
    <rPh sb="23" eb="24">
      <t>トウ</t>
    </rPh>
    <rPh sb="24" eb="26">
      <t>カサン</t>
    </rPh>
    <phoneticPr fontId="2"/>
  </si>
  <si>
    <t>H17.3.30 教育長通知に基づく調整</t>
    <rPh sb="9" eb="12">
      <t>キョウイクチョウ</t>
    </rPh>
    <rPh sb="12" eb="14">
      <t>ツウチ</t>
    </rPh>
    <rPh sb="15" eb="16">
      <t>モト</t>
    </rPh>
    <rPh sb="18" eb="20">
      <t>チョウセイ</t>
    </rPh>
    <phoneticPr fontId="14"/>
  </si>
  <si>
    <t>(旅館等宿泊による宿泊料の減額）</t>
    <rPh sb="1" eb="3">
      <t>リョカン</t>
    </rPh>
    <rPh sb="3" eb="4">
      <t>トウ</t>
    </rPh>
    <rPh sb="4" eb="6">
      <t>シュクハク</t>
    </rPh>
    <rPh sb="9" eb="12">
      <t>シュクハクリョウ</t>
    </rPh>
    <rPh sb="13" eb="15">
      <t>ゲンガク</t>
    </rPh>
    <phoneticPr fontId="2"/>
  </si>
  <si>
    <t>貸切バス等積算</t>
    <rPh sb="0" eb="2">
      <t>カシキリ</t>
    </rPh>
    <rPh sb="4" eb="5">
      <t>トウ</t>
    </rPh>
    <rPh sb="5" eb="7">
      <t>セキサン</t>
    </rPh>
    <phoneticPr fontId="2"/>
  </si>
  <si>
    <t>乗車人員　39人</t>
    <rPh sb="0" eb="2">
      <t>ジョウシャ</t>
    </rPh>
    <rPh sb="2" eb="4">
      <t>ジンイン</t>
    </rPh>
    <rPh sb="7" eb="8">
      <t>ニン</t>
    </rPh>
    <phoneticPr fontId="2"/>
  </si>
  <si>
    <t>バス借上料　(286650+132600)</t>
    <rPh sb="2" eb="4">
      <t>シャクジョウ</t>
    </rPh>
    <rPh sb="4" eb="5">
      <t>リョウ</t>
    </rPh>
    <phoneticPr fontId="2"/>
  </si>
  <si>
    <t>10750円</t>
    <rPh sb="5" eb="6">
      <t>エン</t>
    </rPh>
    <phoneticPr fontId="2"/>
  </si>
  <si>
    <t>領収書等により確認済み　㊞</t>
    <phoneticPr fontId="14"/>
  </si>
  <si>
    <t>＝</t>
    <phoneticPr fontId="2"/>
  </si>
  <si>
    <t>水成川</t>
    <rPh sb="0" eb="3">
      <t>ミズナリガワ</t>
    </rPh>
    <phoneticPr fontId="2"/>
  </si>
  <si>
    <t>長崎</t>
    <rPh sb="0" eb="2">
      <t>ナガサキ</t>
    </rPh>
    <phoneticPr fontId="2"/>
  </si>
  <si>
    <t>博多</t>
    <rPh sb="0" eb="2">
      <t>ハカタ</t>
    </rPh>
    <phoneticPr fontId="2"/>
  </si>
  <si>
    <t>ｽﾍﾟｰｽﾜｰﾙﾄﾞ</t>
    <phoneticPr fontId="2"/>
  </si>
  <si>
    <t>阿蘇</t>
    <rPh sb="0" eb="2">
      <t>アソ</t>
    </rPh>
    <phoneticPr fontId="2"/>
  </si>
  <si>
    <t>(12000)</t>
    <phoneticPr fontId="2"/>
  </si>
  <si>
    <t>(10800)</t>
    <phoneticPr fontId="2"/>
  </si>
  <si>
    <t>貸切バス</t>
    <rPh sb="0" eb="2">
      <t>カシキリ</t>
    </rPh>
    <phoneticPr fontId="2"/>
  </si>
  <si>
    <t>施設入場料</t>
    <rPh sb="0" eb="2">
      <t>シセツ</t>
    </rPh>
    <rPh sb="2" eb="5">
      <t>ニュウジョウリョウ</t>
    </rPh>
    <phoneticPr fontId="2"/>
  </si>
  <si>
    <t>※</t>
    <phoneticPr fontId="2"/>
  </si>
  <si>
    <t>バス借上料</t>
    <rPh sb="2" eb="4">
      <t>シャクジョウ</t>
    </rPh>
    <rPh sb="4" eb="5">
      <t>リョウ</t>
    </rPh>
    <phoneticPr fontId="2"/>
  </si>
  <si>
    <t>バス　　　＋　有料道路　+　バス乗務員経費+添乗員経費</t>
    <rPh sb="7" eb="9">
      <t>ユウリョウ</t>
    </rPh>
    <rPh sb="9" eb="11">
      <t>ドウロ</t>
    </rPh>
    <rPh sb="16" eb="19">
      <t>ジョウムイン</t>
    </rPh>
    <rPh sb="19" eb="21">
      <t>ケイヒ</t>
    </rPh>
    <rPh sb="22" eb="25">
      <t>テンジョウイン</t>
    </rPh>
    <rPh sb="25" eb="27">
      <t>ケイヒ</t>
    </rPh>
    <phoneticPr fontId="2"/>
  </si>
  <si>
    <t>２８６６５０＋７８０００＋　３１２００　＋２３４００</t>
    <phoneticPr fontId="2"/>
  </si>
  <si>
    <t>ヤフードーム入場料</t>
    <rPh sb="6" eb="8">
      <t>ニュウジョウ</t>
    </rPh>
    <rPh sb="8" eb="9">
      <t>リョウ</t>
    </rPh>
    <phoneticPr fontId="2"/>
  </si>
  <si>
    <t>宿泊料</t>
    <rPh sb="0" eb="3">
      <t>シュクハクリョウ</t>
    </rPh>
    <phoneticPr fontId="2"/>
  </si>
  <si>
    <t>1日目(長崎）</t>
    <rPh sb="1" eb="3">
      <t>ニチメ</t>
    </rPh>
    <rPh sb="4" eb="6">
      <t>ナガサキ</t>
    </rPh>
    <phoneticPr fontId="2"/>
  </si>
  <si>
    <t>1泊2食</t>
    <rPh sb="1" eb="2">
      <t>パク</t>
    </rPh>
    <rPh sb="3" eb="4">
      <t>ショク</t>
    </rPh>
    <phoneticPr fontId="2"/>
  </si>
  <si>
    <t>8500円</t>
    <rPh sb="4" eb="5">
      <t>エン</t>
    </rPh>
    <phoneticPr fontId="2"/>
  </si>
  <si>
    <t>2日目(福岡)　1泊1朝食</t>
    <rPh sb="1" eb="3">
      <t>ニチメ</t>
    </rPh>
    <rPh sb="4" eb="6">
      <t>フクオカ</t>
    </rPh>
    <rPh sb="9" eb="10">
      <t>パク</t>
    </rPh>
    <rPh sb="11" eb="13">
      <t>チョウショク</t>
    </rPh>
    <phoneticPr fontId="2"/>
  </si>
  <si>
    <t>7350円＋1200円(ヤフードーム弁当代）＝8550円</t>
    <rPh sb="4" eb="5">
      <t>エン</t>
    </rPh>
    <rPh sb="10" eb="11">
      <t>エン</t>
    </rPh>
    <rPh sb="18" eb="21">
      <t>ベントウダイ</t>
    </rPh>
    <rPh sb="27" eb="28">
      <t>エン</t>
    </rPh>
    <phoneticPr fontId="2"/>
  </si>
  <si>
    <t>並べ替え，追加</t>
    <rPh sb="0" eb="1">
      <t>ナラ</t>
    </rPh>
    <rPh sb="2" eb="3">
      <t>カ</t>
    </rPh>
    <rPh sb="5" eb="7">
      <t>ツイカ</t>
    </rPh>
    <phoneticPr fontId="2"/>
  </si>
  <si>
    <t>※</t>
    <phoneticPr fontId="2"/>
  </si>
  <si>
    <t>38.9km</t>
    <phoneticPr fontId="2"/>
  </si>
  <si>
    <t>日当山－国分　5.2km　200円　国分－鹿児島中央　33.7km　630円</t>
    <rPh sb="0" eb="3">
      <t>ヒナタヤマ</t>
    </rPh>
    <rPh sb="4" eb="6">
      <t>コクブ</t>
    </rPh>
    <rPh sb="16" eb="17">
      <t>エン</t>
    </rPh>
    <rPh sb="18" eb="20">
      <t>コクブ</t>
    </rPh>
    <rPh sb="21" eb="24">
      <t>カゴシマ</t>
    </rPh>
    <rPh sb="24" eb="26">
      <t>チュウオウ</t>
    </rPh>
    <rPh sb="37" eb="38">
      <t>エン</t>
    </rPh>
    <phoneticPr fontId="2"/>
  </si>
  <si>
    <t>計</t>
    <rPh sb="0" eb="1">
      <t>ケイ</t>
    </rPh>
    <phoneticPr fontId="2"/>
  </si>
  <si>
    <t>国分→岩川</t>
    <rPh sb="0" eb="2">
      <t>コクブ</t>
    </rPh>
    <rPh sb="3" eb="5">
      <t>イワガワ</t>
    </rPh>
    <phoneticPr fontId="2"/>
  </si>
  <si>
    <t>岩川→国分</t>
    <rPh sb="0" eb="2">
      <t>イワガワ</t>
    </rPh>
    <rPh sb="3" eb="5">
      <t>コクブ</t>
    </rPh>
    <phoneticPr fontId="2"/>
  </si>
  <si>
    <t>鹿児島中央→田上</t>
    <rPh sb="0" eb="3">
      <t>カゴシマ</t>
    </rPh>
    <rPh sb="3" eb="5">
      <t>チュウオウ</t>
    </rPh>
    <rPh sb="6" eb="8">
      <t>タガミ</t>
    </rPh>
    <phoneticPr fontId="14"/>
  </si>
  <si>
    <t>km</t>
    <phoneticPr fontId="2"/>
  </si>
  <si>
    <t>羽田⇔品川，新宿⇔参宮橋400×2,　120×2</t>
    <rPh sb="0" eb="2">
      <t>ハネダ</t>
    </rPh>
    <rPh sb="3" eb="5">
      <t>シナガワ</t>
    </rPh>
    <rPh sb="6" eb="8">
      <t>シンジュク</t>
    </rPh>
    <rPh sb="9" eb="10">
      <t>サン</t>
    </rPh>
    <rPh sb="10" eb="11">
      <t>ミヤ</t>
    </rPh>
    <rPh sb="11" eb="12">
      <t>バシ</t>
    </rPh>
    <phoneticPr fontId="14"/>
  </si>
  <si>
    <t>※</t>
    <phoneticPr fontId="2"/>
  </si>
  <si>
    <t>条例改正時の説明では，516行目の方法だった。</t>
    <rPh sb="0" eb="2">
      <t>ジョウレイ</t>
    </rPh>
    <rPh sb="2" eb="4">
      <t>カイセイ</t>
    </rPh>
    <rPh sb="4" eb="5">
      <t>トキ</t>
    </rPh>
    <rPh sb="6" eb="8">
      <t>セツメイ</t>
    </rPh>
    <rPh sb="14" eb="16">
      <t>ギョウメ</t>
    </rPh>
    <rPh sb="17" eb="19">
      <t>ホウホウ</t>
    </rPh>
    <phoneticPr fontId="2"/>
  </si>
  <si>
    <t>行目を参照</t>
    <rPh sb="0" eb="2">
      <t>ギョウメ</t>
    </rPh>
    <rPh sb="3" eb="5">
      <t>サンショウ</t>
    </rPh>
    <phoneticPr fontId="2"/>
  </si>
  <si>
    <t>※</t>
    <phoneticPr fontId="2"/>
  </si>
  <si>
    <t>行目参照</t>
    <rPh sb="0" eb="2">
      <t>ギョウメ</t>
    </rPh>
    <rPh sb="2" eb="4">
      <t>サンショウ</t>
    </rPh>
    <phoneticPr fontId="2"/>
  </si>
  <si>
    <t>円</t>
    <rPh sb="0" eb="1">
      <t>エン</t>
    </rPh>
    <phoneticPr fontId="2"/>
  </si>
  <si>
    <t>小中学校共に</t>
    <rPh sb="0" eb="1">
      <t>ショウ</t>
    </rPh>
    <rPh sb="1" eb="4">
      <t>チュウガッコウ</t>
    </rPh>
    <rPh sb="4" eb="5">
      <t>トモ</t>
    </rPh>
    <phoneticPr fontId="2"/>
  </si>
  <si>
    <t>野外施設(キャンプ場等）に宿泊する場合の宿泊料相当額は，従来どおり，</t>
    <rPh sb="0" eb="2">
      <t>ヤガイ</t>
    </rPh>
    <rPh sb="2" eb="4">
      <t>シセツ</t>
    </rPh>
    <rPh sb="9" eb="10">
      <t>バ</t>
    </rPh>
    <rPh sb="10" eb="11">
      <t>トウ</t>
    </rPh>
    <rPh sb="13" eb="15">
      <t>シュクハク</t>
    </rPh>
    <rPh sb="17" eb="19">
      <t>バアイ</t>
    </rPh>
    <rPh sb="20" eb="23">
      <t>シュクハクリョウ</t>
    </rPh>
    <rPh sb="23" eb="26">
      <t>ソウトウガク</t>
    </rPh>
    <rPh sb="28" eb="30">
      <t>ジュウライ</t>
    </rPh>
    <phoneticPr fontId="2"/>
  </si>
  <si>
    <t>日</t>
    <rPh sb="0" eb="1">
      <t>ニチ</t>
    </rPh>
    <phoneticPr fontId="2"/>
  </si>
  <si>
    <t>※研修施設において野外キャンプする際の宿泊料→いずれの施設においても，一律</t>
    <rPh sb="1" eb="3">
      <t>ケンシュウ</t>
    </rPh>
    <rPh sb="3" eb="5">
      <t>シセツ</t>
    </rPh>
    <rPh sb="9" eb="11">
      <t>ヤガイ</t>
    </rPh>
    <rPh sb="17" eb="18">
      <t>サイ</t>
    </rPh>
    <rPh sb="19" eb="22">
      <t>シュクハクリョウ</t>
    </rPh>
    <rPh sb="27" eb="29">
      <t>シセツ</t>
    </rPh>
    <rPh sb="35" eb="37">
      <t>イチリツ</t>
    </rPh>
    <phoneticPr fontId="2"/>
  </si>
  <si>
    <t>円</t>
    <rPh sb="0" eb="1">
      <t>エン</t>
    </rPh>
    <phoneticPr fontId="2"/>
  </si>
  <si>
    <r>
      <rPr>
        <b/>
        <sz val="10"/>
        <color rgb="FFFF0000"/>
        <rFont val="ＭＳ 明朝"/>
        <family val="1"/>
        <charset val="128"/>
      </rPr>
      <t>旅費支給0円</t>
    </r>
    <r>
      <rPr>
        <sz val="10"/>
        <color rgb="FF0070C0"/>
        <rFont val="ＭＳ 明朝"/>
        <family val="2"/>
        <charset val="128"/>
      </rPr>
      <t>でも「出張」扱い！特例！</t>
    </r>
    <rPh sb="0" eb="2">
      <t>リョヒ</t>
    </rPh>
    <rPh sb="2" eb="4">
      <t>シキュウ</t>
    </rPh>
    <rPh sb="5" eb="6">
      <t>エン</t>
    </rPh>
    <rPh sb="9" eb="11">
      <t>シュッチョウ</t>
    </rPh>
    <rPh sb="12" eb="13">
      <t>アツカ</t>
    </rPh>
    <rPh sb="15" eb="17">
      <t>トクレイ</t>
    </rPh>
    <phoneticPr fontId="2"/>
  </si>
  <si>
    <t>会場の近隣に無料駐車場がないため</t>
    <rPh sb="0" eb="2">
      <t>カイジョウ</t>
    </rPh>
    <rPh sb="3" eb="5">
      <t>キンリン</t>
    </rPh>
    <rPh sb="6" eb="8">
      <t>ムリョウ</t>
    </rPh>
    <rPh sb="8" eb="11">
      <t>チュウシャジョウ</t>
    </rPh>
    <phoneticPr fontId="2"/>
  </si>
  <si>
    <t>※</t>
    <phoneticPr fontId="2"/>
  </si>
  <si>
    <t>何かと加筆</t>
    <rPh sb="0" eb="1">
      <t>ナニ</t>
    </rPh>
    <rPh sb="3" eb="5">
      <t>カヒツ</t>
    </rPh>
    <phoneticPr fontId="2"/>
  </si>
  <si>
    <t>※宿泊料，夕食，朝食，食卓等の数値の改正は，「通知類」シートで修正せよ。了解！</t>
    <rPh sb="1" eb="4">
      <t>シュクハクリョウ</t>
    </rPh>
    <rPh sb="5" eb="7">
      <t>ユウショク</t>
    </rPh>
    <rPh sb="8" eb="10">
      <t>チョウショク</t>
    </rPh>
    <rPh sb="11" eb="13">
      <t>ショクタク</t>
    </rPh>
    <rPh sb="13" eb="14">
      <t>トウ</t>
    </rPh>
    <rPh sb="15" eb="17">
      <t>スウチ</t>
    </rPh>
    <rPh sb="18" eb="20">
      <t>カイセイ</t>
    </rPh>
    <rPh sb="23" eb="25">
      <t>ツウチ</t>
    </rPh>
    <rPh sb="25" eb="26">
      <t>ルイ</t>
    </rPh>
    <rPh sb="31" eb="33">
      <t>シュウセイ</t>
    </rPh>
    <rPh sb="36" eb="38">
      <t>リョウカイ</t>
    </rPh>
    <phoneticPr fontId="2"/>
  </si>
  <si>
    <t>鹿教教５９９号</t>
    <rPh sb="0" eb="1">
      <t>シカ</t>
    </rPh>
    <rPh sb="1" eb="2">
      <t>キョウ</t>
    </rPh>
    <rPh sb="2" eb="3">
      <t>キョウ</t>
    </rPh>
    <rPh sb="6" eb="7">
      <t>ゴウ</t>
    </rPh>
    <phoneticPr fontId="14"/>
  </si>
  <si>
    <t>教職員課長</t>
    <rPh sb="0" eb="3">
      <t>キョウショクイン</t>
    </rPh>
    <rPh sb="3" eb="5">
      <t>カチョウ</t>
    </rPh>
    <phoneticPr fontId="14"/>
  </si>
  <si>
    <t>教職員の旅費等の取扱について（通知）</t>
    <rPh sb="0" eb="3">
      <t>キョウショクイン</t>
    </rPh>
    <rPh sb="4" eb="6">
      <t>リョヒ</t>
    </rPh>
    <rPh sb="6" eb="7">
      <t>トウ</t>
    </rPh>
    <rPh sb="8" eb="10">
      <t>トリアツカイ</t>
    </rPh>
    <rPh sb="15" eb="17">
      <t>ツウチ</t>
    </rPh>
    <phoneticPr fontId="14"/>
  </si>
  <si>
    <t>記</t>
    <rPh sb="0" eb="1">
      <t>キ</t>
    </rPh>
    <phoneticPr fontId="14"/>
  </si>
  <si>
    <t>旅行の行程等について</t>
    <rPh sb="0" eb="2">
      <t>リョコウ</t>
    </rPh>
    <rPh sb="3" eb="5">
      <t>コウテイ</t>
    </rPh>
    <rPh sb="5" eb="6">
      <t>トウ</t>
    </rPh>
    <phoneticPr fontId="14"/>
  </si>
  <si>
    <t>（１）</t>
    <phoneticPr fontId="14"/>
  </si>
  <si>
    <t>旅行の行程については,その目的,日数・時間,旅費額等を総合的に勘案して,旅行命令権者が決定すること。</t>
    <rPh sb="0" eb="2">
      <t>リョコウ</t>
    </rPh>
    <rPh sb="3" eb="5">
      <t>コウテイ</t>
    </rPh>
    <rPh sb="13" eb="15">
      <t>モクテキ</t>
    </rPh>
    <rPh sb="16" eb="18">
      <t>ニッスウ</t>
    </rPh>
    <rPh sb="19" eb="21">
      <t>ジカン</t>
    </rPh>
    <rPh sb="22" eb="24">
      <t>リョヒ</t>
    </rPh>
    <rPh sb="24" eb="25">
      <t>ガク</t>
    </rPh>
    <rPh sb="25" eb="26">
      <t>トウ</t>
    </rPh>
    <rPh sb="27" eb="30">
      <t>ソウゴウテキ</t>
    </rPh>
    <rPh sb="31" eb="33">
      <t>カンアン</t>
    </rPh>
    <rPh sb="36" eb="38">
      <t>リョコウ</t>
    </rPh>
    <rPh sb="38" eb="41">
      <t>メイレイケン</t>
    </rPh>
    <rPh sb="41" eb="42">
      <t>シャ</t>
    </rPh>
    <rPh sb="43" eb="45">
      <t>ケッテイ</t>
    </rPh>
    <phoneticPr fontId="14"/>
  </si>
  <si>
    <t>　なお,旅費額については,割引切符の利用や私有車の公務使用時における駐車場料や渡船料等について勘案すること。</t>
    <rPh sb="4" eb="6">
      <t>リョヒ</t>
    </rPh>
    <rPh sb="6" eb="7">
      <t>ガク</t>
    </rPh>
    <rPh sb="13" eb="15">
      <t>ワリビキ</t>
    </rPh>
    <rPh sb="15" eb="17">
      <t>キップ</t>
    </rPh>
    <rPh sb="18" eb="20">
      <t>リヨウ</t>
    </rPh>
    <rPh sb="21" eb="24">
      <t>シユウシャ</t>
    </rPh>
    <rPh sb="25" eb="27">
      <t>コウム</t>
    </rPh>
    <rPh sb="27" eb="29">
      <t>シヨウ</t>
    </rPh>
    <rPh sb="29" eb="30">
      <t>トキ</t>
    </rPh>
    <rPh sb="34" eb="37">
      <t>チュウシャジョウ</t>
    </rPh>
    <rPh sb="37" eb="38">
      <t>リョウ</t>
    </rPh>
    <rPh sb="39" eb="41">
      <t>トセン</t>
    </rPh>
    <rPh sb="41" eb="42">
      <t>リョウ</t>
    </rPh>
    <rPh sb="42" eb="43">
      <t>トウ</t>
    </rPh>
    <rPh sb="47" eb="49">
      <t>カンアン</t>
    </rPh>
    <phoneticPr fontId="14"/>
  </si>
  <si>
    <t>（２）</t>
  </si>
  <si>
    <t>（３）</t>
  </si>
  <si>
    <t>旅行諸雑費について</t>
    <rPh sb="0" eb="2">
      <t>リョコウ</t>
    </rPh>
    <rPh sb="2" eb="5">
      <t>ショザッピ</t>
    </rPh>
    <phoneticPr fontId="14"/>
  </si>
  <si>
    <t>県外に居住する教職員については,県内に居住しているものとみなして,旅行諸雑費を支給する。</t>
    <rPh sb="0" eb="2">
      <t>ケンガイ</t>
    </rPh>
    <rPh sb="3" eb="5">
      <t>キョジュウ</t>
    </rPh>
    <rPh sb="7" eb="10">
      <t>キョウショクイン</t>
    </rPh>
    <rPh sb="16" eb="18">
      <t>ケンナイ</t>
    </rPh>
    <rPh sb="19" eb="21">
      <t>キョジュウ</t>
    </rPh>
    <rPh sb="33" eb="35">
      <t>リョコウ</t>
    </rPh>
    <rPh sb="35" eb="38">
      <t>ショザッピ</t>
    </rPh>
    <rPh sb="39" eb="41">
      <t>シキュウ</t>
    </rPh>
    <phoneticPr fontId="14"/>
  </si>
  <si>
    <t>児童生徒引率業務における旅費の調整について</t>
    <rPh sb="0" eb="2">
      <t>ジドウ</t>
    </rPh>
    <rPh sb="2" eb="4">
      <t>セイト</t>
    </rPh>
    <rPh sb="4" eb="6">
      <t>インソツ</t>
    </rPh>
    <rPh sb="6" eb="8">
      <t>ギョウム</t>
    </rPh>
    <rPh sb="12" eb="14">
      <t>リョヒ</t>
    </rPh>
    <rPh sb="15" eb="17">
      <t>チョウセイ</t>
    </rPh>
    <phoneticPr fontId="14"/>
  </si>
  <si>
    <t>引率業務に係る以下の各号に類する経費は,原則として旅費として支給しない。</t>
    <rPh sb="0" eb="2">
      <t>インソツ</t>
    </rPh>
    <rPh sb="2" eb="4">
      <t>ギョウム</t>
    </rPh>
    <rPh sb="5" eb="6">
      <t>カカ</t>
    </rPh>
    <rPh sb="7" eb="9">
      <t>イカ</t>
    </rPh>
    <rPh sb="10" eb="12">
      <t>カクゴウ</t>
    </rPh>
    <rPh sb="13" eb="14">
      <t>ルイ</t>
    </rPh>
    <rPh sb="16" eb="18">
      <t>ケイヒ</t>
    </rPh>
    <rPh sb="20" eb="22">
      <t>ゲンソク</t>
    </rPh>
    <rPh sb="25" eb="27">
      <t>リョヒ</t>
    </rPh>
    <rPh sb="30" eb="32">
      <t>シキュウ</t>
    </rPh>
    <phoneticPr fontId="14"/>
  </si>
  <si>
    <t>体験学習における材料費,体験講話の講師謝金,インストラクターへの謝金</t>
    <rPh sb="0" eb="2">
      <t>タイケン</t>
    </rPh>
    <rPh sb="2" eb="4">
      <t>ガクシュウ</t>
    </rPh>
    <rPh sb="8" eb="11">
      <t>ザイリョウヒ</t>
    </rPh>
    <rPh sb="12" eb="14">
      <t>タイケン</t>
    </rPh>
    <rPh sb="14" eb="16">
      <t>コウワ</t>
    </rPh>
    <rPh sb="17" eb="19">
      <t>コウシ</t>
    </rPh>
    <rPh sb="19" eb="21">
      <t>シャキン</t>
    </rPh>
    <rPh sb="32" eb="34">
      <t>シャキン</t>
    </rPh>
    <phoneticPr fontId="14"/>
  </si>
  <si>
    <t>施設内におけるアトラクション参加料や遊具類の使用料</t>
    <rPh sb="0" eb="3">
      <t>シセツナイ</t>
    </rPh>
    <rPh sb="14" eb="17">
      <t>サンカリョウ</t>
    </rPh>
    <rPh sb="18" eb="20">
      <t>ユウグ</t>
    </rPh>
    <rPh sb="20" eb="21">
      <t>ルイ</t>
    </rPh>
    <rPh sb="22" eb="25">
      <t>シヨウリョウ</t>
    </rPh>
    <phoneticPr fontId="14"/>
  </si>
  <si>
    <t>旅行取扱手数料,旅行企画料</t>
    <rPh sb="0" eb="2">
      <t>リョコウ</t>
    </rPh>
    <rPh sb="2" eb="4">
      <t>トリアツカイ</t>
    </rPh>
    <rPh sb="4" eb="7">
      <t>テスウリョウ</t>
    </rPh>
    <rPh sb="8" eb="10">
      <t>リョコウ</t>
    </rPh>
    <rPh sb="10" eb="12">
      <t>キカク</t>
    </rPh>
    <rPh sb="12" eb="13">
      <t>リョウ</t>
    </rPh>
    <phoneticPr fontId="14"/>
  </si>
  <si>
    <t>旅行傷害保険料,航空機欠航保険料</t>
    <rPh sb="0" eb="2">
      <t>リョコウ</t>
    </rPh>
    <rPh sb="2" eb="4">
      <t>ショウガイ</t>
    </rPh>
    <rPh sb="4" eb="7">
      <t>ホケンリョウ</t>
    </rPh>
    <rPh sb="8" eb="11">
      <t>コウクウキ</t>
    </rPh>
    <rPh sb="11" eb="13">
      <t>ケッコウ</t>
    </rPh>
    <rPh sb="13" eb="16">
      <t>ホケンリョウ</t>
    </rPh>
    <phoneticPr fontId="14"/>
  </si>
  <si>
    <t>昼食代,記念写真代,しおり代</t>
    <rPh sb="0" eb="3">
      <t>チュウショクダイ</t>
    </rPh>
    <rPh sb="4" eb="6">
      <t>キネン</t>
    </rPh>
    <rPh sb="6" eb="9">
      <t>シャシンダイ</t>
    </rPh>
    <rPh sb="13" eb="14">
      <t>ダイ</t>
    </rPh>
    <phoneticPr fontId="14"/>
  </si>
  <si>
    <t>（４）のア～ウの経費について,当該経費が施設入場料等に含まれるなど別個に算出できない場合,当該経費を支払わなければ引率業務を遂行できないと認められる場合等においては,旅費として支給することができる。</t>
    <rPh sb="8" eb="10">
      <t>ケイヒ</t>
    </rPh>
    <rPh sb="15" eb="17">
      <t>トウガイ</t>
    </rPh>
    <rPh sb="17" eb="19">
      <t>ケイヒ</t>
    </rPh>
    <rPh sb="20" eb="22">
      <t>シセツ</t>
    </rPh>
    <rPh sb="22" eb="25">
      <t>ニュウジョウリョウ</t>
    </rPh>
    <rPh sb="25" eb="26">
      <t>トウ</t>
    </rPh>
    <rPh sb="27" eb="28">
      <t>フク</t>
    </rPh>
    <rPh sb="33" eb="35">
      <t>ベッコ</t>
    </rPh>
    <rPh sb="36" eb="38">
      <t>サンシュツ</t>
    </rPh>
    <rPh sb="42" eb="44">
      <t>バアイ</t>
    </rPh>
    <rPh sb="45" eb="47">
      <t>トウガイ</t>
    </rPh>
    <rPh sb="47" eb="49">
      <t>ケイヒ</t>
    </rPh>
    <rPh sb="50" eb="52">
      <t>シハラ</t>
    </rPh>
    <rPh sb="57" eb="59">
      <t>インソツ</t>
    </rPh>
    <rPh sb="59" eb="61">
      <t>ギョウム</t>
    </rPh>
    <rPh sb="62" eb="64">
      <t>スイコウ</t>
    </rPh>
    <rPh sb="69" eb="70">
      <t>ミト</t>
    </rPh>
    <rPh sb="74" eb="76">
      <t>バアイ</t>
    </rPh>
    <rPh sb="76" eb="77">
      <t>トウ</t>
    </rPh>
    <rPh sb="83" eb="85">
      <t>リョヒ</t>
    </rPh>
    <rPh sb="88" eb="90">
      <t>シキュウ</t>
    </rPh>
    <phoneticPr fontId="14"/>
  </si>
  <si>
    <t>私有車の公務使用承認簿等について</t>
    <rPh sb="0" eb="3">
      <t>シユウシャ</t>
    </rPh>
    <rPh sb="4" eb="6">
      <t>コウム</t>
    </rPh>
    <rPh sb="6" eb="8">
      <t>シヨウ</t>
    </rPh>
    <rPh sb="8" eb="10">
      <t>ショウニン</t>
    </rPh>
    <rPh sb="10" eb="11">
      <t>ボ</t>
    </rPh>
    <rPh sb="11" eb="12">
      <t>トウ</t>
    </rPh>
    <phoneticPr fontId="14"/>
  </si>
  <si>
    <t>県立学校においては,公用車管理規程第１１条に規定する基準等に従い,公共交通機関の利用が十分可能かどうかを考慮するなど,学校長の判断で私有車の公務使用承認を行う。</t>
    <rPh sb="0" eb="2">
      <t>ケンリツ</t>
    </rPh>
    <rPh sb="2" eb="4">
      <t>ガッコウ</t>
    </rPh>
    <rPh sb="10" eb="13">
      <t>コウヨウシャ</t>
    </rPh>
    <rPh sb="13" eb="15">
      <t>カンリ</t>
    </rPh>
    <rPh sb="15" eb="17">
      <t>キテイ</t>
    </rPh>
    <rPh sb="17" eb="18">
      <t>ダイ</t>
    </rPh>
    <rPh sb="20" eb="21">
      <t>ジョウ</t>
    </rPh>
    <rPh sb="22" eb="24">
      <t>キテイ</t>
    </rPh>
    <rPh sb="26" eb="28">
      <t>キジュン</t>
    </rPh>
    <rPh sb="28" eb="29">
      <t>トウ</t>
    </rPh>
    <rPh sb="30" eb="31">
      <t>シタガ</t>
    </rPh>
    <rPh sb="33" eb="35">
      <t>コウキョウ</t>
    </rPh>
    <rPh sb="35" eb="37">
      <t>コウツウ</t>
    </rPh>
    <rPh sb="37" eb="39">
      <t>キカン</t>
    </rPh>
    <rPh sb="40" eb="42">
      <t>リヨウ</t>
    </rPh>
    <rPh sb="43" eb="45">
      <t>ジュウブン</t>
    </rPh>
    <rPh sb="45" eb="47">
      <t>カノウ</t>
    </rPh>
    <rPh sb="52" eb="54">
      <t>コウリョ</t>
    </rPh>
    <rPh sb="59" eb="62">
      <t>ガッコウチョウ</t>
    </rPh>
    <rPh sb="63" eb="65">
      <t>ハンダン</t>
    </rPh>
    <rPh sb="66" eb="69">
      <t>シユウシャ</t>
    </rPh>
    <rPh sb="70" eb="72">
      <t>コウム</t>
    </rPh>
    <rPh sb="72" eb="74">
      <t>シヨウ</t>
    </rPh>
    <rPh sb="74" eb="76">
      <t>ショウニン</t>
    </rPh>
    <rPh sb="77" eb="78">
      <t>オコナ</t>
    </rPh>
    <phoneticPr fontId="14"/>
  </si>
  <si>
    <t>（参考事例）</t>
    <rPh sb="1" eb="3">
      <t>サンコウ</t>
    </rPh>
    <rPh sb="3" eb="5">
      <t>ジレイ</t>
    </rPh>
    <phoneticPr fontId="14"/>
  </si>
  <si>
    <t>市町村立学校は,原則として,各市町村教育委員会の規程に基づいて,私有車の公務使用承認を行うこととする。</t>
    <rPh sb="0" eb="3">
      <t>シチョウソン</t>
    </rPh>
    <rPh sb="3" eb="4">
      <t>リツ</t>
    </rPh>
    <rPh sb="4" eb="6">
      <t>ガッコウ</t>
    </rPh>
    <rPh sb="8" eb="10">
      <t>ゲンソク</t>
    </rPh>
    <rPh sb="14" eb="15">
      <t>カク</t>
    </rPh>
    <rPh sb="15" eb="18">
      <t>シチョウソン</t>
    </rPh>
    <rPh sb="18" eb="20">
      <t>キョウイク</t>
    </rPh>
    <rPh sb="20" eb="23">
      <t>イインカイ</t>
    </rPh>
    <rPh sb="24" eb="26">
      <t>キテイ</t>
    </rPh>
    <rPh sb="27" eb="28">
      <t>モト</t>
    </rPh>
    <rPh sb="32" eb="35">
      <t>シユウシャ</t>
    </rPh>
    <rPh sb="36" eb="38">
      <t>コウム</t>
    </rPh>
    <rPh sb="38" eb="40">
      <t>シヨウ</t>
    </rPh>
    <rPh sb="40" eb="42">
      <t>ショウニン</t>
    </rPh>
    <rPh sb="43" eb="44">
      <t>オコナ</t>
    </rPh>
    <phoneticPr fontId="14"/>
  </si>
  <si>
    <t>私有車の公務使用に係る有料駐車場・渡船・有料道路の使用料について</t>
    <rPh sb="0" eb="3">
      <t>シユウシャ</t>
    </rPh>
    <rPh sb="4" eb="6">
      <t>コウム</t>
    </rPh>
    <rPh sb="6" eb="8">
      <t>シヨウ</t>
    </rPh>
    <rPh sb="9" eb="10">
      <t>カカ</t>
    </rPh>
    <rPh sb="11" eb="13">
      <t>ユウリョウ</t>
    </rPh>
    <rPh sb="13" eb="16">
      <t>チュウシャジョウ</t>
    </rPh>
    <rPh sb="17" eb="19">
      <t>トセン</t>
    </rPh>
    <rPh sb="20" eb="22">
      <t>ユウリョウ</t>
    </rPh>
    <rPh sb="22" eb="24">
      <t>ドウロ</t>
    </rPh>
    <rPh sb="25" eb="28">
      <t>シヨウリョウ</t>
    </rPh>
    <phoneticPr fontId="14"/>
  </si>
  <si>
    <t>有料駐車場等の利用料を回数券等で支払った場合,当該回数券等を公費等で購入していないことを確認できれば,支給することができる。</t>
    <rPh sb="0" eb="2">
      <t>ユウリョウ</t>
    </rPh>
    <rPh sb="2" eb="5">
      <t>チュウシャジョウ</t>
    </rPh>
    <rPh sb="5" eb="6">
      <t>トウ</t>
    </rPh>
    <rPh sb="7" eb="9">
      <t>リヨウ</t>
    </rPh>
    <rPh sb="9" eb="10">
      <t>リョウ</t>
    </rPh>
    <rPh sb="11" eb="14">
      <t>カイスウケン</t>
    </rPh>
    <rPh sb="14" eb="15">
      <t>トウ</t>
    </rPh>
    <rPh sb="16" eb="18">
      <t>シハラ</t>
    </rPh>
    <rPh sb="20" eb="22">
      <t>バアイ</t>
    </rPh>
    <rPh sb="23" eb="25">
      <t>トウガイ</t>
    </rPh>
    <rPh sb="25" eb="28">
      <t>カイスウケン</t>
    </rPh>
    <rPh sb="28" eb="29">
      <t>トウ</t>
    </rPh>
    <rPh sb="30" eb="32">
      <t>コウヒ</t>
    </rPh>
    <rPh sb="32" eb="33">
      <t>トウ</t>
    </rPh>
    <rPh sb="34" eb="36">
      <t>コウニュウ</t>
    </rPh>
    <rPh sb="44" eb="46">
      <t>カクニン</t>
    </rPh>
    <rPh sb="51" eb="53">
      <t>シキュウ</t>
    </rPh>
    <phoneticPr fontId="14"/>
  </si>
  <si>
    <t>赴任旅費にかかる着後手当について</t>
    <rPh sb="0" eb="2">
      <t>フニン</t>
    </rPh>
    <rPh sb="2" eb="4">
      <t>リョヒ</t>
    </rPh>
    <rPh sb="8" eb="10">
      <t>チャクゴ</t>
    </rPh>
    <rPh sb="10" eb="12">
      <t>テアテ</t>
    </rPh>
    <phoneticPr fontId="14"/>
  </si>
  <si>
    <t>同票にある職員新居住地入居年月日は,新居で寝起きすることが可能になった日と解する。</t>
    <rPh sb="0" eb="1">
      <t>ドウ</t>
    </rPh>
    <rPh sb="1" eb="2">
      <t>ヒョウ</t>
    </rPh>
    <rPh sb="5" eb="7">
      <t>ショクイン</t>
    </rPh>
    <rPh sb="7" eb="8">
      <t>シン</t>
    </rPh>
    <rPh sb="8" eb="11">
      <t>キョジュウチ</t>
    </rPh>
    <rPh sb="11" eb="13">
      <t>ニュウキョ</t>
    </rPh>
    <rPh sb="13" eb="16">
      <t>ネンガッピ</t>
    </rPh>
    <rPh sb="18" eb="20">
      <t>シンキョ</t>
    </rPh>
    <rPh sb="21" eb="23">
      <t>ネオ</t>
    </rPh>
    <rPh sb="29" eb="31">
      <t>カノウ</t>
    </rPh>
    <rPh sb="35" eb="36">
      <t>ニチ</t>
    </rPh>
    <rPh sb="37" eb="38">
      <t>カイ</t>
    </rPh>
    <phoneticPr fontId="14"/>
  </si>
  <si>
    <t>同票の脚注に次の文言を加える。</t>
    <rPh sb="0" eb="1">
      <t>ドウ</t>
    </rPh>
    <rPh sb="1" eb="2">
      <t>ヒョウ</t>
    </rPh>
    <rPh sb="3" eb="5">
      <t>キャクチュウ</t>
    </rPh>
    <rPh sb="6" eb="7">
      <t>ツギ</t>
    </rPh>
    <rPh sb="8" eb="10">
      <t>モンゴン</t>
    </rPh>
    <rPh sb="11" eb="12">
      <t>クワ</t>
    </rPh>
    <phoneticPr fontId="14"/>
  </si>
  <si>
    <t>「職員新在勤地到着年月日」は,当該異動発令に伴い旧居住地を引き上げた後,在勤地に最初に到着した日とし,「職員新居住地入居年月日」は,新居で寝起きすることが可能となった日とする。</t>
    <rPh sb="1" eb="3">
      <t>ショクイン</t>
    </rPh>
    <rPh sb="3" eb="4">
      <t>シン</t>
    </rPh>
    <rPh sb="4" eb="7">
      <t>ザイキンチ</t>
    </rPh>
    <rPh sb="7" eb="9">
      <t>トウチャク</t>
    </rPh>
    <rPh sb="9" eb="12">
      <t>ネンガッピ</t>
    </rPh>
    <rPh sb="15" eb="17">
      <t>トウガイ</t>
    </rPh>
    <rPh sb="17" eb="19">
      <t>イドウ</t>
    </rPh>
    <rPh sb="19" eb="21">
      <t>ハツレイ</t>
    </rPh>
    <rPh sb="22" eb="23">
      <t>トモナ</t>
    </rPh>
    <rPh sb="24" eb="28">
      <t>キュウキョジュウチ</t>
    </rPh>
    <rPh sb="29" eb="30">
      <t>ヒ</t>
    </rPh>
    <rPh sb="31" eb="32">
      <t>ア</t>
    </rPh>
    <rPh sb="34" eb="35">
      <t>アト</t>
    </rPh>
    <rPh sb="36" eb="38">
      <t>ザイキン</t>
    </rPh>
    <rPh sb="38" eb="39">
      <t>チ</t>
    </rPh>
    <rPh sb="40" eb="42">
      <t>サイショ</t>
    </rPh>
    <rPh sb="43" eb="45">
      <t>トウチャク</t>
    </rPh>
    <rPh sb="47" eb="48">
      <t>ヒ</t>
    </rPh>
    <rPh sb="52" eb="54">
      <t>ショクイン</t>
    </rPh>
    <rPh sb="54" eb="58">
      <t>シンキョジュウチ</t>
    </rPh>
    <rPh sb="58" eb="60">
      <t>ニュウキョ</t>
    </rPh>
    <rPh sb="60" eb="63">
      <t>ネンガッピ</t>
    </rPh>
    <rPh sb="66" eb="68">
      <t>シンキョ</t>
    </rPh>
    <rPh sb="69" eb="71">
      <t>ネオ</t>
    </rPh>
    <rPh sb="77" eb="79">
      <t>カノウ</t>
    </rPh>
    <rPh sb="83" eb="84">
      <t>ヒ</t>
    </rPh>
    <phoneticPr fontId="14"/>
  </si>
  <si>
    <t>施行について</t>
    <rPh sb="0" eb="2">
      <t>シコウ</t>
    </rPh>
    <phoneticPr fontId="14"/>
  </si>
  <si>
    <t>平成１８年４月１日以降の旅行について適用する。</t>
    <rPh sb="0" eb="2">
      <t>ヘイセイ</t>
    </rPh>
    <rPh sb="4" eb="5">
      <t>ネン</t>
    </rPh>
    <rPh sb="6" eb="7">
      <t>ガツ</t>
    </rPh>
    <rPh sb="8" eb="9">
      <t>ニチ</t>
    </rPh>
    <rPh sb="9" eb="11">
      <t>イコウ</t>
    </rPh>
    <rPh sb="12" eb="14">
      <t>リョコウ</t>
    </rPh>
    <rPh sb="18" eb="20">
      <t>テキヨウ</t>
    </rPh>
    <phoneticPr fontId="14"/>
  </si>
  <si>
    <r>
      <t>児童生徒引率業務において</t>
    </r>
    <r>
      <rPr>
        <sz val="10"/>
        <color indexed="10"/>
        <rFont val="ＭＳ 明朝"/>
        <family val="1"/>
        <charset val="128"/>
      </rPr>
      <t>宿泊を伴う</t>
    </r>
    <r>
      <rPr>
        <sz val="10"/>
        <rFont val="ＭＳ 明朝"/>
        <family val="1"/>
        <charset val="128"/>
      </rPr>
      <t>場合は,</t>
    </r>
    <r>
      <rPr>
        <sz val="10"/>
        <color indexed="10"/>
        <rFont val="ＭＳ 明朝"/>
        <family val="1"/>
        <charset val="128"/>
      </rPr>
      <t>宿泊地も出張地</t>
    </r>
    <r>
      <rPr>
        <sz val="10"/>
        <rFont val="ＭＳ 明朝"/>
        <family val="1"/>
        <charset val="128"/>
      </rPr>
      <t>とすることができる。</t>
    </r>
    <rPh sb="0" eb="2">
      <t>ジドウ</t>
    </rPh>
    <rPh sb="2" eb="4">
      <t>セイト</t>
    </rPh>
    <rPh sb="4" eb="6">
      <t>インソツ</t>
    </rPh>
    <rPh sb="6" eb="8">
      <t>ギョウム</t>
    </rPh>
    <rPh sb="12" eb="14">
      <t>シュクハク</t>
    </rPh>
    <rPh sb="15" eb="16">
      <t>トモナ</t>
    </rPh>
    <rPh sb="17" eb="19">
      <t>バアイ</t>
    </rPh>
    <rPh sb="21" eb="24">
      <t>シュクハクチ</t>
    </rPh>
    <rPh sb="25" eb="27">
      <t>シュッチョウ</t>
    </rPh>
    <rPh sb="27" eb="28">
      <t>チ</t>
    </rPh>
    <phoneticPr fontId="14"/>
  </si>
  <si>
    <t>（１）</t>
    <phoneticPr fontId="14"/>
  </si>
  <si>
    <r>
      <t>対外運動競技大会等において,児童生徒等へ文書で宿泊料の金額を提示し,</t>
    </r>
    <r>
      <rPr>
        <sz val="10"/>
        <color indexed="10"/>
        <rFont val="ＭＳ 明朝"/>
        <family val="1"/>
        <charset val="128"/>
      </rPr>
      <t>引率者がその額と同額</t>
    </r>
    <r>
      <rPr>
        <sz val="10"/>
        <rFont val="ＭＳ 明朝"/>
        <family val="1"/>
        <charset val="128"/>
      </rPr>
      <t>を支払った場合には,文書で示された</t>
    </r>
    <r>
      <rPr>
        <sz val="10"/>
        <color indexed="10"/>
        <rFont val="ＭＳ 明朝"/>
        <family val="1"/>
        <charset val="128"/>
      </rPr>
      <t>宿泊料</t>
    </r>
    <r>
      <rPr>
        <sz val="10"/>
        <rFont val="ＭＳ 明朝"/>
        <family val="1"/>
        <charset val="128"/>
      </rPr>
      <t>の額を支給することができる。</t>
    </r>
    <rPh sb="0" eb="2">
      <t>タイガイ</t>
    </rPh>
    <rPh sb="2" eb="4">
      <t>ウンドウ</t>
    </rPh>
    <rPh sb="4" eb="6">
      <t>キョウギ</t>
    </rPh>
    <rPh sb="6" eb="8">
      <t>タイカイ</t>
    </rPh>
    <rPh sb="8" eb="9">
      <t>トウ</t>
    </rPh>
    <rPh sb="14" eb="16">
      <t>ジドウ</t>
    </rPh>
    <rPh sb="16" eb="18">
      <t>セイト</t>
    </rPh>
    <rPh sb="18" eb="19">
      <t>トウ</t>
    </rPh>
    <rPh sb="20" eb="22">
      <t>ブンショ</t>
    </rPh>
    <rPh sb="23" eb="26">
      <t>シュクハクリョウ</t>
    </rPh>
    <rPh sb="27" eb="29">
      <t>キンガク</t>
    </rPh>
    <rPh sb="30" eb="32">
      <t>テイジ</t>
    </rPh>
    <rPh sb="34" eb="37">
      <t>インソツシャ</t>
    </rPh>
    <rPh sb="40" eb="41">
      <t>ガク</t>
    </rPh>
    <rPh sb="42" eb="44">
      <t>ドウガク</t>
    </rPh>
    <rPh sb="45" eb="47">
      <t>シハラ</t>
    </rPh>
    <rPh sb="49" eb="51">
      <t>バアイ</t>
    </rPh>
    <rPh sb="54" eb="56">
      <t>ブンショ</t>
    </rPh>
    <rPh sb="57" eb="58">
      <t>シメ</t>
    </rPh>
    <rPh sb="61" eb="64">
      <t>シュクハクリョウ</t>
    </rPh>
    <rPh sb="65" eb="66">
      <t>ガク</t>
    </rPh>
    <rPh sb="67" eb="69">
      <t>シキュウ</t>
    </rPh>
    <phoneticPr fontId="14"/>
  </si>
  <si>
    <r>
      <t>宿泊料として現に支払った額が１泊１食で,残る夕食又は朝食の食事代として児童生徒と同額を支払ったことが明らかな場合は,規定されている食事代相当額に替えて,</t>
    </r>
    <r>
      <rPr>
        <sz val="10"/>
        <color indexed="10"/>
        <rFont val="ＭＳ 明朝"/>
        <family val="1"/>
        <charset val="128"/>
      </rPr>
      <t>現に支払った食事代を加算し</t>
    </r>
    <r>
      <rPr>
        <sz val="10"/>
        <color indexed="10"/>
        <rFont val="HG創英角ﾎﾟｯﾌﾟ体"/>
        <family val="3"/>
        <charset val="128"/>
      </rPr>
      <t>宿泊料</t>
    </r>
    <r>
      <rPr>
        <sz val="10"/>
        <rFont val="ＭＳ 明朝"/>
        <family val="1"/>
        <charset val="128"/>
      </rPr>
      <t>とすることができる。（但し,実費加算が不当と思われる場合は除く。）</t>
    </r>
    <rPh sb="0" eb="3">
      <t>シュクハクリョウ</t>
    </rPh>
    <rPh sb="6" eb="7">
      <t>ゲン</t>
    </rPh>
    <rPh sb="8" eb="10">
      <t>シハラ</t>
    </rPh>
    <rPh sb="12" eb="13">
      <t>ガク</t>
    </rPh>
    <rPh sb="15" eb="16">
      <t>パク</t>
    </rPh>
    <rPh sb="17" eb="18">
      <t>ショク</t>
    </rPh>
    <rPh sb="20" eb="21">
      <t>ノコ</t>
    </rPh>
    <rPh sb="22" eb="24">
      <t>ユウショク</t>
    </rPh>
    <rPh sb="24" eb="25">
      <t>マタ</t>
    </rPh>
    <rPh sb="26" eb="28">
      <t>チョウショク</t>
    </rPh>
    <rPh sb="29" eb="32">
      <t>ショクジダイ</t>
    </rPh>
    <rPh sb="35" eb="37">
      <t>ジドウ</t>
    </rPh>
    <rPh sb="37" eb="39">
      <t>セイト</t>
    </rPh>
    <rPh sb="40" eb="42">
      <t>ドウガク</t>
    </rPh>
    <rPh sb="43" eb="45">
      <t>シハラ</t>
    </rPh>
    <rPh sb="50" eb="51">
      <t>アキ</t>
    </rPh>
    <rPh sb="54" eb="56">
      <t>バアイ</t>
    </rPh>
    <rPh sb="58" eb="60">
      <t>キテイ</t>
    </rPh>
    <rPh sb="65" eb="68">
      <t>ショクジダイ</t>
    </rPh>
    <rPh sb="68" eb="71">
      <t>ソウトウガク</t>
    </rPh>
    <rPh sb="72" eb="73">
      <t>カ</t>
    </rPh>
    <rPh sb="76" eb="77">
      <t>ゲン</t>
    </rPh>
    <rPh sb="78" eb="80">
      <t>シハラ</t>
    </rPh>
    <rPh sb="82" eb="85">
      <t>ショクジダイ</t>
    </rPh>
    <rPh sb="86" eb="88">
      <t>カサン</t>
    </rPh>
    <rPh sb="89" eb="92">
      <t>シュクハクリョウ</t>
    </rPh>
    <rPh sb="103" eb="104">
      <t>タダ</t>
    </rPh>
    <rPh sb="106" eb="108">
      <t>ジッピ</t>
    </rPh>
    <rPh sb="108" eb="110">
      <t>カサン</t>
    </rPh>
    <rPh sb="111" eb="113">
      <t>フトウ</t>
    </rPh>
    <rPh sb="114" eb="115">
      <t>オモ</t>
    </rPh>
    <rPh sb="118" eb="120">
      <t>バアイ</t>
    </rPh>
    <rPh sb="121" eb="122">
      <t>ノゾ</t>
    </rPh>
    <phoneticPr fontId="14"/>
  </si>
  <si>
    <r>
      <t>以下の号にある交通費の支給にあっては,旅行命令に従って現に利用した交通機関等に係る交通費の</t>
    </r>
    <r>
      <rPr>
        <sz val="10"/>
        <color indexed="10"/>
        <rFont val="ＭＳ 明朝"/>
        <family val="1"/>
        <charset val="128"/>
      </rPr>
      <t>実費</t>
    </r>
    <r>
      <rPr>
        <sz val="10"/>
        <rFont val="ＭＳ 明朝"/>
        <family val="1"/>
        <charset val="128"/>
      </rPr>
      <t>を支給することができる。（但し,実費支給が不当と思われる場合は除く。）</t>
    </r>
    <rPh sb="0" eb="2">
      <t>イカ</t>
    </rPh>
    <rPh sb="3" eb="4">
      <t>ゴウ</t>
    </rPh>
    <rPh sb="7" eb="10">
      <t>コウツウヒ</t>
    </rPh>
    <rPh sb="11" eb="13">
      <t>シキュウ</t>
    </rPh>
    <rPh sb="19" eb="21">
      <t>リョコウ</t>
    </rPh>
    <rPh sb="21" eb="23">
      <t>メイレイ</t>
    </rPh>
    <rPh sb="24" eb="25">
      <t>シタガ</t>
    </rPh>
    <rPh sb="27" eb="28">
      <t>ゲン</t>
    </rPh>
    <rPh sb="29" eb="31">
      <t>リヨウ</t>
    </rPh>
    <rPh sb="33" eb="35">
      <t>コウツウ</t>
    </rPh>
    <rPh sb="35" eb="37">
      <t>キカン</t>
    </rPh>
    <rPh sb="37" eb="38">
      <t>トウ</t>
    </rPh>
    <rPh sb="39" eb="40">
      <t>カカ</t>
    </rPh>
    <rPh sb="41" eb="44">
      <t>コウツウヒ</t>
    </rPh>
    <rPh sb="45" eb="47">
      <t>ジッピ</t>
    </rPh>
    <rPh sb="48" eb="50">
      <t>シキュウ</t>
    </rPh>
    <rPh sb="60" eb="61">
      <t>タダ</t>
    </rPh>
    <rPh sb="63" eb="65">
      <t>ジッピ</t>
    </rPh>
    <rPh sb="65" eb="67">
      <t>シキュウ</t>
    </rPh>
    <rPh sb="68" eb="70">
      <t>フトウ</t>
    </rPh>
    <rPh sb="71" eb="72">
      <t>オモ</t>
    </rPh>
    <rPh sb="75" eb="77">
      <t>バアイ</t>
    </rPh>
    <rPh sb="78" eb="79">
      <t>ノゾ</t>
    </rPh>
    <phoneticPr fontId="14"/>
  </si>
  <si>
    <t>ア</t>
    <phoneticPr fontId="14"/>
  </si>
  <si>
    <t>イ</t>
    <phoneticPr fontId="14"/>
  </si>
  <si>
    <t>（４）</t>
    <phoneticPr fontId="14"/>
  </si>
  <si>
    <t>ウ</t>
    <phoneticPr fontId="14"/>
  </si>
  <si>
    <t>エ</t>
    <phoneticPr fontId="14"/>
  </si>
  <si>
    <t>オ</t>
    <phoneticPr fontId="14"/>
  </si>
  <si>
    <t>（５）</t>
    <phoneticPr fontId="14"/>
  </si>
  <si>
    <r>
      <t>　なお,小中学校教職員は県費負担教職員であり,実態に応じた適正な旅費の執行の観点から私有車の公務使用承認に係る手続きは</t>
    </r>
    <r>
      <rPr>
        <sz val="10"/>
        <color indexed="10"/>
        <rFont val="ＭＳ 明朝"/>
        <family val="2"/>
        <charset val="128"/>
      </rPr>
      <t>県と同様の運用</t>
    </r>
    <r>
      <rPr>
        <sz val="10"/>
        <color theme="1"/>
        <rFont val="ＭＳ 明朝"/>
        <family val="2"/>
        <charset val="128"/>
      </rPr>
      <t>とする必要があるため,県立学校における私有車の公務使用承認の基本的な考え方を踏まえた規程の整理がなされるよう各教育事務所（局）においても喚起すること。</t>
    </r>
    <rPh sb="4" eb="6">
      <t>ショウチュウ</t>
    </rPh>
    <rPh sb="6" eb="8">
      <t>ガッコウ</t>
    </rPh>
    <rPh sb="8" eb="11">
      <t>キョウショクイン</t>
    </rPh>
    <rPh sb="12" eb="14">
      <t>ケンピ</t>
    </rPh>
    <rPh sb="14" eb="16">
      <t>フタン</t>
    </rPh>
    <rPh sb="16" eb="19">
      <t>キョウショクイン</t>
    </rPh>
    <rPh sb="23" eb="25">
      <t>ジッタイ</t>
    </rPh>
    <rPh sb="26" eb="27">
      <t>オウ</t>
    </rPh>
    <rPh sb="29" eb="31">
      <t>テキセイ</t>
    </rPh>
    <rPh sb="32" eb="34">
      <t>リョヒ</t>
    </rPh>
    <rPh sb="35" eb="37">
      <t>シッコウ</t>
    </rPh>
    <rPh sb="38" eb="40">
      <t>カンテン</t>
    </rPh>
    <rPh sb="42" eb="45">
      <t>シユウシャ</t>
    </rPh>
    <rPh sb="46" eb="48">
      <t>コウム</t>
    </rPh>
    <rPh sb="48" eb="50">
      <t>シヨウ</t>
    </rPh>
    <rPh sb="50" eb="52">
      <t>ショウニン</t>
    </rPh>
    <rPh sb="53" eb="54">
      <t>カカ</t>
    </rPh>
    <rPh sb="55" eb="57">
      <t>テツヅ</t>
    </rPh>
    <rPh sb="59" eb="60">
      <t>ケン</t>
    </rPh>
    <rPh sb="61" eb="63">
      <t>ドウヨウ</t>
    </rPh>
    <rPh sb="64" eb="66">
      <t>ウンヨウ</t>
    </rPh>
    <rPh sb="69" eb="71">
      <t>ヒツヨウ</t>
    </rPh>
    <rPh sb="77" eb="79">
      <t>ケンリツ</t>
    </rPh>
    <rPh sb="79" eb="81">
      <t>ガッコウ</t>
    </rPh>
    <rPh sb="85" eb="88">
      <t>シユウシャ</t>
    </rPh>
    <rPh sb="89" eb="91">
      <t>コウム</t>
    </rPh>
    <rPh sb="91" eb="93">
      <t>シヨウ</t>
    </rPh>
    <rPh sb="93" eb="95">
      <t>ショウニン</t>
    </rPh>
    <rPh sb="96" eb="99">
      <t>キホンテキ</t>
    </rPh>
    <rPh sb="100" eb="101">
      <t>カンガ</t>
    </rPh>
    <rPh sb="102" eb="103">
      <t>カタ</t>
    </rPh>
    <rPh sb="104" eb="105">
      <t>フ</t>
    </rPh>
    <rPh sb="108" eb="110">
      <t>キテイ</t>
    </rPh>
    <rPh sb="111" eb="113">
      <t>セイリ</t>
    </rPh>
    <rPh sb="120" eb="121">
      <t>カク</t>
    </rPh>
    <rPh sb="121" eb="123">
      <t>キョウイク</t>
    </rPh>
    <rPh sb="123" eb="126">
      <t>ジムショ</t>
    </rPh>
    <rPh sb="127" eb="128">
      <t>キョク</t>
    </rPh>
    <rPh sb="134" eb="136">
      <t>カンキ</t>
    </rPh>
    <phoneticPr fontId="14"/>
  </si>
  <si>
    <r>
      <t>有料駐車場等の利用において,利用料を負担した事実が確認できない場合,又は,旅行の用務時間等を考慮し</t>
    </r>
    <r>
      <rPr>
        <sz val="10"/>
        <color indexed="10"/>
        <rFont val="ＭＳ 明朝"/>
        <family val="1"/>
        <charset val="128"/>
      </rPr>
      <t>適切な利用時間</t>
    </r>
    <r>
      <rPr>
        <sz val="10"/>
        <rFont val="ＭＳ 明朝"/>
        <family val="1"/>
        <charset val="128"/>
      </rPr>
      <t>と判断されない場合は,支給できない。</t>
    </r>
    <rPh sb="0" eb="2">
      <t>ユウリョウ</t>
    </rPh>
    <rPh sb="2" eb="5">
      <t>チュウシャジョウ</t>
    </rPh>
    <rPh sb="5" eb="6">
      <t>トウ</t>
    </rPh>
    <rPh sb="7" eb="9">
      <t>リヨウ</t>
    </rPh>
    <rPh sb="14" eb="17">
      <t>リヨウリョウ</t>
    </rPh>
    <rPh sb="18" eb="20">
      <t>フタン</t>
    </rPh>
    <rPh sb="22" eb="24">
      <t>ジジツ</t>
    </rPh>
    <rPh sb="25" eb="27">
      <t>カクニン</t>
    </rPh>
    <rPh sb="31" eb="33">
      <t>バアイ</t>
    </rPh>
    <rPh sb="34" eb="35">
      <t>マタ</t>
    </rPh>
    <rPh sb="37" eb="39">
      <t>リョコウ</t>
    </rPh>
    <rPh sb="40" eb="42">
      <t>ヨウム</t>
    </rPh>
    <rPh sb="42" eb="44">
      <t>ジカン</t>
    </rPh>
    <rPh sb="44" eb="45">
      <t>トウ</t>
    </rPh>
    <rPh sb="46" eb="48">
      <t>コウリョ</t>
    </rPh>
    <rPh sb="49" eb="51">
      <t>テキセツ</t>
    </rPh>
    <rPh sb="52" eb="54">
      <t>リヨウ</t>
    </rPh>
    <rPh sb="54" eb="56">
      <t>ジカン</t>
    </rPh>
    <rPh sb="57" eb="59">
      <t>ハンダン</t>
    </rPh>
    <rPh sb="63" eb="65">
      <t>バアイ</t>
    </rPh>
    <rPh sb="67" eb="69">
      <t>シキュウ</t>
    </rPh>
    <phoneticPr fontId="14"/>
  </si>
  <si>
    <r>
      <t>宿泊</t>
    </r>
    <r>
      <rPr>
        <sz val="10"/>
        <rFont val="ＭＳ 明朝"/>
        <family val="1"/>
        <charset val="128"/>
      </rPr>
      <t>を</t>
    </r>
    <r>
      <rPr>
        <sz val="10"/>
        <color indexed="10"/>
        <rFont val="ＭＳ 明朝"/>
        <family val="1"/>
        <charset val="128"/>
      </rPr>
      <t>伴</t>
    </r>
    <r>
      <rPr>
        <sz val="10"/>
        <rFont val="ＭＳ 明朝"/>
        <family val="1"/>
        <charset val="128"/>
      </rPr>
      <t>う</t>
    </r>
    <r>
      <rPr>
        <sz val="10"/>
        <color indexed="10"/>
        <rFont val="ＭＳ 明朝"/>
        <family val="1"/>
        <charset val="128"/>
      </rPr>
      <t>旅行</t>
    </r>
    <r>
      <rPr>
        <sz val="10"/>
        <rFont val="ＭＳ 明朝"/>
        <family val="1"/>
        <charset val="128"/>
      </rPr>
      <t>において</t>
    </r>
    <r>
      <rPr>
        <sz val="10"/>
        <color indexed="10"/>
        <rFont val="ＭＳ 明朝"/>
        <family val="1"/>
        <charset val="128"/>
      </rPr>
      <t>,宿泊</t>
    </r>
    <r>
      <rPr>
        <sz val="10"/>
        <rFont val="ＭＳ 明朝"/>
        <family val="1"/>
        <charset val="128"/>
      </rPr>
      <t>に</t>
    </r>
    <r>
      <rPr>
        <sz val="10"/>
        <color indexed="10"/>
        <rFont val="ＭＳ 明朝"/>
        <family val="1"/>
        <charset val="128"/>
      </rPr>
      <t>係</t>
    </r>
    <r>
      <rPr>
        <sz val="10"/>
        <rFont val="ＭＳ 明朝"/>
        <family val="1"/>
        <charset val="128"/>
      </rPr>
      <t>る</t>
    </r>
    <r>
      <rPr>
        <sz val="10"/>
        <color indexed="10"/>
        <rFont val="ＭＳ 明朝"/>
        <family val="1"/>
        <charset val="128"/>
      </rPr>
      <t>有料駐車場</t>
    </r>
    <r>
      <rPr>
        <sz val="10"/>
        <rFont val="ＭＳ 明朝"/>
        <family val="1"/>
        <charset val="128"/>
      </rPr>
      <t>の</t>
    </r>
    <r>
      <rPr>
        <sz val="10"/>
        <color indexed="10"/>
        <rFont val="ＭＳ 明朝"/>
        <family val="1"/>
        <charset val="128"/>
      </rPr>
      <t>利用</t>
    </r>
    <r>
      <rPr>
        <sz val="10"/>
        <rFont val="ＭＳ 明朝"/>
        <family val="1"/>
        <charset val="128"/>
      </rPr>
      <t>は</t>
    </r>
    <r>
      <rPr>
        <sz val="10"/>
        <color indexed="10"/>
        <rFont val="ＭＳ 明朝"/>
        <family val="1"/>
        <charset val="128"/>
      </rPr>
      <t>認めない。</t>
    </r>
    <rPh sb="0" eb="2">
      <t>シュクハク</t>
    </rPh>
    <rPh sb="3" eb="4">
      <t>トモナ</t>
    </rPh>
    <rPh sb="5" eb="7">
      <t>リョコウ</t>
    </rPh>
    <rPh sb="12" eb="14">
      <t>シュクハク</t>
    </rPh>
    <rPh sb="15" eb="16">
      <t>カカ</t>
    </rPh>
    <rPh sb="17" eb="19">
      <t>ユウリョウ</t>
    </rPh>
    <rPh sb="19" eb="22">
      <t>チュウシャジョウ</t>
    </rPh>
    <rPh sb="23" eb="25">
      <t>リヨウ</t>
    </rPh>
    <rPh sb="26" eb="27">
      <t>ミト</t>
    </rPh>
    <phoneticPr fontId="14"/>
  </si>
  <si>
    <r>
      <t>有料道路</t>
    </r>
    <r>
      <rPr>
        <sz val="10"/>
        <rFont val="ＭＳ 明朝"/>
        <family val="1"/>
        <charset val="128"/>
      </rPr>
      <t>及び</t>
    </r>
    <r>
      <rPr>
        <sz val="10"/>
        <color indexed="10"/>
        <rFont val="ＭＳ 明朝"/>
        <family val="1"/>
        <charset val="128"/>
      </rPr>
      <t>渡船</t>
    </r>
    <r>
      <rPr>
        <sz val="10"/>
        <rFont val="ＭＳ 明朝"/>
        <family val="1"/>
        <charset val="128"/>
      </rPr>
      <t>の利用においては,往路,復路それぞれの必要性について</t>
    </r>
    <r>
      <rPr>
        <sz val="10"/>
        <color indexed="10"/>
        <rFont val="ＭＳ 明朝"/>
        <family val="1"/>
        <charset val="128"/>
      </rPr>
      <t>慎重に検討</t>
    </r>
    <r>
      <rPr>
        <sz val="10"/>
        <rFont val="ＭＳ 明朝"/>
        <family val="1"/>
        <charset val="128"/>
      </rPr>
      <t>の上,承認を行うようにする。</t>
    </r>
    <rPh sb="0" eb="2">
      <t>ユウリョウ</t>
    </rPh>
    <rPh sb="2" eb="4">
      <t>ドウロ</t>
    </rPh>
    <rPh sb="4" eb="5">
      <t>オヨ</t>
    </rPh>
    <rPh sb="6" eb="8">
      <t>トセン</t>
    </rPh>
    <rPh sb="9" eb="11">
      <t>リヨウ</t>
    </rPh>
    <rPh sb="17" eb="19">
      <t>オウロ</t>
    </rPh>
    <rPh sb="20" eb="22">
      <t>フクロ</t>
    </rPh>
    <rPh sb="27" eb="30">
      <t>ヒツヨウセイ</t>
    </rPh>
    <rPh sb="34" eb="36">
      <t>シンチョウ</t>
    </rPh>
    <rPh sb="37" eb="39">
      <t>ケントウ</t>
    </rPh>
    <rPh sb="40" eb="41">
      <t>ウエ</t>
    </rPh>
    <rPh sb="42" eb="44">
      <t>ショウニン</t>
    </rPh>
    <rPh sb="45" eb="46">
      <t>オコナ</t>
    </rPh>
    <phoneticPr fontId="14"/>
  </si>
  <si>
    <r>
      <t>赴任旅行命令附属票</t>
    </r>
    <r>
      <rPr>
        <sz val="10"/>
        <rFont val="ＭＳ 明朝"/>
        <family val="1"/>
        <charset val="128"/>
      </rPr>
      <t>にある</t>
    </r>
    <r>
      <rPr>
        <sz val="10"/>
        <color indexed="10"/>
        <rFont val="ＭＳ 明朝"/>
        <family val="1"/>
        <charset val="128"/>
      </rPr>
      <t>職員新在勤地到着年月日</t>
    </r>
    <r>
      <rPr>
        <sz val="10"/>
        <rFont val="ＭＳ 明朝"/>
        <family val="1"/>
        <charset val="128"/>
      </rPr>
      <t>は,</t>
    </r>
    <r>
      <rPr>
        <sz val="10"/>
        <color indexed="10"/>
        <rFont val="ＭＳ 明朝"/>
        <family val="1"/>
        <charset val="128"/>
      </rPr>
      <t>当該異動発令</t>
    </r>
    <r>
      <rPr>
        <sz val="10"/>
        <rFont val="ＭＳ 明朝"/>
        <family val="1"/>
        <charset val="128"/>
      </rPr>
      <t>に伴い</t>
    </r>
    <r>
      <rPr>
        <sz val="10"/>
        <color indexed="10"/>
        <rFont val="ＭＳ 明朝"/>
        <family val="1"/>
        <charset val="128"/>
      </rPr>
      <t>旧居住地</t>
    </r>
    <r>
      <rPr>
        <sz val="10"/>
        <rFont val="ＭＳ 明朝"/>
        <family val="1"/>
        <charset val="128"/>
      </rPr>
      <t>を</t>
    </r>
    <r>
      <rPr>
        <sz val="10"/>
        <color indexed="10"/>
        <rFont val="ＭＳ 明朝"/>
        <family val="1"/>
        <charset val="128"/>
      </rPr>
      <t>引き上げた後</t>
    </r>
    <r>
      <rPr>
        <sz val="10"/>
        <rFont val="ＭＳ 明朝"/>
        <family val="1"/>
        <charset val="128"/>
      </rPr>
      <t>で,</t>
    </r>
    <r>
      <rPr>
        <sz val="10"/>
        <color indexed="10"/>
        <rFont val="ＭＳ 明朝"/>
        <family val="1"/>
        <charset val="128"/>
      </rPr>
      <t>在勤地に最初</t>
    </r>
    <r>
      <rPr>
        <sz val="10"/>
        <rFont val="ＭＳ 明朝"/>
        <family val="1"/>
        <charset val="128"/>
      </rPr>
      <t>に</t>
    </r>
    <r>
      <rPr>
        <sz val="10"/>
        <color indexed="10"/>
        <rFont val="ＭＳ 明朝"/>
        <family val="1"/>
        <charset val="128"/>
      </rPr>
      <t>到着した日と解する。</t>
    </r>
    <rPh sb="0" eb="2">
      <t>フニン</t>
    </rPh>
    <rPh sb="2" eb="4">
      <t>リョコウ</t>
    </rPh>
    <rPh sb="4" eb="6">
      <t>メイレイ</t>
    </rPh>
    <rPh sb="6" eb="9">
      <t>フゾクヒョウ</t>
    </rPh>
    <rPh sb="12" eb="14">
      <t>ショクイン</t>
    </rPh>
    <rPh sb="14" eb="15">
      <t>シン</t>
    </rPh>
    <rPh sb="15" eb="18">
      <t>ザイキンチ</t>
    </rPh>
    <rPh sb="18" eb="20">
      <t>トウチャク</t>
    </rPh>
    <rPh sb="20" eb="23">
      <t>ネンガッピ</t>
    </rPh>
    <rPh sb="25" eb="27">
      <t>トウガイ</t>
    </rPh>
    <rPh sb="27" eb="29">
      <t>イドウ</t>
    </rPh>
    <rPh sb="29" eb="31">
      <t>ハツレイ</t>
    </rPh>
    <rPh sb="32" eb="33">
      <t>トモナ</t>
    </rPh>
    <rPh sb="34" eb="35">
      <t>キュウ</t>
    </rPh>
    <rPh sb="35" eb="38">
      <t>キョジュウチ</t>
    </rPh>
    <rPh sb="39" eb="40">
      <t>ヒ</t>
    </rPh>
    <rPh sb="41" eb="42">
      <t>ア</t>
    </rPh>
    <rPh sb="44" eb="45">
      <t>アト</t>
    </rPh>
    <rPh sb="47" eb="50">
      <t>ザイキンチ</t>
    </rPh>
    <rPh sb="51" eb="53">
      <t>サイショ</t>
    </rPh>
    <rPh sb="54" eb="56">
      <t>トウチャク</t>
    </rPh>
    <rPh sb="58" eb="59">
      <t>ニチ</t>
    </rPh>
    <rPh sb="60" eb="61">
      <t>カイ</t>
    </rPh>
    <phoneticPr fontId="14"/>
  </si>
  <si>
    <t>※４</t>
    <phoneticPr fontId="14"/>
  </si>
  <si>
    <t xml:space="preserve"> 旅行の経路は,学校発学校着で公共交通機関利用の経路を原則とするが,旅行の実態に応じて,居住地発着や私有車の公務使用を活用した経路によることも可能である。</t>
    <rPh sb="1" eb="3">
      <t>リョコウ</t>
    </rPh>
    <rPh sb="4" eb="6">
      <t>ケイロ</t>
    </rPh>
    <rPh sb="8" eb="10">
      <t>ガッコウ</t>
    </rPh>
    <rPh sb="10" eb="11">
      <t>ハツ</t>
    </rPh>
    <rPh sb="11" eb="13">
      <t>ガッコウ</t>
    </rPh>
    <rPh sb="13" eb="14">
      <t>チャク</t>
    </rPh>
    <rPh sb="15" eb="17">
      <t>コウキョウ</t>
    </rPh>
    <rPh sb="17" eb="19">
      <t>コウツウ</t>
    </rPh>
    <rPh sb="19" eb="21">
      <t>キカン</t>
    </rPh>
    <rPh sb="21" eb="23">
      <t>リヨウ</t>
    </rPh>
    <rPh sb="24" eb="26">
      <t>ケイロ</t>
    </rPh>
    <rPh sb="27" eb="29">
      <t>ゲンソク</t>
    </rPh>
    <rPh sb="34" eb="36">
      <t>リョコウ</t>
    </rPh>
    <rPh sb="37" eb="39">
      <t>ジッタイ</t>
    </rPh>
    <rPh sb="40" eb="41">
      <t>オウ</t>
    </rPh>
    <rPh sb="44" eb="46">
      <t>キョジュウ</t>
    </rPh>
    <rPh sb="46" eb="47">
      <t>チ</t>
    </rPh>
    <rPh sb="47" eb="49">
      <t>ハッチャク</t>
    </rPh>
    <rPh sb="50" eb="53">
      <t>シユウシャ</t>
    </rPh>
    <rPh sb="54" eb="56">
      <t>コウム</t>
    </rPh>
    <rPh sb="56" eb="58">
      <t>シヨウ</t>
    </rPh>
    <rPh sb="59" eb="61">
      <t>カツヨウ</t>
    </rPh>
    <rPh sb="63" eb="65">
      <t>ケイロ</t>
    </rPh>
    <rPh sb="71" eb="73">
      <t>カノウ</t>
    </rPh>
    <phoneticPr fontId="14"/>
  </si>
  <si>
    <r>
      <t xml:space="preserve"> 遠足</t>
    </r>
    <r>
      <rPr>
        <sz val="10"/>
        <rFont val="ＭＳ 明朝"/>
        <family val="1"/>
        <charset val="128"/>
      </rPr>
      <t>等において</t>
    </r>
    <r>
      <rPr>
        <sz val="10"/>
        <color indexed="10"/>
        <rFont val="ＭＳ 明朝"/>
        <family val="1"/>
        <charset val="128"/>
      </rPr>
      <t>緊急用の車両</t>
    </r>
    <r>
      <rPr>
        <sz val="10"/>
        <rFont val="ＭＳ 明朝"/>
        <family val="1"/>
        <charset val="128"/>
      </rPr>
      <t>を必要とする場合は,その用務に応じて私有車の公務使用承認をすることができる。</t>
    </r>
    <rPh sb="1" eb="3">
      <t>エンソク</t>
    </rPh>
    <rPh sb="3" eb="4">
      <t>トウ</t>
    </rPh>
    <rPh sb="8" eb="11">
      <t>キンキュウヨウ</t>
    </rPh>
    <rPh sb="12" eb="14">
      <t>シャリョウ</t>
    </rPh>
    <rPh sb="15" eb="17">
      <t>ヒツヨウ</t>
    </rPh>
    <rPh sb="20" eb="22">
      <t>バアイ</t>
    </rPh>
    <rPh sb="26" eb="28">
      <t>ヨウム</t>
    </rPh>
    <rPh sb="29" eb="30">
      <t>オウ</t>
    </rPh>
    <rPh sb="32" eb="35">
      <t>シユウシャ</t>
    </rPh>
    <rPh sb="36" eb="38">
      <t>コウム</t>
    </rPh>
    <rPh sb="38" eb="40">
      <t>シヨウ</t>
    </rPh>
    <rPh sb="40" eb="42">
      <t>ショウニン</t>
    </rPh>
    <phoneticPr fontId="14"/>
  </si>
  <si>
    <t xml:space="preserve"> 県外旅行において,熊本県及び宮崎県のうち本県と隣接する市町村への旅行は,私有車の公務使用承認をすることができる。</t>
    <rPh sb="1" eb="3">
      <t>ケンガイ</t>
    </rPh>
    <rPh sb="3" eb="5">
      <t>リョコウ</t>
    </rPh>
    <rPh sb="10" eb="13">
      <t>クマモトケン</t>
    </rPh>
    <rPh sb="13" eb="14">
      <t>オヨ</t>
    </rPh>
    <rPh sb="15" eb="18">
      <t>ミヤザキケン</t>
    </rPh>
    <rPh sb="21" eb="23">
      <t>ホンケン</t>
    </rPh>
    <rPh sb="24" eb="26">
      <t>リンセツ</t>
    </rPh>
    <rPh sb="28" eb="31">
      <t>シチョウソン</t>
    </rPh>
    <rPh sb="33" eb="35">
      <t>リョコウ</t>
    </rPh>
    <rPh sb="37" eb="40">
      <t>シユウシャ</t>
    </rPh>
    <rPh sb="41" eb="43">
      <t>コウム</t>
    </rPh>
    <rPh sb="43" eb="45">
      <t>シヨウ</t>
    </rPh>
    <rPh sb="45" eb="47">
      <t>ショウニン</t>
    </rPh>
    <phoneticPr fontId="14"/>
  </si>
  <si>
    <t xml:space="preserve"> 旅行行程上利用がやむを得ないと認められる交通機関利用に係る交通費（路線バス,１００㎞未満の指定席,１日乗車券等）</t>
    <rPh sb="1" eb="3">
      <t>リョコウ</t>
    </rPh>
    <rPh sb="3" eb="5">
      <t>コウテイ</t>
    </rPh>
    <rPh sb="5" eb="6">
      <t>ジョウ</t>
    </rPh>
    <rPh sb="6" eb="8">
      <t>リヨウ</t>
    </rPh>
    <rPh sb="12" eb="13">
      <t>エ</t>
    </rPh>
    <rPh sb="16" eb="17">
      <t>ミト</t>
    </rPh>
    <rPh sb="21" eb="23">
      <t>コウツウ</t>
    </rPh>
    <rPh sb="23" eb="25">
      <t>キカン</t>
    </rPh>
    <rPh sb="25" eb="27">
      <t>リヨウ</t>
    </rPh>
    <rPh sb="28" eb="29">
      <t>カカ</t>
    </rPh>
    <rPh sb="30" eb="33">
      <t>コウツウヒ</t>
    </rPh>
    <rPh sb="34" eb="36">
      <t>ロセン</t>
    </rPh>
    <rPh sb="43" eb="45">
      <t>ミマン</t>
    </rPh>
    <rPh sb="46" eb="49">
      <t>シテイセキ</t>
    </rPh>
    <rPh sb="50" eb="52">
      <t>イチニチ</t>
    </rPh>
    <rPh sb="52" eb="55">
      <t>ジョウシャケン</t>
    </rPh>
    <rPh sb="55" eb="56">
      <t>トウ</t>
    </rPh>
    <phoneticPr fontId="14"/>
  </si>
  <si>
    <t xml:space="preserve"> 体験乗車等児童生徒の学習活動に必要と認められる交通機関利用に係る交通費（５０㎞未満の新幹線,路面電車等）</t>
    <rPh sb="1" eb="3">
      <t>タイケン</t>
    </rPh>
    <rPh sb="3" eb="5">
      <t>ジョウシャ</t>
    </rPh>
    <rPh sb="5" eb="6">
      <t>トウ</t>
    </rPh>
    <rPh sb="6" eb="8">
      <t>ジドウ</t>
    </rPh>
    <rPh sb="8" eb="10">
      <t>セイト</t>
    </rPh>
    <rPh sb="11" eb="13">
      <t>ガクシュウ</t>
    </rPh>
    <rPh sb="13" eb="15">
      <t>カツドウ</t>
    </rPh>
    <rPh sb="16" eb="18">
      <t>ヒツヨウ</t>
    </rPh>
    <rPh sb="19" eb="20">
      <t>ミト</t>
    </rPh>
    <rPh sb="24" eb="26">
      <t>コウツウ</t>
    </rPh>
    <rPh sb="26" eb="28">
      <t>キカン</t>
    </rPh>
    <rPh sb="28" eb="30">
      <t>リヨウ</t>
    </rPh>
    <rPh sb="31" eb="32">
      <t>カカ</t>
    </rPh>
    <rPh sb="33" eb="36">
      <t>コウツウヒ</t>
    </rPh>
    <rPh sb="40" eb="42">
      <t>ミマン</t>
    </rPh>
    <rPh sb="43" eb="46">
      <t>シンカンセン</t>
    </rPh>
    <rPh sb="47" eb="49">
      <t>ロメン</t>
    </rPh>
    <rPh sb="49" eb="51">
      <t>デンシャ</t>
    </rPh>
    <rPh sb="51" eb="52">
      <t>トウ</t>
    </rPh>
    <phoneticPr fontId="14"/>
  </si>
  <si>
    <t xml:space="preserve"> なお,鹿児島給与支払事務所長及び各教育事務所（局）長は,管下の各小中学校長及び学校事務職員に対して,年度末及び年度当初の研修会等を通じて確実に周知してください。</t>
    <rPh sb="4" eb="7">
      <t>カゴシマ</t>
    </rPh>
    <rPh sb="7" eb="9">
      <t>キュウヨ</t>
    </rPh>
    <rPh sb="9" eb="11">
      <t>シハライ</t>
    </rPh>
    <rPh sb="11" eb="14">
      <t>ジムショ</t>
    </rPh>
    <rPh sb="14" eb="15">
      <t>チョウ</t>
    </rPh>
    <rPh sb="15" eb="16">
      <t>オヨ</t>
    </rPh>
    <rPh sb="17" eb="18">
      <t>カク</t>
    </rPh>
    <rPh sb="18" eb="20">
      <t>キョウイク</t>
    </rPh>
    <rPh sb="20" eb="23">
      <t>ジムショ</t>
    </rPh>
    <rPh sb="24" eb="25">
      <t>キョク</t>
    </rPh>
    <rPh sb="26" eb="27">
      <t>チョウ</t>
    </rPh>
    <rPh sb="29" eb="31">
      <t>カンカ</t>
    </rPh>
    <rPh sb="32" eb="33">
      <t>カク</t>
    </rPh>
    <rPh sb="33" eb="35">
      <t>ショウチュウ</t>
    </rPh>
    <rPh sb="35" eb="38">
      <t>ガッコウチョウ</t>
    </rPh>
    <rPh sb="38" eb="39">
      <t>オヨ</t>
    </rPh>
    <rPh sb="40" eb="42">
      <t>ガッコウ</t>
    </rPh>
    <rPh sb="42" eb="44">
      <t>ジム</t>
    </rPh>
    <rPh sb="44" eb="46">
      <t>ショクイン</t>
    </rPh>
    <rPh sb="47" eb="48">
      <t>タイ</t>
    </rPh>
    <rPh sb="51" eb="54">
      <t>ネンドマツ</t>
    </rPh>
    <rPh sb="54" eb="55">
      <t>オヨ</t>
    </rPh>
    <rPh sb="56" eb="58">
      <t>ネンド</t>
    </rPh>
    <rPh sb="58" eb="60">
      <t>トウショ</t>
    </rPh>
    <rPh sb="61" eb="64">
      <t>ケンシュウカイ</t>
    </rPh>
    <rPh sb="64" eb="65">
      <t>トウ</t>
    </rPh>
    <rPh sb="66" eb="67">
      <t>ツウ</t>
    </rPh>
    <rPh sb="69" eb="71">
      <t>カクジツ</t>
    </rPh>
    <rPh sb="72" eb="74">
      <t>シュウチ</t>
    </rPh>
    <phoneticPr fontId="14"/>
  </si>
  <si>
    <t>全文は「通知類」ｼｰﾄの</t>
    <rPh sb="0" eb="2">
      <t>ゼンブン</t>
    </rPh>
    <rPh sb="4" eb="6">
      <t>ツウチ</t>
    </rPh>
    <rPh sb="6" eb="7">
      <t>ルイ</t>
    </rPh>
    <phoneticPr fontId="2"/>
  </si>
  <si>
    <t>行目</t>
    <rPh sb="0" eb="2">
      <t>ギョウメ</t>
    </rPh>
    <phoneticPr fontId="2"/>
  </si>
  <si>
    <r>
      <t xml:space="preserve"> 宿泊料として現に支払った額が１泊１食で,残る夕食又は朝食の食事代として児童生徒と同額を支払ったことが明らかな場合は,規定されている食事代相当額に替えて,</t>
    </r>
    <r>
      <rPr>
        <sz val="10"/>
        <color indexed="10"/>
        <rFont val="ＭＳ 明朝"/>
        <family val="1"/>
        <charset val="128"/>
      </rPr>
      <t>現に支払った食事代を加算し</t>
    </r>
    <r>
      <rPr>
        <sz val="10"/>
        <color indexed="10"/>
        <rFont val="HG創英角ﾎﾟｯﾌﾟ体"/>
        <family val="3"/>
        <charset val="128"/>
      </rPr>
      <t>宿泊料</t>
    </r>
    <r>
      <rPr>
        <sz val="10"/>
        <rFont val="ＭＳ 明朝"/>
        <family val="1"/>
        <charset val="128"/>
      </rPr>
      <t>とすることができる。（但し,実費加算が不当と思われる場合は除く。）</t>
    </r>
    <rPh sb="1" eb="4">
      <t>シュクハクリョウ</t>
    </rPh>
    <rPh sb="7" eb="8">
      <t>ゲン</t>
    </rPh>
    <rPh sb="9" eb="11">
      <t>シハラ</t>
    </rPh>
    <rPh sb="13" eb="14">
      <t>ガク</t>
    </rPh>
    <rPh sb="16" eb="17">
      <t>パク</t>
    </rPh>
    <rPh sb="18" eb="19">
      <t>ショク</t>
    </rPh>
    <rPh sb="21" eb="22">
      <t>ノコ</t>
    </rPh>
    <rPh sb="23" eb="25">
      <t>ユウショク</t>
    </rPh>
    <rPh sb="25" eb="26">
      <t>マタ</t>
    </rPh>
    <rPh sb="27" eb="29">
      <t>チョウショク</t>
    </rPh>
    <rPh sb="30" eb="33">
      <t>ショクジダイ</t>
    </rPh>
    <rPh sb="36" eb="38">
      <t>ジドウ</t>
    </rPh>
    <rPh sb="38" eb="40">
      <t>セイト</t>
    </rPh>
    <rPh sb="41" eb="43">
      <t>ドウガク</t>
    </rPh>
    <rPh sb="44" eb="46">
      <t>シハラ</t>
    </rPh>
    <rPh sb="51" eb="52">
      <t>アキ</t>
    </rPh>
    <rPh sb="55" eb="57">
      <t>バアイ</t>
    </rPh>
    <rPh sb="59" eb="61">
      <t>キテイ</t>
    </rPh>
    <rPh sb="66" eb="69">
      <t>ショクジダイ</t>
    </rPh>
    <rPh sb="69" eb="72">
      <t>ソウトウガク</t>
    </rPh>
    <rPh sb="73" eb="74">
      <t>カ</t>
    </rPh>
    <rPh sb="77" eb="78">
      <t>ゲン</t>
    </rPh>
    <rPh sb="79" eb="81">
      <t>シハラ</t>
    </rPh>
    <rPh sb="83" eb="86">
      <t>ショクジダイ</t>
    </rPh>
    <rPh sb="87" eb="89">
      <t>カサン</t>
    </rPh>
    <rPh sb="90" eb="93">
      <t>シュクハクリョウ</t>
    </rPh>
    <rPh sb="104" eb="105">
      <t>タダ</t>
    </rPh>
    <rPh sb="107" eb="109">
      <t>ジッピ</t>
    </rPh>
    <rPh sb="109" eb="111">
      <t>カサン</t>
    </rPh>
    <rPh sb="112" eb="114">
      <t>フトウ</t>
    </rPh>
    <rPh sb="115" eb="116">
      <t>オモ</t>
    </rPh>
    <rPh sb="119" eb="121">
      <t>バアイ</t>
    </rPh>
    <rPh sb="122" eb="123">
      <t>ノゾ</t>
    </rPh>
    <phoneticPr fontId="14"/>
  </si>
  <si>
    <t>※06/4/1から運用変更のため，実費額支給になった。</t>
    <rPh sb="9" eb="11">
      <t>ウンヨウ</t>
    </rPh>
    <rPh sb="11" eb="13">
      <t>ヘンコウ</t>
    </rPh>
    <rPh sb="17" eb="19">
      <t>ジッピ</t>
    </rPh>
    <rPh sb="19" eb="20">
      <t>ガク</t>
    </rPh>
    <rPh sb="20" eb="22">
      <t>シキュウ</t>
    </rPh>
    <phoneticPr fontId="2"/>
  </si>
  <si>
    <t>※06/4/1から運用変更のため，実費額支給になったためです。</t>
    <rPh sb="9" eb="11">
      <t>ウンヨウ</t>
    </rPh>
    <rPh sb="11" eb="13">
      <t>ヘンコウ</t>
    </rPh>
    <rPh sb="17" eb="19">
      <t>ジッピ</t>
    </rPh>
    <rPh sb="19" eb="20">
      <t>ガク</t>
    </rPh>
    <rPh sb="20" eb="22">
      <t>シキュウ</t>
    </rPh>
    <phoneticPr fontId="2"/>
  </si>
  <si>
    <t>「通知類」ｼｰﾄの</t>
    <rPh sb="1" eb="3">
      <t>ツウチ</t>
    </rPh>
    <rPh sb="3" eb="4">
      <t>ルイ</t>
    </rPh>
    <phoneticPr fontId="2"/>
  </si>
  <si>
    <t>行目参照</t>
    <rPh sb="0" eb="2">
      <t>ギョウメ</t>
    </rPh>
    <rPh sb="2" eb="4">
      <t>サンショウ</t>
    </rPh>
    <phoneticPr fontId="2"/>
  </si>
  <si>
    <t>※</t>
    <phoneticPr fontId="2"/>
  </si>
  <si>
    <t>行目とは対照的！！どちらが正しいのか。両方とも会計通過！！！出した年度が違うからです。</t>
    <rPh sb="0" eb="2">
      <t>ギョウメ</t>
    </rPh>
    <rPh sb="4" eb="7">
      <t>タイショウテキ</t>
    </rPh>
    <rPh sb="13" eb="14">
      <t>タダ</t>
    </rPh>
    <rPh sb="19" eb="21">
      <t>リョウホウ</t>
    </rPh>
    <rPh sb="23" eb="25">
      <t>カイケイ</t>
    </rPh>
    <rPh sb="25" eb="27">
      <t>ツウカ</t>
    </rPh>
    <rPh sb="30" eb="31">
      <t>ダ</t>
    </rPh>
    <rPh sb="33" eb="35">
      <t>ネンド</t>
    </rPh>
    <rPh sb="36" eb="37">
      <t>チガ</t>
    </rPh>
    <phoneticPr fontId="2"/>
  </si>
  <si>
    <t>2006.3.13の通知追加(引率旅費運用etcの変更）</t>
    <rPh sb="10" eb="12">
      <t>ツウチ</t>
    </rPh>
    <rPh sb="12" eb="14">
      <t>ツイカ</t>
    </rPh>
    <rPh sb="15" eb="17">
      <t>インソツ</t>
    </rPh>
    <rPh sb="17" eb="19">
      <t>リョヒ</t>
    </rPh>
    <rPh sb="19" eb="21">
      <t>ウンヨウ</t>
    </rPh>
    <rPh sb="25" eb="27">
      <t>ヘンコウ</t>
    </rPh>
    <phoneticPr fontId="2"/>
  </si>
  <si>
    <t>←定義については，下欄参照</t>
    <rPh sb="1" eb="3">
      <t>テイギ</t>
    </rPh>
    <rPh sb="9" eb="11">
      <t>カラン</t>
    </rPh>
    <rPh sb="11" eb="13">
      <t>サンショウ</t>
    </rPh>
    <phoneticPr fontId="2"/>
  </si>
  <si>
    <t>※１</t>
    <phoneticPr fontId="14"/>
  </si>
  <si>
    <t>※２</t>
    <phoneticPr fontId="14"/>
  </si>
  <si>
    <t>※３</t>
    <phoneticPr fontId="14"/>
  </si>
  <si>
    <t>※４</t>
    <phoneticPr fontId="14"/>
  </si>
  <si>
    <t>←06/4/1「※４」追加</t>
    <rPh sb="11" eb="13">
      <t>ツイカ</t>
    </rPh>
    <phoneticPr fontId="2"/>
  </si>
  <si>
    <t>　このことについて,教職員に係る平成１８年度以降の取扱いを下記のとおりとするので,今後の事務処理が適切になされるよう留意してください。</t>
    <rPh sb="10" eb="13">
      <t>キョウショクイン</t>
    </rPh>
    <rPh sb="14" eb="15">
      <t>カカ</t>
    </rPh>
    <rPh sb="16" eb="18">
      <t>ヘイセイ</t>
    </rPh>
    <rPh sb="20" eb="22">
      <t>ネンド</t>
    </rPh>
    <rPh sb="22" eb="24">
      <t>イコウ</t>
    </rPh>
    <rPh sb="25" eb="27">
      <t>トリアツカイ</t>
    </rPh>
    <rPh sb="29" eb="31">
      <t>カキ</t>
    </rPh>
    <rPh sb="41" eb="43">
      <t>コンゴ</t>
    </rPh>
    <rPh sb="44" eb="46">
      <t>ジム</t>
    </rPh>
    <rPh sb="46" eb="48">
      <t>ショリ</t>
    </rPh>
    <rPh sb="49" eb="51">
      <t>テキセツ</t>
    </rPh>
    <rPh sb="58" eb="60">
      <t>リュウイ</t>
    </rPh>
    <phoneticPr fontId="14"/>
  </si>
  <si>
    <t>　なお,鹿児島給与支払事務所長及び各教育事務所（局）長は,管下の各小中学校長及び学校事務職員に対して,年度末及び年度当初の研修会等を通じて確実に周知してください。</t>
    <rPh sb="4" eb="7">
      <t>カゴシマ</t>
    </rPh>
    <rPh sb="7" eb="9">
      <t>キュウヨ</t>
    </rPh>
    <rPh sb="9" eb="11">
      <t>シハライ</t>
    </rPh>
    <rPh sb="11" eb="14">
      <t>ジムショ</t>
    </rPh>
    <rPh sb="14" eb="15">
      <t>チョウ</t>
    </rPh>
    <rPh sb="15" eb="16">
      <t>オヨ</t>
    </rPh>
    <rPh sb="17" eb="18">
      <t>カク</t>
    </rPh>
    <rPh sb="18" eb="20">
      <t>キョウイク</t>
    </rPh>
    <rPh sb="20" eb="23">
      <t>ジムショ</t>
    </rPh>
    <rPh sb="24" eb="25">
      <t>キョク</t>
    </rPh>
    <rPh sb="26" eb="27">
      <t>チョウ</t>
    </rPh>
    <rPh sb="29" eb="31">
      <t>カンカ</t>
    </rPh>
    <rPh sb="32" eb="33">
      <t>カク</t>
    </rPh>
    <rPh sb="33" eb="35">
      <t>ショウチュウ</t>
    </rPh>
    <rPh sb="35" eb="38">
      <t>ガッコウチョウ</t>
    </rPh>
    <rPh sb="38" eb="39">
      <t>オヨ</t>
    </rPh>
    <rPh sb="40" eb="42">
      <t>ガッコウ</t>
    </rPh>
    <rPh sb="42" eb="44">
      <t>ジム</t>
    </rPh>
    <rPh sb="44" eb="46">
      <t>ショクイン</t>
    </rPh>
    <rPh sb="47" eb="48">
      <t>タイ</t>
    </rPh>
    <rPh sb="51" eb="54">
      <t>ネンドマツ</t>
    </rPh>
    <rPh sb="54" eb="55">
      <t>オヨ</t>
    </rPh>
    <rPh sb="56" eb="58">
      <t>ネンド</t>
    </rPh>
    <rPh sb="58" eb="60">
      <t>トウショ</t>
    </rPh>
    <rPh sb="61" eb="64">
      <t>ケンシュウカイ</t>
    </rPh>
    <rPh sb="64" eb="65">
      <t>トウ</t>
    </rPh>
    <rPh sb="66" eb="67">
      <t>ツウ</t>
    </rPh>
    <rPh sb="69" eb="71">
      <t>カクジツ</t>
    </rPh>
    <rPh sb="72" eb="74">
      <t>シュウチ</t>
    </rPh>
    <phoneticPr fontId="14"/>
  </si>
  <si>
    <t>※</t>
    <phoneticPr fontId="2"/>
  </si>
  <si>
    <t>※</t>
    <phoneticPr fontId="2"/>
  </si>
  <si>
    <t>ここの金額の変更は，「通知類」ｼｰﾄで行う。</t>
    <rPh sb="3" eb="5">
      <t>キンガク</t>
    </rPh>
    <rPh sb="6" eb="8">
      <t>ヘンコウ</t>
    </rPh>
    <rPh sb="11" eb="13">
      <t>ツウチ</t>
    </rPh>
    <rPh sb="13" eb="14">
      <t>ルイ</t>
    </rPh>
    <rPh sb="19" eb="20">
      <t>オコナ</t>
    </rPh>
    <phoneticPr fontId="2"/>
  </si>
  <si>
    <t>教育事務所(局)長殿</t>
    <rPh sb="0" eb="2">
      <t>キョウイク</t>
    </rPh>
    <rPh sb="2" eb="5">
      <t>ジムショ</t>
    </rPh>
    <rPh sb="6" eb="7">
      <t>キョク</t>
    </rPh>
    <rPh sb="8" eb="9">
      <t>チョウ</t>
    </rPh>
    <rPh sb="9" eb="10">
      <t>ドノ</t>
    </rPh>
    <phoneticPr fontId="2"/>
  </si>
  <si>
    <t>旅費(航空賃）の取扱いについて</t>
    <rPh sb="0" eb="2">
      <t>リョヒ</t>
    </rPh>
    <rPh sb="3" eb="5">
      <t>コウクウ</t>
    </rPh>
    <rPh sb="5" eb="6">
      <t>チン</t>
    </rPh>
    <rPh sb="8" eb="10">
      <t>トリアツカイ</t>
    </rPh>
    <phoneticPr fontId="2"/>
  </si>
  <si>
    <t>旅費支払いにおける航空運賃の取扱いについて，別紙のとおり出納室会計課から連絡がありました。</t>
    <rPh sb="0" eb="2">
      <t>リョヒ</t>
    </rPh>
    <rPh sb="2" eb="4">
      <t>シハラ</t>
    </rPh>
    <rPh sb="9" eb="11">
      <t>コウクウ</t>
    </rPh>
    <rPh sb="11" eb="13">
      <t>ウンチン</t>
    </rPh>
    <rPh sb="14" eb="16">
      <t>トリアツカイ</t>
    </rPh>
    <rPh sb="22" eb="24">
      <t>ベッシ</t>
    </rPh>
    <rPh sb="28" eb="31">
      <t>スイトウシツ</t>
    </rPh>
    <rPh sb="31" eb="34">
      <t>カイケイカ</t>
    </rPh>
    <rPh sb="36" eb="38">
      <t>レンラク</t>
    </rPh>
    <phoneticPr fontId="2"/>
  </si>
  <si>
    <t>ついては，下記に留意の上，貴管下小中学校長あて周知されるようお願いします。</t>
    <rPh sb="5" eb="7">
      <t>カキ</t>
    </rPh>
    <rPh sb="8" eb="10">
      <t>リュウイ</t>
    </rPh>
    <rPh sb="11" eb="12">
      <t>ウエ</t>
    </rPh>
    <rPh sb="13" eb="16">
      <t>キカンカ</t>
    </rPh>
    <rPh sb="16" eb="18">
      <t>ショウチュウ</t>
    </rPh>
    <rPh sb="18" eb="21">
      <t>ガッコウチョウ</t>
    </rPh>
    <rPh sb="23" eb="25">
      <t>シュウチ</t>
    </rPh>
    <rPh sb="31" eb="32">
      <t>ネガ</t>
    </rPh>
    <phoneticPr fontId="2"/>
  </si>
  <si>
    <t>◎</t>
    <phoneticPr fontId="2"/>
  </si>
  <si>
    <t>従前と取扱いが変更になった点</t>
    <rPh sb="0" eb="2">
      <t>ジュウゼン</t>
    </rPh>
    <rPh sb="3" eb="5">
      <t>トリアツカイ</t>
    </rPh>
    <rPh sb="7" eb="9">
      <t>ヘンコウ</t>
    </rPh>
    <rPh sb="13" eb="14">
      <t>テン</t>
    </rPh>
    <phoneticPr fontId="2"/>
  </si>
  <si>
    <t>正規職員に係る領収書等は原本とする。</t>
    <rPh sb="0" eb="2">
      <t>セイキ</t>
    </rPh>
    <rPh sb="2" eb="4">
      <t>ショクイン</t>
    </rPh>
    <rPh sb="5" eb="6">
      <t>カカ</t>
    </rPh>
    <rPh sb="7" eb="10">
      <t>リョウシュウショ</t>
    </rPh>
    <rPh sb="10" eb="11">
      <t>トウ</t>
    </rPh>
    <rPh sb="12" eb="14">
      <t>ゲンポン</t>
    </rPh>
    <phoneticPr fontId="2"/>
  </si>
  <si>
    <t>ただし，非常勤職員等に係る領収書等は，従前どおり写しでも可とする。</t>
    <rPh sb="4" eb="7">
      <t>ヒジョウキン</t>
    </rPh>
    <rPh sb="7" eb="9">
      <t>ショクイン</t>
    </rPh>
    <rPh sb="9" eb="10">
      <t>トウ</t>
    </rPh>
    <rPh sb="11" eb="12">
      <t>カカ</t>
    </rPh>
    <rPh sb="13" eb="16">
      <t>リョウシュウショ</t>
    </rPh>
    <rPh sb="16" eb="17">
      <t>トウ</t>
    </rPh>
    <rPh sb="19" eb="21">
      <t>ジュウゼン</t>
    </rPh>
    <rPh sb="24" eb="25">
      <t>ウツ</t>
    </rPh>
    <rPh sb="28" eb="29">
      <t>カ</t>
    </rPh>
    <phoneticPr fontId="2"/>
  </si>
  <si>
    <t>航空運賃の取扱いについては，下記のとおりとする。</t>
    <rPh sb="0" eb="2">
      <t>コウクウ</t>
    </rPh>
    <rPh sb="2" eb="4">
      <t>ウンチン</t>
    </rPh>
    <rPh sb="5" eb="7">
      <t>トリアツカイ</t>
    </rPh>
    <rPh sb="14" eb="16">
      <t>カキ</t>
    </rPh>
    <phoneticPr fontId="2"/>
  </si>
  <si>
    <t>航空運賃の支給方法</t>
    <rPh sb="0" eb="2">
      <t>コウクウ</t>
    </rPh>
    <rPh sb="2" eb="4">
      <t>ウンチン</t>
    </rPh>
    <rPh sb="5" eb="7">
      <t>シキュウ</t>
    </rPh>
    <rPh sb="7" eb="9">
      <t>ホウホウ</t>
    </rPh>
    <phoneticPr fontId="2"/>
  </si>
  <si>
    <t>　航空運賃の定額は，同一路線の中で，もっとも便数の多い航空会社の航空運賃を，財務会計オンラインシステムに登録し，職員等の旅行者に支給するものとする。</t>
    <rPh sb="1" eb="3">
      <t>コウクウ</t>
    </rPh>
    <rPh sb="3" eb="5">
      <t>ウンチン</t>
    </rPh>
    <rPh sb="6" eb="8">
      <t>テイガク</t>
    </rPh>
    <rPh sb="10" eb="12">
      <t>ドウイツ</t>
    </rPh>
    <rPh sb="12" eb="14">
      <t>ロセン</t>
    </rPh>
    <rPh sb="15" eb="16">
      <t>ナカ</t>
    </rPh>
    <rPh sb="22" eb="24">
      <t>ビンスウ</t>
    </rPh>
    <rPh sb="25" eb="26">
      <t>オオ</t>
    </rPh>
    <rPh sb="27" eb="29">
      <t>コウクウ</t>
    </rPh>
    <rPh sb="29" eb="31">
      <t>カイシャ</t>
    </rPh>
    <rPh sb="32" eb="34">
      <t>コウクウ</t>
    </rPh>
    <rPh sb="34" eb="36">
      <t>ウンチン</t>
    </rPh>
    <rPh sb="38" eb="40">
      <t>ザイム</t>
    </rPh>
    <rPh sb="40" eb="42">
      <t>カイケイ</t>
    </rPh>
    <rPh sb="52" eb="54">
      <t>トウロク</t>
    </rPh>
    <rPh sb="56" eb="58">
      <t>ショクイン</t>
    </rPh>
    <rPh sb="58" eb="59">
      <t>トウ</t>
    </rPh>
    <rPh sb="60" eb="63">
      <t>リョコウシャ</t>
    </rPh>
    <rPh sb="64" eb="66">
      <t>シキュウ</t>
    </rPh>
    <phoneticPr fontId="2"/>
  </si>
  <si>
    <t>　ただし，登録してある航空運賃と異なる航空便を利用することが事前に確認できる場合は，航空運賃を直接入力の上，支払を行うものとする。</t>
    <rPh sb="5" eb="7">
      <t>トウロク</t>
    </rPh>
    <rPh sb="11" eb="13">
      <t>コウクウ</t>
    </rPh>
    <rPh sb="13" eb="15">
      <t>ウンチン</t>
    </rPh>
    <rPh sb="16" eb="17">
      <t>コト</t>
    </rPh>
    <rPh sb="19" eb="22">
      <t>コウクウビン</t>
    </rPh>
    <rPh sb="23" eb="25">
      <t>リヨウ</t>
    </rPh>
    <rPh sb="30" eb="32">
      <t>ジゼン</t>
    </rPh>
    <rPh sb="33" eb="35">
      <t>カクニン</t>
    </rPh>
    <rPh sb="38" eb="40">
      <t>バアイ</t>
    </rPh>
    <rPh sb="42" eb="44">
      <t>コウクウ</t>
    </rPh>
    <rPh sb="44" eb="46">
      <t>ウンチン</t>
    </rPh>
    <rPh sb="47" eb="49">
      <t>チョクセツ</t>
    </rPh>
    <rPh sb="49" eb="51">
      <t>ニュウリョク</t>
    </rPh>
    <rPh sb="52" eb="53">
      <t>ウエ</t>
    </rPh>
    <rPh sb="54" eb="56">
      <t>シハライ</t>
    </rPh>
    <rPh sb="57" eb="58">
      <t>オコナ</t>
    </rPh>
    <phoneticPr fontId="2"/>
  </si>
  <si>
    <t>航空運賃精算の事務処理方法</t>
    <rPh sb="0" eb="2">
      <t>コウクウ</t>
    </rPh>
    <rPh sb="2" eb="4">
      <t>ウンチン</t>
    </rPh>
    <rPh sb="4" eb="6">
      <t>セイサン</t>
    </rPh>
    <rPh sb="7" eb="9">
      <t>ジム</t>
    </rPh>
    <rPh sb="9" eb="11">
      <t>ショリ</t>
    </rPh>
    <rPh sb="11" eb="13">
      <t>ホウホウ</t>
    </rPh>
    <phoneticPr fontId="2"/>
  </si>
  <si>
    <t>(1)</t>
    <phoneticPr fontId="2"/>
  </si>
  <si>
    <t>旅行者が現に支払った航空運賃は，事前購入割引等各種運賃による利用の場合を含めて，原則として領収書により確認する。</t>
    <rPh sb="0" eb="3">
      <t>リョコウシャ</t>
    </rPh>
    <rPh sb="4" eb="5">
      <t>ゲン</t>
    </rPh>
    <rPh sb="6" eb="8">
      <t>シハラ</t>
    </rPh>
    <rPh sb="10" eb="12">
      <t>コウクウ</t>
    </rPh>
    <rPh sb="12" eb="14">
      <t>ウンチン</t>
    </rPh>
    <rPh sb="16" eb="18">
      <t>ジゼン</t>
    </rPh>
    <rPh sb="18" eb="20">
      <t>コウニュウ</t>
    </rPh>
    <rPh sb="20" eb="22">
      <t>ワリビキ</t>
    </rPh>
    <rPh sb="22" eb="23">
      <t>トウ</t>
    </rPh>
    <rPh sb="23" eb="25">
      <t>カクシュ</t>
    </rPh>
    <rPh sb="25" eb="27">
      <t>ウンチン</t>
    </rPh>
    <rPh sb="30" eb="32">
      <t>リヨウ</t>
    </rPh>
    <rPh sb="33" eb="35">
      <t>バアイ</t>
    </rPh>
    <rPh sb="36" eb="37">
      <t>フク</t>
    </rPh>
    <rPh sb="40" eb="42">
      <t>ゲンソク</t>
    </rPh>
    <rPh sb="45" eb="48">
      <t>リョウシュウショ</t>
    </rPh>
    <rPh sb="51" eb="53">
      <t>カクニン</t>
    </rPh>
    <phoneticPr fontId="2"/>
  </si>
  <si>
    <t>(2)</t>
    <phoneticPr fontId="2"/>
  </si>
  <si>
    <t>旅行命令権者は，旅費の精算を行うときは，領収書等を確認し，旅行命令票(依頼)･旅費請求書の摘要欄に領収書等により確認済の表記を行い押印(私印）し，所定の手続きを行うものとする。</t>
    <rPh sb="0" eb="2">
      <t>リョコウ</t>
    </rPh>
    <rPh sb="2" eb="6">
      <t>メイレイケンシャ</t>
    </rPh>
    <rPh sb="8" eb="10">
      <t>リョヒ</t>
    </rPh>
    <rPh sb="11" eb="13">
      <t>セイサン</t>
    </rPh>
    <rPh sb="14" eb="15">
      <t>オコナ</t>
    </rPh>
    <rPh sb="20" eb="23">
      <t>リョウシュウショ</t>
    </rPh>
    <rPh sb="23" eb="24">
      <t>トウ</t>
    </rPh>
    <rPh sb="25" eb="27">
      <t>カクニン</t>
    </rPh>
    <rPh sb="29" eb="31">
      <t>リョコウ</t>
    </rPh>
    <rPh sb="31" eb="33">
      <t>メイレイ</t>
    </rPh>
    <rPh sb="33" eb="34">
      <t>ヒョウ</t>
    </rPh>
    <rPh sb="35" eb="37">
      <t>イライ</t>
    </rPh>
    <rPh sb="39" eb="41">
      <t>リョヒ</t>
    </rPh>
    <rPh sb="41" eb="44">
      <t>セイキュウショ</t>
    </rPh>
    <rPh sb="45" eb="48">
      <t>テキヨウラン</t>
    </rPh>
    <rPh sb="49" eb="52">
      <t>リョウシュウショ</t>
    </rPh>
    <rPh sb="52" eb="53">
      <t>トウ</t>
    </rPh>
    <rPh sb="56" eb="59">
      <t>カクニンズミ</t>
    </rPh>
    <rPh sb="60" eb="62">
      <t>ヒョウキ</t>
    </rPh>
    <rPh sb="63" eb="64">
      <t>オコナ</t>
    </rPh>
    <rPh sb="65" eb="67">
      <t>オウイン</t>
    </rPh>
    <rPh sb="68" eb="70">
      <t>シイン</t>
    </rPh>
    <rPh sb="73" eb="75">
      <t>ショテイ</t>
    </rPh>
    <rPh sb="76" eb="78">
      <t>テツヅキ</t>
    </rPh>
    <rPh sb="80" eb="81">
      <t>オコナ</t>
    </rPh>
    <phoneticPr fontId="2"/>
  </si>
  <si>
    <t>適用</t>
    <rPh sb="0" eb="2">
      <t>テキヨウ</t>
    </rPh>
    <phoneticPr fontId="2"/>
  </si>
  <si>
    <t>２０００．４．１以降に航空機を利用する旅行から適用する。</t>
    <rPh sb="8" eb="10">
      <t>イコウ</t>
    </rPh>
    <rPh sb="11" eb="14">
      <t>コウクウキ</t>
    </rPh>
    <rPh sb="15" eb="17">
      <t>リヨウ</t>
    </rPh>
    <rPh sb="19" eb="21">
      <t>リョコウ</t>
    </rPh>
    <rPh sb="23" eb="25">
      <t>テキヨウ</t>
    </rPh>
    <phoneticPr fontId="2"/>
  </si>
  <si>
    <t>(別紙）</t>
    <rPh sb="1" eb="3">
      <t>ベッシ</t>
    </rPh>
    <phoneticPr fontId="2"/>
  </si>
  <si>
    <t>教職員課長給与係長</t>
    <rPh sb="0" eb="3">
      <t>キョウショクイン</t>
    </rPh>
    <rPh sb="3" eb="5">
      <t>カチョウ</t>
    </rPh>
    <rPh sb="5" eb="7">
      <t>キュウヨ</t>
    </rPh>
    <rPh sb="7" eb="9">
      <t>カカリチョウ</t>
    </rPh>
    <phoneticPr fontId="2"/>
  </si>
  <si>
    <t>鹿児島給与支払事務所略旅費担当者殿</t>
    <rPh sb="0" eb="3">
      <t>カゴシマ</t>
    </rPh>
    <rPh sb="3" eb="5">
      <t>キュウヨ</t>
    </rPh>
    <rPh sb="5" eb="7">
      <t>シハライ</t>
    </rPh>
    <rPh sb="7" eb="10">
      <t>ジムショ</t>
    </rPh>
    <rPh sb="10" eb="11">
      <t>リャク</t>
    </rPh>
    <rPh sb="11" eb="13">
      <t>リョヒ</t>
    </rPh>
    <rPh sb="13" eb="16">
      <t>タントウシャ</t>
    </rPh>
    <rPh sb="16" eb="17">
      <t>ドノ</t>
    </rPh>
    <phoneticPr fontId="2"/>
  </si>
  <si>
    <t>旅費(航空賃)領収書等の取扱いについての質疑応答について</t>
    <rPh sb="0" eb="2">
      <t>リョヒ</t>
    </rPh>
    <rPh sb="3" eb="5">
      <t>コウクウ</t>
    </rPh>
    <rPh sb="5" eb="6">
      <t>チン</t>
    </rPh>
    <rPh sb="7" eb="10">
      <t>リョウシュウショ</t>
    </rPh>
    <rPh sb="10" eb="11">
      <t>トウ</t>
    </rPh>
    <rPh sb="12" eb="14">
      <t>トリアツカイ</t>
    </rPh>
    <rPh sb="20" eb="22">
      <t>シツギ</t>
    </rPh>
    <rPh sb="22" eb="24">
      <t>オウトウ</t>
    </rPh>
    <phoneticPr fontId="2"/>
  </si>
  <si>
    <t>　ついては，貴管下小･中学校旅費担当者にも，事務執行の参考にされるようお取り計らいください。</t>
    <rPh sb="6" eb="9">
      <t>キカンカ</t>
    </rPh>
    <rPh sb="9" eb="10">
      <t>ショウ</t>
    </rPh>
    <rPh sb="11" eb="14">
      <t>チュウガッコウ</t>
    </rPh>
    <rPh sb="14" eb="16">
      <t>リョヒ</t>
    </rPh>
    <rPh sb="16" eb="19">
      <t>タントウシャ</t>
    </rPh>
    <rPh sb="22" eb="24">
      <t>ジム</t>
    </rPh>
    <rPh sb="24" eb="26">
      <t>シッコウ</t>
    </rPh>
    <rPh sb="27" eb="29">
      <t>サンコウ</t>
    </rPh>
    <rPh sb="36" eb="37">
      <t>ト</t>
    </rPh>
    <rPh sb="38" eb="39">
      <t>ハカ</t>
    </rPh>
    <phoneticPr fontId="2"/>
  </si>
  <si>
    <t>問1</t>
    <rPh sb="0" eb="1">
      <t>トイ</t>
    </rPh>
    <phoneticPr fontId="2"/>
  </si>
  <si>
    <t>問2</t>
    <rPh sb="0" eb="1">
      <t>トイ</t>
    </rPh>
    <phoneticPr fontId="2"/>
  </si>
  <si>
    <t>県職員以外の者の旅行も領収書等の原本を徴取するのか。</t>
    <rPh sb="0" eb="3">
      <t>ケンショクイン</t>
    </rPh>
    <rPh sb="3" eb="5">
      <t>イガイ</t>
    </rPh>
    <rPh sb="6" eb="7">
      <t>モノ</t>
    </rPh>
    <rPh sb="8" eb="10">
      <t>リョコウ</t>
    </rPh>
    <rPh sb="11" eb="14">
      <t>リョウシュウショ</t>
    </rPh>
    <rPh sb="14" eb="15">
      <t>トウ</t>
    </rPh>
    <rPh sb="16" eb="18">
      <t>ゲンポン</t>
    </rPh>
    <rPh sb="19" eb="20">
      <t>チョウ</t>
    </rPh>
    <rPh sb="20" eb="21">
      <t>シュ</t>
    </rPh>
    <phoneticPr fontId="2"/>
  </si>
  <si>
    <t>領収書等原本を徴取することが原則であるが，所得税の申告等旅行者が原本を必要とする場合は，写しに所属長の原本と相違ないことの証明を行い保管する。</t>
    <rPh sb="0" eb="3">
      <t>リョウシュウショ</t>
    </rPh>
    <rPh sb="3" eb="4">
      <t>トウ</t>
    </rPh>
    <rPh sb="4" eb="6">
      <t>ゲンポン</t>
    </rPh>
    <rPh sb="7" eb="9">
      <t>チョウシュ</t>
    </rPh>
    <rPh sb="14" eb="16">
      <t>ゲンソク</t>
    </rPh>
    <rPh sb="21" eb="24">
      <t>ショトクゼイ</t>
    </rPh>
    <rPh sb="25" eb="27">
      <t>シンコク</t>
    </rPh>
    <rPh sb="27" eb="28">
      <t>トウ</t>
    </rPh>
    <rPh sb="28" eb="31">
      <t>リョコウシャ</t>
    </rPh>
    <rPh sb="32" eb="34">
      <t>ゲンポン</t>
    </rPh>
    <rPh sb="35" eb="37">
      <t>ヒツヨウ</t>
    </rPh>
    <rPh sb="40" eb="42">
      <t>バアイ</t>
    </rPh>
    <rPh sb="44" eb="45">
      <t>ウツ</t>
    </rPh>
    <rPh sb="47" eb="50">
      <t>ショゾクチョウ</t>
    </rPh>
    <rPh sb="51" eb="53">
      <t>ゲンポン</t>
    </rPh>
    <rPh sb="54" eb="56">
      <t>ソウイ</t>
    </rPh>
    <rPh sb="61" eb="63">
      <t>ショウメイ</t>
    </rPh>
    <rPh sb="64" eb="65">
      <t>オコナ</t>
    </rPh>
    <rPh sb="66" eb="68">
      <t>ホカン</t>
    </rPh>
    <phoneticPr fontId="2"/>
  </si>
  <si>
    <t>問3</t>
    <rPh sb="0" eb="1">
      <t>トイ</t>
    </rPh>
    <phoneticPr fontId="2"/>
  </si>
  <si>
    <t>職員の皆さんには「問1」の趣旨により，原本提出をお願いする。やむを得ない理由により原本提出ができない場合は，写しに所属長の原本と相違ないことの証明を行い保管する。</t>
    <rPh sb="0" eb="2">
      <t>ショクイン</t>
    </rPh>
    <rPh sb="3" eb="4">
      <t>ミナ</t>
    </rPh>
    <rPh sb="9" eb="10">
      <t>トイ</t>
    </rPh>
    <rPh sb="13" eb="15">
      <t>シュシ</t>
    </rPh>
    <rPh sb="19" eb="21">
      <t>ゲンポン</t>
    </rPh>
    <rPh sb="21" eb="23">
      <t>テイシュツ</t>
    </rPh>
    <rPh sb="25" eb="26">
      <t>ネガ</t>
    </rPh>
    <rPh sb="33" eb="34">
      <t>エ</t>
    </rPh>
    <rPh sb="36" eb="38">
      <t>リユウ</t>
    </rPh>
    <rPh sb="41" eb="43">
      <t>ゲンポン</t>
    </rPh>
    <rPh sb="43" eb="45">
      <t>テイシュツ</t>
    </rPh>
    <rPh sb="50" eb="52">
      <t>バアイ</t>
    </rPh>
    <rPh sb="54" eb="55">
      <t>ウツ</t>
    </rPh>
    <rPh sb="57" eb="60">
      <t>ショゾクチョウ</t>
    </rPh>
    <rPh sb="61" eb="63">
      <t>ゲンポン</t>
    </rPh>
    <rPh sb="64" eb="66">
      <t>ソウイ</t>
    </rPh>
    <rPh sb="71" eb="73">
      <t>ショウメイ</t>
    </rPh>
    <rPh sb="74" eb="75">
      <t>オコナ</t>
    </rPh>
    <rPh sb="76" eb="78">
      <t>ホカン</t>
    </rPh>
    <phoneticPr fontId="2"/>
  </si>
  <si>
    <t>問4</t>
    <rPh sb="0" eb="1">
      <t>トイ</t>
    </rPh>
    <phoneticPr fontId="2"/>
  </si>
  <si>
    <t>問5</t>
    <rPh sb="0" eb="1">
      <t>トイ</t>
    </rPh>
    <phoneticPr fontId="2"/>
  </si>
  <si>
    <t>旅行命令権者が旅費の精算の時に旅行命令(依頼)票・旅費請求書に行っている「領収書等により確認済み」の表記及び押印は不要ではないか。</t>
    <rPh sb="0" eb="2">
      <t>リョコウ</t>
    </rPh>
    <rPh sb="2" eb="6">
      <t>メイレイケンシャ</t>
    </rPh>
    <rPh sb="7" eb="9">
      <t>リョヒ</t>
    </rPh>
    <rPh sb="10" eb="12">
      <t>セイサン</t>
    </rPh>
    <rPh sb="13" eb="14">
      <t>トキ</t>
    </rPh>
    <rPh sb="15" eb="17">
      <t>リョコウ</t>
    </rPh>
    <rPh sb="17" eb="19">
      <t>メイレイ</t>
    </rPh>
    <rPh sb="20" eb="22">
      <t>イライ</t>
    </rPh>
    <rPh sb="23" eb="24">
      <t>ヒョウ</t>
    </rPh>
    <rPh sb="25" eb="27">
      <t>リョヒ</t>
    </rPh>
    <rPh sb="27" eb="30">
      <t>セイキュウショ</t>
    </rPh>
    <rPh sb="31" eb="32">
      <t>オコナ</t>
    </rPh>
    <rPh sb="37" eb="40">
      <t>リョウシュウショ</t>
    </rPh>
    <rPh sb="40" eb="41">
      <t>トウ</t>
    </rPh>
    <rPh sb="44" eb="47">
      <t>カクニンズミ</t>
    </rPh>
    <rPh sb="50" eb="52">
      <t>ヒョウキ</t>
    </rPh>
    <rPh sb="52" eb="53">
      <t>オヨ</t>
    </rPh>
    <rPh sb="54" eb="56">
      <t>オウイン</t>
    </rPh>
    <rPh sb="57" eb="59">
      <t>フヨウ</t>
    </rPh>
    <phoneticPr fontId="2"/>
  </si>
  <si>
    <t>問6</t>
    <rPh sb="0" eb="1">
      <t>トイ</t>
    </rPh>
    <phoneticPr fontId="2"/>
  </si>
  <si>
    <t>出張に伴う土曜･日曜の私事旅行に係る航空賃の領収書も原本を徴取するのか。</t>
    <rPh sb="0" eb="2">
      <t>シュッチョウ</t>
    </rPh>
    <rPh sb="3" eb="4">
      <t>トモナ</t>
    </rPh>
    <rPh sb="5" eb="7">
      <t>ドヨウ</t>
    </rPh>
    <rPh sb="8" eb="10">
      <t>ニチヨウ</t>
    </rPh>
    <rPh sb="11" eb="13">
      <t>シジ</t>
    </rPh>
    <rPh sb="13" eb="15">
      <t>リョコウ</t>
    </rPh>
    <rPh sb="16" eb="17">
      <t>カカ</t>
    </rPh>
    <rPh sb="18" eb="20">
      <t>コウクウ</t>
    </rPh>
    <rPh sb="20" eb="21">
      <t>チン</t>
    </rPh>
    <rPh sb="22" eb="25">
      <t>リョウシュウショ</t>
    </rPh>
    <rPh sb="26" eb="28">
      <t>ゲンポン</t>
    </rPh>
    <rPh sb="29" eb="31">
      <t>チョウシュ</t>
    </rPh>
    <phoneticPr fontId="2"/>
  </si>
  <si>
    <t>問7</t>
    <rPh sb="0" eb="1">
      <t>トイ</t>
    </rPh>
    <phoneticPr fontId="2"/>
  </si>
  <si>
    <t>領収書の宛先は，旅行命令権者名となるのか。また，上様でもよいか。</t>
    <rPh sb="0" eb="3">
      <t>リョウシュウショ</t>
    </rPh>
    <rPh sb="4" eb="6">
      <t>アテサキ</t>
    </rPh>
    <rPh sb="8" eb="10">
      <t>リョコウ</t>
    </rPh>
    <rPh sb="10" eb="14">
      <t>メイレイケンシャ</t>
    </rPh>
    <rPh sb="14" eb="15">
      <t>ナ</t>
    </rPh>
    <rPh sb="24" eb="26">
      <t>ウエサマ</t>
    </rPh>
    <phoneticPr fontId="2"/>
  </si>
  <si>
    <t>Ａｎｓ</t>
    <phoneticPr fontId="2"/>
  </si>
  <si>
    <t>問8</t>
    <rPh sb="0" eb="1">
      <t>トイ</t>
    </rPh>
    <phoneticPr fontId="2"/>
  </si>
  <si>
    <t>精算払いの旅行も領収書がないと支給することができないのか。</t>
    <rPh sb="0" eb="2">
      <t>セイサン</t>
    </rPh>
    <rPh sb="2" eb="3">
      <t>バラ</t>
    </rPh>
    <rPh sb="5" eb="7">
      <t>リョコウ</t>
    </rPh>
    <rPh sb="8" eb="11">
      <t>リョウシュウショ</t>
    </rPh>
    <rPh sb="15" eb="17">
      <t>シキュウ</t>
    </rPh>
    <phoneticPr fontId="2"/>
  </si>
  <si>
    <t>問9</t>
    <rPh sb="0" eb="1">
      <t>トイ</t>
    </rPh>
    <phoneticPr fontId="2"/>
  </si>
  <si>
    <t>領収書を旅行命令票に添付して保管してもよいか。</t>
    <rPh sb="0" eb="3">
      <t>リョウシュウショ</t>
    </rPh>
    <rPh sb="4" eb="6">
      <t>リョコウ</t>
    </rPh>
    <rPh sb="6" eb="8">
      <t>メイレイ</t>
    </rPh>
    <rPh sb="8" eb="9">
      <t>ヒョウ</t>
    </rPh>
    <rPh sb="10" eb="12">
      <t>テンプ</t>
    </rPh>
    <rPh sb="14" eb="16">
      <t>ホカン</t>
    </rPh>
    <phoneticPr fontId="2"/>
  </si>
  <si>
    <t>問10</t>
    <rPh sb="0" eb="1">
      <t>トイ</t>
    </rPh>
    <phoneticPr fontId="2"/>
  </si>
  <si>
    <t>領収書に所属の受付印が必要か。</t>
    <rPh sb="0" eb="3">
      <t>リョウシュウショ</t>
    </rPh>
    <rPh sb="4" eb="6">
      <t>ショゾク</t>
    </rPh>
    <rPh sb="7" eb="10">
      <t>ウケツケイン</t>
    </rPh>
    <rPh sb="11" eb="13">
      <t>ヒツヨウ</t>
    </rPh>
    <phoneticPr fontId="2"/>
  </si>
  <si>
    <t>問11</t>
    <rPh sb="0" eb="1">
      <t>トイ</t>
    </rPh>
    <phoneticPr fontId="2"/>
  </si>
  <si>
    <t>1年間の保管期間終了後領収書等原本はどうするのか。</t>
    <rPh sb="1" eb="3">
      <t>ネンカン</t>
    </rPh>
    <rPh sb="4" eb="6">
      <t>ホカン</t>
    </rPh>
    <rPh sb="6" eb="8">
      <t>キカン</t>
    </rPh>
    <rPh sb="8" eb="11">
      <t>シュウリョウゴ</t>
    </rPh>
    <rPh sb="11" eb="14">
      <t>リョウシュウショ</t>
    </rPh>
    <rPh sb="14" eb="15">
      <t>トウ</t>
    </rPh>
    <rPh sb="15" eb="17">
      <t>ゲンポン</t>
    </rPh>
    <phoneticPr fontId="2"/>
  </si>
  <si>
    <t>旅行者から保管期間終了後原本返却の申し出があった場合返却するのか。</t>
    <rPh sb="0" eb="3">
      <t>リョコウシャ</t>
    </rPh>
    <rPh sb="5" eb="7">
      <t>ホカン</t>
    </rPh>
    <rPh sb="7" eb="9">
      <t>キカン</t>
    </rPh>
    <rPh sb="9" eb="12">
      <t>シュウリョウゴ</t>
    </rPh>
    <rPh sb="12" eb="14">
      <t>ゲンポン</t>
    </rPh>
    <rPh sb="14" eb="16">
      <t>ヘンキャク</t>
    </rPh>
    <rPh sb="17" eb="18">
      <t>モウ</t>
    </rPh>
    <rPh sb="19" eb="20">
      <t>デ</t>
    </rPh>
    <rPh sb="24" eb="26">
      <t>バアイ</t>
    </rPh>
    <rPh sb="26" eb="28">
      <t>ヘンキャク</t>
    </rPh>
    <phoneticPr fontId="2"/>
  </si>
  <si>
    <t>問12</t>
    <rPh sb="0" eb="1">
      <t>トイ</t>
    </rPh>
    <phoneticPr fontId="2"/>
  </si>
  <si>
    <t>問13</t>
    <rPh sb="0" eb="1">
      <t>トイ</t>
    </rPh>
    <phoneticPr fontId="2"/>
  </si>
  <si>
    <t>優待券等を使用した場合の航空賃はどうなるのか。</t>
    <rPh sb="0" eb="3">
      <t>ユウタイケン</t>
    </rPh>
    <rPh sb="3" eb="4">
      <t>トウ</t>
    </rPh>
    <rPh sb="5" eb="7">
      <t>シヨウ</t>
    </rPh>
    <rPh sb="9" eb="11">
      <t>バアイ</t>
    </rPh>
    <rPh sb="12" eb="14">
      <t>コウクウ</t>
    </rPh>
    <rPh sb="14" eb="15">
      <t>チン</t>
    </rPh>
    <phoneticPr fontId="2"/>
  </si>
  <si>
    <t>航空賃の現に支払った金額が支給される。</t>
    <rPh sb="0" eb="2">
      <t>コウクウ</t>
    </rPh>
    <rPh sb="2" eb="3">
      <t>チン</t>
    </rPh>
    <rPh sb="4" eb="5">
      <t>ゲン</t>
    </rPh>
    <rPh sb="6" eb="8">
      <t>シハラ</t>
    </rPh>
    <rPh sb="10" eb="12">
      <t>キンガク</t>
    </rPh>
    <rPh sb="13" eb="15">
      <t>シキュウ</t>
    </rPh>
    <phoneticPr fontId="2"/>
  </si>
  <si>
    <t>問14</t>
    <rPh sb="0" eb="1">
      <t>トイ</t>
    </rPh>
    <phoneticPr fontId="2"/>
  </si>
  <si>
    <t>領収書は何人かまとめてもよいか。</t>
    <rPh sb="0" eb="3">
      <t>リョウシュウショ</t>
    </rPh>
    <rPh sb="4" eb="6">
      <t>ナンピト</t>
    </rPh>
    <phoneticPr fontId="2"/>
  </si>
  <si>
    <t>個人毎の領収金額が確認できればまとめてもよい。</t>
    <rPh sb="0" eb="2">
      <t>コジン</t>
    </rPh>
    <rPh sb="2" eb="3">
      <t>ゴト</t>
    </rPh>
    <rPh sb="4" eb="5">
      <t>リョウ</t>
    </rPh>
    <rPh sb="5" eb="8">
      <t>シュウキンガク</t>
    </rPh>
    <rPh sb="9" eb="11">
      <t>カクニン</t>
    </rPh>
    <phoneticPr fontId="2"/>
  </si>
  <si>
    <t>問15</t>
    <rPh sb="0" eb="1">
      <t>トイ</t>
    </rPh>
    <phoneticPr fontId="2"/>
  </si>
  <si>
    <t>概算払いの旅費において，精算の段階において「航空賃」のみ違った場合，変更旅行命令票を作成し決裁を受けて精算する必要があるか。</t>
    <rPh sb="0" eb="2">
      <t>ガイサン</t>
    </rPh>
    <rPh sb="2" eb="3">
      <t>バラ</t>
    </rPh>
    <rPh sb="5" eb="7">
      <t>リョヒ</t>
    </rPh>
    <rPh sb="12" eb="14">
      <t>セイサン</t>
    </rPh>
    <rPh sb="15" eb="17">
      <t>ダンカイ</t>
    </rPh>
    <rPh sb="22" eb="24">
      <t>コウクウ</t>
    </rPh>
    <rPh sb="24" eb="25">
      <t>チン</t>
    </rPh>
    <rPh sb="28" eb="29">
      <t>チガ</t>
    </rPh>
    <rPh sb="31" eb="33">
      <t>バアイ</t>
    </rPh>
    <rPh sb="34" eb="36">
      <t>ヘンコウ</t>
    </rPh>
    <rPh sb="36" eb="38">
      <t>リョコウ</t>
    </rPh>
    <rPh sb="38" eb="40">
      <t>メイレイ</t>
    </rPh>
    <rPh sb="40" eb="41">
      <t>ヒョウ</t>
    </rPh>
    <rPh sb="42" eb="44">
      <t>サクセイ</t>
    </rPh>
    <rPh sb="45" eb="47">
      <t>ケッサイ</t>
    </rPh>
    <rPh sb="48" eb="49">
      <t>ウ</t>
    </rPh>
    <rPh sb="51" eb="53">
      <t>セイサン</t>
    </rPh>
    <rPh sb="55" eb="57">
      <t>ヒツヨウ</t>
    </rPh>
    <phoneticPr fontId="2"/>
  </si>
  <si>
    <t>「旅費請求書(旅行命令権者の「領収書等により確認済」の表記と押印(私印）」と「精算票」で精算すれば足りる。（返納の場合）</t>
    <rPh sb="1" eb="3">
      <t>リョヒ</t>
    </rPh>
    <rPh sb="3" eb="6">
      <t>セイキュウショ</t>
    </rPh>
    <rPh sb="7" eb="9">
      <t>リョコウ</t>
    </rPh>
    <rPh sb="9" eb="13">
      <t>メイレイケンシャ</t>
    </rPh>
    <rPh sb="15" eb="18">
      <t>リョウシュウショ</t>
    </rPh>
    <rPh sb="18" eb="19">
      <t>トウ</t>
    </rPh>
    <rPh sb="22" eb="25">
      <t>カクニンズミ</t>
    </rPh>
    <rPh sb="27" eb="29">
      <t>ヒョウキ</t>
    </rPh>
    <rPh sb="30" eb="32">
      <t>オウイン</t>
    </rPh>
    <rPh sb="33" eb="35">
      <t>シイン</t>
    </rPh>
    <rPh sb="39" eb="42">
      <t>セイサンヒョウ</t>
    </rPh>
    <rPh sb="44" eb="46">
      <t>セイサン</t>
    </rPh>
    <rPh sb="49" eb="50">
      <t>タ</t>
    </rPh>
    <rPh sb="54" eb="56">
      <t>ヘンノウ</t>
    </rPh>
    <rPh sb="57" eb="59">
      <t>バアイ</t>
    </rPh>
    <phoneticPr fontId="2"/>
  </si>
  <si>
    <t>問16</t>
    <rPh sb="0" eb="1">
      <t>トイ</t>
    </rPh>
    <phoneticPr fontId="2"/>
  </si>
  <si>
    <t>概算払いはオンラインで出力した航空運賃で支払ってよいのではないか。</t>
    <rPh sb="0" eb="2">
      <t>ガイサン</t>
    </rPh>
    <rPh sb="2" eb="3">
      <t>バラ</t>
    </rPh>
    <rPh sb="11" eb="13">
      <t>シュツリョク</t>
    </rPh>
    <rPh sb="15" eb="17">
      <t>コウクウ</t>
    </rPh>
    <rPh sb="17" eb="19">
      <t>ウンチン</t>
    </rPh>
    <rPh sb="20" eb="22">
      <t>シハラ</t>
    </rPh>
    <phoneticPr fontId="2"/>
  </si>
  <si>
    <t>事前に旅行者から航空運賃の種別を確認した方が精算の段階での事務が簡略化される。</t>
    <rPh sb="0" eb="2">
      <t>ジゼン</t>
    </rPh>
    <rPh sb="3" eb="6">
      <t>リョコウシャ</t>
    </rPh>
    <rPh sb="8" eb="10">
      <t>コウクウ</t>
    </rPh>
    <rPh sb="10" eb="12">
      <t>ウンチン</t>
    </rPh>
    <rPh sb="13" eb="15">
      <t>シュベツ</t>
    </rPh>
    <rPh sb="16" eb="18">
      <t>カクニン</t>
    </rPh>
    <rPh sb="20" eb="21">
      <t>ホウ</t>
    </rPh>
    <rPh sb="22" eb="24">
      <t>セイサン</t>
    </rPh>
    <rPh sb="25" eb="27">
      <t>ダンカイ</t>
    </rPh>
    <rPh sb="29" eb="31">
      <t>ジム</t>
    </rPh>
    <rPh sb="32" eb="35">
      <t>カンリャクカ</t>
    </rPh>
    <phoneticPr fontId="2"/>
  </si>
  <si>
    <t>問17</t>
    <rPh sb="0" eb="1">
      <t>トイ</t>
    </rPh>
    <phoneticPr fontId="2"/>
  </si>
  <si>
    <t>航空賃の請求には，「運賃の等級及び額を証明するに足る書類」（請求書又は見積書）で足りる。</t>
    <rPh sb="0" eb="2">
      <t>コウクウ</t>
    </rPh>
    <rPh sb="2" eb="3">
      <t>チン</t>
    </rPh>
    <rPh sb="4" eb="6">
      <t>セイキュウ</t>
    </rPh>
    <rPh sb="10" eb="12">
      <t>ウンチン</t>
    </rPh>
    <rPh sb="13" eb="15">
      <t>トウキュウ</t>
    </rPh>
    <rPh sb="15" eb="16">
      <t>オヨ</t>
    </rPh>
    <rPh sb="17" eb="18">
      <t>ガク</t>
    </rPh>
    <rPh sb="19" eb="21">
      <t>ショウメイ</t>
    </rPh>
    <rPh sb="24" eb="25">
      <t>タ</t>
    </rPh>
    <rPh sb="26" eb="28">
      <t>ショルイ</t>
    </rPh>
    <rPh sb="30" eb="33">
      <t>セイキュウショ</t>
    </rPh>
    <rPh sb="33" eb="34">
      <t>マタ</t>
    </rPh>
    <rPh sb="35" eb="38">
      <t>ミツモリショ</t>
    </rPh>
    <rPh sb="40" eb="41">
      <t>タ</t>
    </rPh>
    <phoneticPr fontId="2"/>
  </si>
  <si>
    <t>問18</t>
    <rPh sb="0" eb="1">
      <t>トイ</t>
    </rPh>
    <phoneticPr fontId="2"/>
  </si>
  <si>
    <t>研修会の講師旅費で資金前渡職員が支払う際，航空運賃に変更があった場合の精算の方法は。</t>
    <rPh sb="0" eb="2">
      <t>ケンシュウ</t>
    </rPh>
    <rPh sb="2" eb="3">
      <t>カイ</t>
    </rPh>
    <rPh sb="4" eb="6">
      <t>コウシ</t>
    </rPh>
    <rPh sb="6" eb="8">
      <t>リョヒ</t>
    </rPh>
    <rPh sb="9" eb="11">
      <t>シキン</t>
    </rPh>
    <rPh sb="11" eb="13">
      <t>ゼント</t>
    </rPh>
    <rPh sb="13" eb="15">
      <t>ショクイン</t>
    </rPh>
    <rPh sb="16" eb="18">
      <t>シハラ</t>
    </rPh>
    <rPh sb="19" eb="20">
      <t>サイ</t>
    </rPh>
    <rPh sb="21" eb="23">
      <t>コウクウ</t>
    </rPh>
    <rPh sb="23" eb="25">
      <t>ウンチン</t>
    </rPh>
    <rPh sb="26" eb="28">
      <t>ヘンコウ</t>
    </rPh>
    <rPh sb="32" eb="34">
      <t>バアイ</t>
    </rPh>
    <rPh sb="35" eb="37">
      <t>セイサン</t>
    </rPh>
    <rPh sb="38" eb="40">
      <t>ホウホウ</t>
    </rPh>
    <phoneticPr fontId="2"/>
  </si>
  <si>
    <t>問19</t>
    <rPh sb="0" eb="1">
      <t>トイ</t>
    </rPh>
    <phoneticPr fontId="2"/>
  </si>
  <si>
    <t>問20</t>
    <rPh sb="0" eb="1">
      <t>トイ</t>
    </rPh>
    <phoneticPr fontId="2"/>
  </si>
  <si>
    <t>支給できる。</t>
    <rPh sb="0" eb="2">
      <t>シキュウ</t>
    </rPh>
    <phoneticPr fontId="2"/>
  </si>
  <si>
    <t>　なお，支給する場合には，取消手数料の領収書を添付し，旅行命令票の摘要欄に「旅行命令の取消又は変更の理由」を記載する。</t>
    <rPh sb="4" eb="6">
      <t>シキュウ</t>
    </rPh>
    <rPh sb="8" eb="10">
      <t>バアイ</t>
    </rPh>
    <rPh sb="13" eb="15">
      <t>トリケシ</t>
    </rPh>
    <rPh sb="15" eb="18">
      <t>テスウリョウ</t>
    </rPh>
    <rPh sb="19" eb="22">
      <t>リョウシュウショ</t>
    </rPh>
    <rPh sb="23" eb="25">
      <t>テンプ</t>
    </rPh>
    <rPh sb="27" eb="29">
      <t>リョコウ</t>
    </rPh>
    <rPh sb="29" eb="31">
      <t>メイレイ</t>
    </rPh>
    <rPh sb="31" eb="32">
      <t>ヒョウ</t>
    </rPh>
    <rPh sb="33" eb="36">
      <t>テキヨウラン</t>
    </rPh>
    <rPh sb="38" eb="40">
      <t>リョコウ</t>
    </rPh>
    <rPh sb="40" eb="42">
      <t>メイレイ</t>
    </rPh>
    <rPh sb="43" eb="45">
      <t>トリケシ</t>
    </rPh>
    <rPh sb="45" eb="46">
      <t>マタ</t>
    </rPh>
    <rPh sb="47" eb="49">
      <t>ヘンコウ</t>
    </rPh>
    <rPh sb="50" eb="52">
      <t>リユウ</t>
    </rPh>
    <rPh sb="54" eb="56">
      <t>キサイ</t>
    </rPh>
    <phoneticPr fontId="2"/>
  </si>
  <si>
    <r>
      <t>領収書には使用航空便の</t>
    </r>
    <r>
      <rPr>
        <sz val="10"/>
        <color rgb="FFFF0000"/>
        <rFont val="ＭＳ 明朝"/>
        <family val="1"/>
        <charset val="128"/>
      </rPr>
      <t>日付</t>
    </r>
    <r>
      <rPr>
        <sz val="10"/>
        <color theme="1"/>
        <rFont val="ＭＳ 明朝"/>
        <family val="2"/>
        <charset val="128"/>
      </rPr>
      <t>けの記載まで必要か。</t>
    </r>
    <rPh sb="0" eb="3">
      <t>リョウシュウショ</t>
    </rPh>
    <rPh sb="5" eb="7">
      <t>シヨウ</t>
    </rPh>
    <rPh sb="7" eb="10">
      <t>コウクウビン</t>
    </rPh>
    <rPh sb="11" eb="13">
      <t>ヒヅケ</t>
    </rPh>
    <rPh sb="15" eb="17">
      <t>キサイ</t>
    </rPh>
    <rPh sb="19" eb="21">
      <t>ヒツヨウ</t>
    </rPh>
    <phoneticPr fontId="2"/>
  </si>
  <si>
    <r>
      <rPr>
        <sz val="10"/>
        <color rgb="FFFF0000"/>
        <rFont val="ＭＳ 明朝"/>
        <family val="1"/>
        <charset val="128"/>
      </rPr>
      <t>海外</t>
    </r>
    <r>
      <rPr>
        <sz val="10"/>
        <color theme="1"/>
        <rFont val="ＭＳ 明朝"/>
        <family val="2"/>
        <charset val="128"/>
      </rPr>
      <t>旅費の場合も航空運賃の領収書が必要か。</t>
    </r>
    <rPh sb="0" eb="2">
      <t>カイガイ</t>
    </rPh>
    <rPh sb="2" eb="4">
      <t>リョヒ</t>
    </rPh>
    <rPh sb="5" eb="7">
      <t>バアイ</t>
    </rPh>
    <rPh sb="8" eb="10">
      <t>コウクウ</t>
    </rPh>
    <rPh sb="10" eb="12">
      <t>ウンチン</t>
    </rPh>
    <rPh sb="13" eb="16">
      <t>リョウシュウショ</t>
    </rPh>
    <rPh sb="17" eb="19">
      <t>ヒツヨウ</t>
    </rPh>
    <phoneticPr fontId="2"/>
  </si>
  <si>
    <t>講師に支払う時点で変更のあった場合，変更の額を支給し，受領印をもらう際，金額の訂正印を併せてもらい，所定の精算を行う。</t>
    <rPh sb="0" eb="2">
      <t>コウシ</t>
    </rPh>
    <rPh sb="3" eb="5">
      <t>シハラ</t>
    </rPh>
    <rPh sb="6" eb="8">
      <t>ジテン</t>
    </rPh>
    <rPh sb="9" eb="11">
      <t>ヘンコウ</t>
    </rPh>
    <rPh sb="15" eb="17">
      <t>バアイ</t>
    </rPh>
    <rPh sb="18" eb="20">
      <t>ヘンコウ</t>
    </rPh>
    <rPh sb="21" eb="22">
      <t>ガク</t>
    </rPh>
    <rPh sb="23" eb="25">
      <t>シキュウ</t>
    </rPh>
    <rPh sb="27" eb="30">
      <t>ジュリョウイン</t>
    </rPh>
    <rPh sb="34" eb="35">
      <t>サイ</t>
    </rPh>
    <rPh sb="36" eb="38">
      <t>キンガク</t>
    </rPh>
    <rPh sb="39" eb="42">
      <t>テイセイイン</t>
    </rPh>
    <rPh sb="43" eb="44">
      <t>アワ</t>
    </rPh>
    <rPh sb="50" eb="52">
      <t>ショテイ</t>
    </rPh>
    <rPh sb="53" eb="55">
      <t>セイサン</t>
    </rPh>
    <rPh sb="56" eb="57">
      <t>オコナ</t>
    </rPh>
    <phoneticPr fontId="2"/>
  </si>
  <si>
    <r>
      <t>当該</t>
    </r>
    <r>
      <rPr>
        <sz val="10"/>
        <color rgb="FFFF0000"/>
        <rFont val="ＭＳ 明朝"/>
        <family val="1"/>
        <charset val="128"/>
      </rPr>
      <t>旅行命令権者</t>
    </r>
    <r>
      <rPr>
        <sz val="10"/>
        <color theme="1"/>
        <rFont val="ＭＳ 明朝"/>
        <family val="2"/>
        <charset val="128"/>
      </rPr>
      <t>である。</t>
    </r>
    <rPh sb="0" eb="2">
      <t>トウガイ</t>
    </rPh>
    <rPh sb="2" eb="4">
      <t>リョコウ</t>
    </rPh>
    <rPh sb="4" eb="8">
      <t>メイレイケンシャ</t>
    </rPh>
    <phoneticPr fontId="2"/>
  </si>
  <si>
    <r>
      <t>「領収書等により確認済」の</t>
    </r>
    <r>
      <rPr>
        <sz val="10"/>
        <color rgb="FFFF0000"/>
        <rFont val="ＭＳ 明朝"/>
        <family val="1"/>
        <charset val="128"/>
      </rPr>
      <t>印</t>
    </r>
    <r>
      <rPr>
        <sz val="10"/>
        <color theme="1"/>
        <rFont val="ＭＳ 明朝"/>
        <family val="2"/>
        <charset val="128"/>
      </rPr>
      <t>は誰が押印するのか。</t>
    </r>
    <rPh sb="1" eb="4">
      <t>リョウシュウショ</t>
    </rPh>
    <rPh sb="4" eb="5">
      <t>トウ</t>
    </rPh>
    <rPh sb="8" eb="11">
      <t>カクニンズミ</t>
    </rPh>
    <rPh sb="13" eb="14">
      <t>イン</t>
    </rPh>
    <rPh sb="15" eb="16">
      <t>ダレ</t>
    </rPh>
    <rPh sb="17" eb="19">
      <t>オウイン</t>
    </rPh>
    <phoneticPr fontId="2"/>
  </si>
  <si>
    <r>
      <rPr>
        <sz val="10"/>
        <color rgb="FFFF0000"/>
        <rFont val="ＭＳ 明朝"/>
        <family val="1"/>
        <charset val="128"/>
      </rPr>
      <t>原本</t>
    </r>
    <r>
      <rPr>
        <sz val="10"/>
        <color theme="1"/>
        <rFont val="ＭＳ 明朝"/>
        <family val="2"/>
        <charset val="128"/>
      </rPr>
      <t>を徴取する。</t>
    </r>
    <rPh sb="0" eb="2">
      <t>ゲンポン</t>
    </rPh>
    <rPh sb="3" eb="5">
      <t>チョウシュ</t>
    </rPh>
    <phoneticPr fontId="2"/>
  </si>
  <si>
    <r>
      <rPr>
        <sz val="10"/>
        <color rgb="FFFF0000"/>
        <rFont val="ＭＳ 明朝"/>
        <family val="1"/>
        <charset val="128"/>
      </rPr>
      <t>領収書等</t>
    </r>
    <r>
      <rPr>
        <sz val="10"/>
        <color theme="1"/>
        <rFont val="ＭＳ 明朝"/>
        <family val="2"/>
        <charset val="128"/>
      </rPr>
      <t>は，旅行命令(依頼)票とは</t>
    </r>
    <r>
      <rPr>
        <sz val="10"/>
        <color rgb="FFFF0000"/>
        <rFont val="ＭＳ 明朝"/>
        <family val="1"/>
        <charset val="128"/>
      </rPr>
      <t>別冊</t>
    </r>
    <r>
      <rPr>
        <sz val="10"/>
        <color theme="1"/>
        <rFont val="ＭＳ 明朝"/>
        <family val="2"/>
        <charset val="128"/>
      </rPr>
      <t>で保管すること。</t>
    </r>
    <rPh sb="0" eb="3">
      <t>リョウシュウショ</t>
    </rPh>
    <rPh sb="3" eb="4">
      <t>トウ</t>
    </rPh>
    <rPh sb="6" eb="8">
      <t>リョコウ</t>
    </rPh>
    <rPh sb="8" eb="10">
      <t>メイレイ</t>
    </rPh>
    <rPh sb="11" eb="13">
      <t>イライ</t>
    </rPh>
    <rPh sb="14" eb="15">
      <t>ヒョウ</t>
    </rPh>
    <rPh sb="17" eb="19">
      <t>ベッサツ</t>
    </rPh>
    <rPh sb="20" eb="22">
      <t>ホカン</t>
    </rPh>
    <phoneticPr fontId="2"/>
  </si>
  <si>
    <r>
      <t>　ただし，領収書を</t>
    </r>
    <r>
      <rPr>
        <sz val="10"/>
        <color rgb="FFFF0000"/>
        <rFont val="ＭＳ 明朝"/>
        <family val="1"/>
        <charset val="128"/>
      </rPr>
      <t>紛失</t>
    </r>
    <r>
      <rPr>
        <sz val="10"/>
        <color theme="1"/>
        <rFont val="ＭＳ 明朝"/>
        <family val="2"/>
        <charset val="128"/>
      </rPr>
      <t>した場合にあっては，旅行代理店発行の支払済証明書により確認する。</t>
    </r>
    <rPh sb="5" eb="8">
      <t>リョウシュウショ</t>
    </rPh>
    <rPh sb="9" eb="11">
      <t>フンシツ</t>
    </rPh>
    <rPh sb="13" eb="15">
      <t>バアイ</t>
    </rPh>
    <rPh sb="21" eb="23">
      <t>リョコウ</t>
    </rPh>
    <rPh sb="23" eb="26">
      <t>ダイリテン</t>
    </rPh>
    <rPh sb="26" eb="28">
      <t>ハッコウ</t>
    </rPh>
    <rPh sb="29" eb="31">
      <t>シハライ</t>
    </rPh>
    <rPh sb="31" eb="32">
      <t>ス</t>
    </rPh>
    <rPh sb="32" eb="35">
      <t>ショウメイショ</t>
    </rPh>
    <rPh sb="38" eb="40">
      <t>カクニン</t>
    </rPh>
    <phoneticPr fontId="2"/>
  </si>
  <si>
    <r>
      <t>旅行命令権者は，領収書等を</t>
    </r>
    <r>
      <rPr>
        <sz val="10"/>
        <color rgb="FFFF0000"/>
        <rFont val="ＭＳ 明朝"/>
        <family val="1"/>
        <charset val="128"/>
      </rPr>
      <t>1年間</t>
    </r>
    <r>
      <rPr>
        <sz val="10"/>
        <color theme="1"/>
        <rFont val="ＭＳ 明朝"/>
        <family val="2"/>
        <charset val="128"/>
      </rPr>
      <t>保管するものとする。</t>
    </r>
    <rPh sb="0" eb="2">
      <t>リョコウ</t>
    </rPh>
    <rPh sb="2" eb="6">
      <t>メイレイケンシャ</t>
    </rPh>
    <rPh sb="8" eb="11">
      <t>リョウシュウショ</t>
    </rPh>
    <rPh sb="11" eb="12">
      <t>トウ</t>
    </rPh>
    <rPh sb="14" eb="16">
      <t>ネンカン</t>
    </rPh>
    <rPh sb="16" eb="18">
      <t>ホカン</t>
    </rPh>
    <phoneticPr fontId="2"/>
  </si>
  <si>
    <t>　このことについて，会計課が別紙のとおりまとめましたので事務執行の参考にしてください。</t>
    <rPh sb="10" eb="12">
      <t>カイケイ</t>
    </rPh>
    <rPh sb="12" eb="13">
      <t>カ</t>
    </rPh>
    <rPh sb="14" eb="16">
      <t>ベッシ</t>
    </rPh>
    <rPh sb="28" eb="30">
      <t>ジム</t>
    </rPh>
    <rPh sb="30" eb="32">
      <t>シッコウ</t>
    </rPh>
    <rPh sb="33" eb="35">
      <t>サンコウ</t>
    </rPh>
    <phoneticPr fontId="2"/>
  </si>
  <si>
    <r>
      <t>今まで写しを保管していたものを</t>
    </r>
    <r>
      <rPr>
        <sz val="10"/>
        <color rgb="FFFF0000"/>
        <rFont val="ＭＳ 明朝"/>
        <family val="1"/>
        <charset val="128"/>
      </rPr>
      <t>原本</t>
    </r>
    <r>
      <rPr>
        <sz val="10"/>
        <color theme="1"/>
        <rFont val="ＭＳ 明朝"/>
        <family val="2"/>
        <charset val="128"/>
      </rPr>
      <t>に変えたのはなぜか。</t>
    </r>
    <rPh sb="0" eb="1">
      <t>イマ</t>
    </rPh>
    <rPh sb="3" eb="4">
      <t>ウツ</t>
    </rPh>
    <rPh sb="6" eb="8">
      <t>ホカン</t>
    </rPh>
    <rPh sb="15" eb="17">
      <t>ゲンポン</t>
    </rPh>
    <rPh sb="18" eb="19">
      <t>カ</t>
    </rPh>
    <phoneticPr fontId="2"/>
  </si>
  <si>
    <r>
      <t>職員から領収書等の原本提出を</t>
    </r>
    <r>
      <rPr>
        <sz val="10"/>
        <color rgb="FFFF0000"/>
        <rFont val="ＭＳ 明朝"/>
        <family val="1"/>
        <charset val="128"/>
      </rPr>
      <t>拒否</t>
    </r>
    <r>
      <rPr>
        <sz val="10"/>
        <color theme="1"/>
        <rFont val="ＭＳ 明朝"/>
        <family val="2"/>
        <charset val="128"/>
      </rPr>
      <t>された場合どうするのか。</t>
    </r>
    <rPh sb="0" eb="2">
      <t>ショクイン</t>
    </rPh>
    <rPh sb="4" eb="7">
      <t>リョウシュウショ</t>
    </rPh>
    <rPh sb="7" eb="8">
      <t>トウ</t>
    </rPh>
    <rPh sb="9" eb="11">
      <t>ゲンポン</t>
    </rPh>
    <rPh sb="11" eb="13">
      <t>テイシュツ</t>
    </rPh>
    <rPh sb="14" eb="16">
      <t>キョヒ</t>
    </rPh>
    <rPh sb="19" eb="21">
      <t>バアイ</t>
    </rPh>
    <phoneticPr fontId="2"/>
  </si>
  <si>
    <r>
      <t>領収書原本を徴取する。しかし，</t>
    </r>
    <r>
      <rPr>
        <sz val="10"/>
        <color rgb="FFFF0000"/>
        <rFont val="ＭＳ 明朝"/>
        <family val="1"/>
        <charset val="128"/>
      </rPr>
      <t>やむを得ない</t>
    </r>
    <r>
      <rPr>
        <sz val="10"/>
        <color theme="1"/>
        <rFont val="ＭＳ 明朝"/>
        <family val="2"/>
        <charset val="128"/>
      </rPr>
      <t>理由により原本提出ができない場合は，写しに所属長の原本と相違ないことの証明を行い保管する。</t>
    </r>
    <rPh sb="0" eb="3">
      <t>リョウシュウショ</t>
    </rPh>
    <rPh sb="3" eb="5">
      <t>ゲンポン</t>
    </rPh>
    <rPh sb="6" eb="8">
      <t>チョウシュ</t>
    </rPh>
    <rPh sb="18" eb="19">
      <t>エ</t>
    </rPh>
    <rPh sb="21" eb="23">
      <t>リユウ</t>
    </rPh>
    <rPh sb="26" eb="28">
      <t>ゲンポン</t>
    </rPh>
    <rPh sb="28" eb="30">
      <t>テイシュツ</t>
    </rPh>
    <rPh sb="35" eb="37">
      <t>バアイ</t>
    </rPh>
    <rPh sb="39" eb="40">
      <t>ウツ</t>
    </rPh>
    <rPh sb="42" eb="45">
      <t>ショゾクチョウ</t>
    </rPh>
    <rPh sb="46" eb="48">
      <t>ゲンポン</t>
    </rPh>
    <rPh sb="49" eb="51">
      <t>ソウイ</t>
    </rPh>
    <rPh sb="56" eb="58">
      <t>ショウメイ</t>
    </rPh>
    <rPh sb="59" eb="60">
      <t>オコナ</t>
    </rPh>
    <rPh sb="61" eb="63">
      <t>ホカン</t>
    </rPh>
    <phoneticPr fontId="2"/>
  </si>
  <si>
    <r>
      <t>航空運賃を支払った</t>
    </r>
    <r>
      <rPr>
        <sz val="10"/>
        <color rgb="FFFF0000"/>
        <rFont val="ＭＳ 明朝"/>
        <family val="1"/>
        <charset val="128"/>
      </rPr>
      <t>旅行者</t>
    </r>
    <r>
      <rPr>
        <sz val="10"/>
        <color theme="1"/>
        <rFont val="ＭＳ 明朝"/>
        <family val="2"/>
        <charset val="128"/>
      </rPr>
      <t>であり，支払者が確認できる領収書が必要である。</t>
    </r>
    <rPh sb="0" eb="2">
      <t>コウクウ</t>
    </rPh>
    <rPh sb="2" eb="4">
      <t>ウンチン</t>
    </rPh>
    <rPh sb="5" eb="7">
      <t>シハラ</t>
    </rPh>
    <rPh sb="9" eb="12">
      <t>リョコウシャ</t>
    </rPh>
    <rPh sb="16" eb="19">
      <t>シハライシャ</t>
    </rPh>
    <rPh sb="20" eb="22">
      <t>カクニン</t>
    </rPh>
    <rPh sb="25" eb="28">
      <t>リョウシュウショ</t>
    </rPh>
    <rPh sb="29" eb="31">
      <t>ヒツヨウ</t>
    </rPh>
    <phoneticPr fontId="2"/>
  </si>
  <si>
    <r>
      <t>旅費の精算払いの段階では，請求書又は航空券の写し等で確認してよいが，最終的には</t>
    </r>
    <r>
      <rPr>
        <sz val="10"/>
        <color rgb="FFFF0000"/>
        <rFont val="ＭＳ 明朝"/>
        <family val="1"/>
        <charset val="128"/>
      </rPr>
      <t>領収書</t>
    </r>
    <r>
      <rPr>
        <sz val="10"/>
        <color theme="1"/>
        <rFont val="ＭＳ 明朝"/>
        <family val="2"/>
        <charset val="128"/>
      </rPr>
      <t>で確認し，原本を保管する。</t>
    </r>
    <rPh sb="0" eb="2">
      <t>リョヒ</t>
    </rPh>
    <rPh sb="3" eb="5">
      <t>セイサン</t>
    </rPh>
    <rPh sb="5" eb="6">
      <t>バラ</t>
    </rPh>
    <rPh sb="8" eb="10">
      <t>ダンカイ</t>
    </rPh>
    <rPh sb="13" eb="16">
      <t>セイキュウショ</t>
    </rPh>
    <rPh sb="16" eb="17">
      <t>マタ</t>
    </rPh>
    <rPh sb="18" eb="21">
      <t>コウクウケン</t>
    </rPh>
    <rPh sb="22" eb="23">
      <t>ウツ</t>
    </rPh>
    <rPh sb="24" eb="25">
      <t>トウ</t>
    </rPh>
    <rPh sb="26" eb="28">
      <t>カクニン</t>
    </rPh>
    <rPh sb="34" eb="37">
      <t>サイシュウテキ</t>
    </rPh>
    <rPh sb="39" eb="42">
      <t>リョウシュウショ</t>
    </rPh>
    <rPh sb="43" eb="45">
      <t>カクニン</t>
    </rPh>
    <rPh sb="47" eb="49">
      <t>ゲンポン</t>
    </rPh>
    <rPh sb="50" eb="52">
      <t>ホカン</t>
    </rPh>
    <phoneticPr fontId="2"/>
  </si>
  <si>
    <r>
      <t>旅行命令(依頼)票の保存期間と領収書の保管の期間が異なるので，一緒に保管することは適当でない。（</t>
    </r>
    <r>
      <rPr>
        <sz val="10"/>
        <color rgb="FF0070C0"/>
        <rFont val="ＭＳ 明朝"/>
        <family val="1"/>
        <charset val="128"/>
      </rPr>
      <t>一緒に保管すると領収書の保管期間が過ぎた場合の処理作業に手間がかかると思われる。）</t>
    </r>
    <rPh sb="0" eb="2">
      <t>リョコウ</t>
    </rPh>
    <rPh sb="2" eb="4">
      <t>メイレイ</t>
    </rPh>
    <rPh sb="5" eb="7">
      <t>イライ</t>
    </rPh>
    <rPh sb="8" eb="9">
      <t>ヒョウ</t>
    </rPh>
    <rPh sb="10" eb="12">
      <t>ホゾン</t>
    </rPh>
    <rPh sb="12" eb="14">
      <t>キカン</t>
    </rPh>
    <rPh sb="15" eb="18">
      <t>リョウシュウショ</t>
    </rPh>
    <rPh sb="19" eb="21">
      <t>ホカン</t>
    </rPh>
    <rPh sb="22" eb="24">
      <t>キカン</t>
    </rPh>
    <rPh sb="25" eb="26">
      <t>コト</t>
    </rPh>
    <rPh sb="31" eb="33">
      <t>イッショ</t>
    </rPh>
    <rPh sb="34" eb="36">
      <t>ホカン</t>
    </rPh>
    <rPh sb="41" eb="43">
      <t>テキトウ</t>
    </rPh>
    <rPh sb="48" eb="50">
      <t>イッショ</t>
    </rPh>
    <rPh sb="51" eb="53">
      <t>ホカン</t>
    </rPh>
    <rPh sb="56" eb="59">
      <t>リョウシュウショ</t>
    </rPh>
    <rPh sb="60" eb="62">
      <t>ホカン</t>
    </rPh>
    <rPh sb="62" eb="64">
      <t>キカン</t>
    </rPh>
    <rPh sb="65" eb="66">
      <t>ス</t>
    </rPh>
    <rPh sb="68" eb="70">
      <t>バアイ</t>
    </rPh>
    <rPh sb="71" eb="73">
      <t>ショリ</t>
    </rPh>
    <rPh sb="73" eb="75">
      <t>サギョウ</t>
    </rPh>
    <rPh sb="76" eb="78">
      <t>テマ</t>
    </rPh>
    <rPh sb="83" eb="84">
      <t>オモ</t>
    </rPh>
    <phoneticPr fontId="2"/>
  </si>
  <si>
    <r>
      <t>領収書を徴取する際，旅行者に1年間の保管期間終了後廃棄する旨を伝え，了承されれば廃棄し，返却の申出があれば返却しても差し支えないが，事務作業が繁雑になるので，旅行者には</t>
    </r>
    <r>
      <rPr>
        <sz val="10"/>
        <color rgb="FFFF0000"/>
        <rFont val="ＭＳ 明朝"/>
        <family val="1"/>
        <charset val="128"/>
      </rPr>
      <t>理解と協力</t>
    </r>
    <r>
      <rPr>
        <sz val="10"/>
        <color theme="1"/>
        <rFont val="ＭＳ 明朝"/>
        <family val="2"/>
        <charset val="128"/>
      </rPr>
      <t>をお願いしていただきたい。</t>
    </r>
    <rPh sb="0" eb="3">
      <t>リョウシュウショ</t>
    </rPh>
    <rPh sb="4" eb="6">
      <t>チョウシュ</t>
    </rPh>
    <rPh sb="8" eb="9">
      <t>サイ</t>
    </rPh>
    <rPh sb="10" eb="13">
      <t>リョコウシャ</t>
    </rPh>
    <rPh sb="15" eb="17">
      <t>ネンカン</t>
    </rPh>
    <rPh sb="18" eb="20">
      <t>ホカン</t>
    </rPh>
    <rPh sb="20" eb="22">
      <t>キカン</t>
    </rPh>
    <rPh sb="22" eb="25">
      <t>シュウリョウゴ</t>
    </rPh>
    <rPh sb="25" eb="27">
      <t>ハイキ</t>
    </rPh>
    <rPh sb="29" eb="30">
      <t>ムネ</t>
    </rPh>
    <rPh sb="31" eb="32">
      <t>ツタ</t>
    </rPh>
    <rPh sb="34" eb="36">
      <t>リョウショウ</t>
    </rPh>
    <rPh sb="40" eb="42">
      <t>ハイキ</t>
    </rPh>
    <rPh sb="44" eb="46">
      <t>ヘンキャク</t>
    </rPh>
    <rPh sb="47" eb="49">
      <t>モウシデ</t>
    </rPh>
    <rPh sb="53" eb="55">
      <t>ヘンキャク</t>
    </rPh>
    <rPh sb="58" eb="59">
      <t>サ</t>
    </rPh>
    <rPh sb="60" eb="61">
      <t>ツカ</t>
    </rPh>
    <rPh sb="66" eb="68">
      <t>ジム</t>
    </rPh>
    <rPh sb="68" eb="70">
      <t>サギョウ</t>
    </rPh>
    <rPh sb="71" eb="73">
      <t>ハンザツ</t>
    </rPh>
    <rPh sb="79" eb="82">
      <t>リョコウシャ</t>
    </rPh>
    <rPh sb="84" eb="86">
      <t>リカイ</t>
    </rPh>
    <rPh sb="87" eb="89">
      <t>キョウリョク</t>
    </rPh>
    <rPh sb="91" eb="92">
      <t>ネガ</t>
    </rPh>
    <phoneticPr fontId="2"/>
  </si>
  <si>
    <r>
      <t>写しよりも原本の方が証拠能力が高いと考えられ，錯誤による二重払いを未然に防ぐ意味から原本保存が望ましいとした</t>
    </r>
    <r>
      <rPr>
        <b/>
        <sz val="10"/>
        <color rgb="FFFF0000"/>
        <rFont val="ＭＳ 明朝"/>
        <family val="1"/>
        <charset val="128"/>
      </rPr>
      <t>包括外部監査</t>
    </r>
    <r>
      <rPr>
        <sz val="10"/>
        <color theme="1"/>
        <rFont val="ＭＳ 明朝"/>
        <family val="2"/>
        <charset val="128"/>
      </rPr>
      <t>の結果報告があったことまた写しをとる作業の削減等</t>
    </r>
    <r>
      <rPr>
        <sz val="10"/>
        <color rgb="FFFF0000"/>
        <rFont val="ＭＳ 明朝"/>
        <family val="1"/>
        <charset val="128"/>
      </rPr>
      <t>事務改善</t>
    </r>
    <r>
      <rPr>
        <sz val="10"/>
        <color theme="1"/>
        <rFont val="ＭＳ 明朝"/>
        <family val="2"/>
        <charset val="128"/>
      </rPr>
      <t>が図られるためである。</t>
    </r>
    <rPh sb="0" eb="1">
      <t>ウツ</t>
    </rPh>
    <rPh sb="5" eb="7">
      <t>ゲンポン</t>
    </rPh>
    <rPh sb="8" eb="9">
      <t>ホウ</t>
    </rPh>
    <rPh sb="10" eb="12">
      <t>ショウコ</t>
    </rPh>
    <rPh sb="12" eb="14">
      <t>ノウリョク</t>
    </rPh>
    <rPh sb="15" eb="16">
      <t>タカ</t>
    </rPh>
    <rPh sb="18" eb="19">
      <t>カンガ</t>
    </rPh>
    <rPh sb="23" eb="25">
      <t>サクゴ</t>
    </rPh>
    <rPh sb="28" eb="30">
      <t>ニジュウ</t>
    </rPh>
    <rPh sb="30" eb="31">
      <t>バラ</t>
    </rPh>
    <rPh sb="33" eb="35">
      <t>ミゼン</t>
    </rPh>
    <rPh sb="36" eb="37">
      <t>フセ</t>
    </rPh>
    <rPh sb="38" eb="40">
      <t>イミ</t>
    </rPh>
    <rPh sb="42" eb="44">
      <t>ゲンポン</t>
    </rPh>
    <rPh sb="44" eb="46">
      <t>ホゾン</t>
    </rPh>
    <rPh sb="47" eb="48">
      <t>ノゾ</t>
    </rPh>
    <rPh sb="54" eb="56">
      <t>ホウカツ</t>
    </rPh>
    <rPh sb="56" eb="58">
      <t>ガイブ</t>
    </rPh>
    <rPh sb="58" eb="60">
      <t>カンサ</t>
    </rPh>
    <rPh sb="61" eb="63">
      <t>ケッカ</t>
    </rPh>
    <rPh sb="63" eb="65">
      <t>ホウコク</t>
    </rPh>
    <rPh sb="73" eb="74">
      <t>ウツ</t>
    </rPh>
    <rPh sb="78" eb="80">
      <t>サギョウ</t>
    </rPh>
    <rPh sb="81" eb="83">
      <t>サクゲン</t>
    </rPh>
    <rPh sb="83" eb="84">
      <t>トウ</t>
    </rPh>
    <rPh sb="84" eb="86">
      <t>ジム</t>
    </rPh>
    <rPh sb="86" eb="88">
      <t>カイゼン</t>
    </rPh>
    <rPh sb="89" eb="90">
      <t>ハカ</t>
    </rPh>
    <phoneticPr fontId="2"/>
  </si>
  <si>
    <r>
      <t>航空機予約便の</t>
    </r>
    <r>
      <rPr>
        <sz val="10"/>
        <color rgb="FFFF0000"/>
        <rFont val="ＭＳ 明朝"/>
        <family val="1"/>
        <charset val="128"/>
      </rPr>
      <t>取消手数料</t>
    </r>
    <r>
      <rPr>
        <sz val="10"/>
        <color theme="1"/>
        <rFont val="ＭＳ 明朝"/>
        <family val="2"/>
        <charset val="128"/>
      </rPr>
      <t>は旅費で支給できるか｡</t>
    </r>
    <rPh sb="0" eb="3">
      <t>コウクウキ</t>
    </rPh>
    <rPh sb="3" eb="5">
      <t>ヨヤク</t>
    </rPh>
    <rPh sb="5" eb="6">
      <t>ビン</t>
    </rPh>
    <rPh sb="7" eb="9">
      <t>トリケシ</t>
    </rPh>
    <rPh sb="9" eb="12">
      <t>テスウリョウ</t>
    </rPh>
    <rPh sb="13" eb="15">
      <t>リョヒ</t>
    </rPh>
    <rPh sb="16" eb="18">
      <t>シキュウ</t>
    </rPh>
    <phoneticPr fontId="2"/>
  </si>
  <si>
    <t>5000円(2000年）が6000円に変更された。修正済</t>
    <rPh sb="4" eb="5">
      <t>エン</t>
    </rPh>
    <rPh sb="10" eb="11">
      <t>ネン</t>
    </rPh>
    <rPh sb="17" eb="18">
      <t>エン</t>
    </rPh>
    <rPh sb="19" eb="21">
      <t>ヘンコウ</t>
    </rPh>
    <rPh sb="25" eb="27">
      <t>シュウセイ</t>
    </rPh>
    <rPh sb="27" eb="28">
      <t>ズミ</t>
    </rPh>
    <phoneticPr fontId="2"/>
  </si>
  <si>
    <r>
      <t>ビジネスパック料金利用の精算は，</t>
    </r>
    <r>
      <rPr>
        <sz val="10"/>
        <color rgb="FFFF0000"/>
        <rFont val="ＭＳ 明朝"/>
        <family val="1"/>
        <charset val="128"/>
      </rPr>
      <t>パック料金</t>
    </r>
    <r>
      <rPr>
        <sz val="10"/>
        <color theme="1"/>
        <rFont val="ＭＳ 明朝"/>
        <family val="2"/>
        <charset val="128"/>
      </rPr>
      <t>額から宿泊料相当額として1泊につき６000円を差し引いた額を航空運賃相当額として支給する。ただし，1泊につき６000円を差し引いた後の額が旅行者が現に利用した航空便の正規の航空運賃を超える場合にあっては，正規の航空運賃を支給する。</t>
    </r>
    <rPh sb="7" eb="9">
      <t>リョウキン</t>
    </rPh>
    <rPh sb="9" eb="11">
      <t>リヨウ</t>
    </rPh>
    <rPh sb="12" eb="14">
      <t>セイサン</t>
    </rPh>
    <rPh sb="19" eb="21">
      <t>リョウキン</t>
    </rPh>
    <rPh sb="21" eb="22">
      <t>ガク</t>
    </rPh>
    <rPh sb="24" eb="27">
      <t>シュクハクリョウ</t>
    </rPh>
    <rPh sb="27" eb="30">
      <t>ソウトウガク</t>
    </rPh>
    <rPh sb="34" eb="35">
      <t>パク</t>
    </rPh>
    <rPh sb="42" eb="43">
      <t>エン</t>
    </rPh>
    <rPh sb="44" eb="45">
      <t>サ</t>
    </rPh>
    <rPh sb="46" eb="47">
      <t>ヒ</t>
    </rPh>
    <rPh sb="49" eb="50">
      <t>ガク</t>
    </rPh>
    <rPh sb="51" eb="53">
      <t>コウクウ</t>
    </rPh>
    <rPh sb="53" eb="55">
      <t>ウンチン</t>
    </rPh>
    <rPh sb="55" eb="58">
      <t>ソウトウガク</t>
    </rPh>
    <rPh sb="61" eb="63">
      <t>シキュウ</t>
    </rPh>
    <rPh sb="71" eb="72">
      <t>パク</t>
    </rPh>
    <rPh sb="79" eb="80">
      <t>エン</t>
    </rPh>
    <rPh sb="81" eb="82">
      <t>サ</t>
    </rPh>
    <rPh sb="83" eb="84">
      <t>ヒ</t>
    </rPh>
    <rPh sb="86" eb="87">
      <t>アト</t>
    </rPh>
    <rPh sb="88" eb="89">
      <t>ガク</t>
    </rPh>
    <rPh sb="90" eb="93">
      <t>リョコウシャ</t>
    </rPh>
    <rPh sb="94" eb="95">
      <t>ゲン</t>
    </rPh>
    <rPh sb="96" eb="98">
      <t>リヨウ</t>
    </rPh>
    <rPh sb="100" eb="102">
      <t>コウクウ</t>
    </rPh>
    <rPh sb="102" eb="103">
      <t>ベン</t>
    </rPh>
    <rPh sb="104" eb="106">
      <t>セイキ</t>
    </rPh>
    <rPh sb="107" eb="109">
      <t>コウクウ</t>
    </rPh>
    <rPh sb="109" eb="111">
      <t>ウンチン</t>
    </rPh>
    <rPh sb="112" eb="113">
      <t>コ</t>
    </rPh>
    <rPh sb="115" eb="117">
      <t>バアイ</t>
    </rPh>
    <rPh sb="123" eb="125">
      <t>セイキ</t>
    </rPh>
    <rPh sb="126" eb="128">
      <t>コウクウ</t>
    </rPh>
    <rPh sb="128" eb="130">
      <t>ウンチン</t>
    </rPh>
    <rPh sb="131" eb="133">
      <t>シキュウ</t>
    </rPh>
    <phoneticPr fontId="2"/>
  </si>
  <si>
    <t>「航空賃」ｼｰﾄ追加</t>
    <rPh sb="1" eb="3">
      <t>コウクウ</t>
    </rPh>
    <rPh sb="3" eb="4">
      <t>チン</t>
    </rPh>
    <rPh sb="8" eb="10">
      <t>ツイカ</t>
    </rPh>
    <phoneticPr fontId="2"/>
  </si>
  <si>
    <r>
      <t>JCB等</t>
    </r>
    <r>
      <rPr>
        <sz val="10"/>
        <color rgb="FFFF0000"/>
        <rFont val="ＭＳ 明朝"/>
        <family val="1"/>
        <charset val="128"/>
      </rPr>
      <t>カード支</t>
    </r>
    <r>
      <rPr>
        <sz val="10"/>
        <color theme="1"/>
        <rFont val="ＭＳ 明朝"/>
        <family val="2"/>
        <charset val="128"/>
      </rPr>
      <t>払いの領収書も原本を徴取するのか。</t>
    </r>
    <rPh sb="3" eb="4">
      <t>トウ</t>
    </rPh>
    <rPh sb="7" eb="9">
      <t>シハライ</t>
    </rPh>
    <rPh sb="11" eb="14">
      <t>リョウシュウショ</t>
    </rPh>
    <rPh sb="15" eb="17">
      <t>ゲンポン</t>
    </rPh>
    <rPh sb="18" eb="20">
      <t>チョウシュ</t>
    </rPh>
    <phoneticPr fontId="2"/>
  </si>
  <si>
    <t>※</t>
    <phoneticPr fontId="2"/>
  </si>
  <si>
    <r>
      <t>航空運賃の領収書等原本は，旅費の種類のうち，航空賃の現に支払った額を</t>
    </r>
    <r>
      <rPr>
        <sz val="10"/>
        <color rgb="FFFF0000"/>
        <rFont val="ＭＳ 明朝"/>
        <family val="1"/>
        <charset val="128"/>
      </rPr>
      <t>確認した証</t>
    </r>
    <r>
      <rPr>
        <sz val="10"/>
        <color theme="1"/>
        <rFont val="ＭＳ 明朝"/>
        <family val="2"/>
        <charset val="128"/>
      </rPr>
      <t>として保存するものであり，「</t>
    </r>
    <r>
      <rPr>
        <sz val="10"/>
        <color rgb="FFFF0000"/>
        <rFont val="ＭＳ 明朝"/>
        <family val="1"/>
        <charset val="128"/>
      </rPr>
      <t>領収書等により確認済</t>
    </r>
    <r>
      <rPr>
        <sz val="10"/>
        <color theme="1"/>
        <rFont val="ＭＳ 明朝"/>
        <family val="2"/>
        <charset val="128"/>
      </rPr>
      <t>」の表記及び押印は必要である。</t>
    </r>
    <rPh sb="0" eb="2">
      <t>コウクウ</t>
    </rPh>
    <rPh sb="2" eb="4">
      <t>ウンチン</t>
    </rPh>
    <rPh sb="5" eb="8">
      <t>リョウシュウショ</t>
    </rPh>
    <rPh sb="8" eb="9">
      <t>トウ</t>
    </rPh>
    <rPh sb="9" eb="11">
      <t>ゲンポン</t>
    </rPh>
    <rPh sb="13" eb="15">
      <t>リョヒ</t>
    </rPh>
    <rPh sb="16" eb="18">
      <t>シュルイ</t>
    </rPh>
    <rPh sb="22" eb="24">
      <t>コウクウ</t>
    </rPh>
    <rPh sb="24" eb="25">
      <t>チン</t>
    </rPh>
    <rPh sb="26" eb="27">
      <t>ゲン</t>
    </rPh>
    <rPh sb="28" eb="30">
      <t>シハラ</t>
    </rPh>
    <rPh sb="32" eb="33">
      <t>ガク</t>
    </rPh>
    <rPh sb="34" eb="36">
      <t>カクニン</t>
    </rPh>
    <rPh sb="38" eb="39">
      <t>アカシ</t>
    </rPh>
    <rPh sb="42" eb="44">
      <t>ホゾン</t>
    </rPh>
    <rPh sb="53" eb="56">
      <t>リョウシュウショ</t>
    </rPh>
    <rPh sb="56" eb="57">
      <t>トウ</t>
    </rPh>
    <rPh sb="60" eb="63">
      <t>カクニンズミ</t>
    </rPh>
    <rPh sb="65" eb="67">
      <t>ヒョウキ</t>
    </rPh>
    <rPh sb="67" eb="68">
      <t>オヨ</t>
    </rPh>
    <rPh sb="69" eb="71">
      <t>オウイン</t>
    </rPh>
    <rPh sb="72" eb="74">
      <t>ヒツヨウ</t>
    </rPh>
    <phoneticPr fontId="2"/>
  </si>
  <si>
    <r>
      <t>領収</t>
    </r>
    <r>
      <rPr>
        <sz val="10"/>
        <color rgb="FFFF0000"/>
        <rFont val="ＭＳ 明朝"/>
        <family val="1"/>
        <charset val="128"/>
      </rPr>
      <t>金額が確認</t>
    </r>
    <r>
      <rPr>
        <sz val="10"/>
        <color theme="1"/>
        <rFont val="ＭＳ 明朝"/>
        <family val="2"/>
        <charset val="128"/>
      </rPr>
      <t>できる領収書であれば足りる。</t>
    </r>
    <rPh sb="0" eb="1">
      <t>リョウ</t>
    </rPh>
    <rPh sb="1" eb="2">
      <t>シュウ</t>
    </rPh>
    <rPh sb="2" eb="4">
      <t>キンガク</t>
    </rPh>
    <rPh sb="5" eb="7">
      <t>カクニン</t>
    </rPh>
    <rPh sb="10" eb="13">
      <t>リョウシュウショ</t>
    </rPh>
    <rPh sb="17" eb="18">
      <t>タ</t>
    </rPh>
    <phoneticPr fontId="2"/>
  </si>
  <si>
    <t>※</t>
    <phoneticPr fontId="2"/>
  </si>
  <si>
    <t>「教職員課給与係長」の間違いのような・・・・。原本どおり</t>
    <rPh sb="1" eb="5">
      <t>キョウショクインカ</t>
    </rPh>
    <rPh sb="5" eb="7">
      <t>キュウヨ</t>
    </rPh>
    <rPh sb="7" eb="9">
      <t>カカリチョウ</t>
    </rPh>
    <rPh sb="11" eb="13">
      <t>マチガ</t>
    </rPh>
    <rPh sb="23" eb="25">
      <t>ゲンポン</t>
    </rPh>
    <phoneticPr fontId="2"/>
  </si>
  <si>
    <t>※　夕方に弁当を食べて１０００円だったとしても，２０６０円を加算した金額が１泊２食の宿泊料になる。</t>
    <rPh sb="2" eb="4">
      <t>ユウガタ</t>
    </rPh>
    <rPh sb="5" eb="7">
      <t>ベントウ</t>
    </rPh>
    <rPh sb="8" eb="9">
      <t>タ</t>
    </rPh>
    <rPh sb="15" eb="16">
      <t>エン</t>
    </rPh>
    <rPh sb="28" eb="29">
      <t>エン</t>
    </rPh>
    <rPh sb="30" eb="32">
      <t>カサン</t>
    </rPh>
    <rPh sb="34" eb="36">
      <t>キンガク</t>
    </rPh>
    <rPh sb="38" eb="39">
      <t>パク</t>
    </rPh>
    <rPh sb="40" eb="41">
      <t>ショク</t>
    </rPh>
    <rPh sb="42" eb="45">
      <t>シュクハクリョウ</t>
    </rPh>
    <phoneticPr fontId="2"/>
  </si>
  <si>
    <t>「引率」シートの</t>
    <rPh sb="1" eb="3">
      <t>インソツ</t>
    </rPh>
    <phoneticPr fontId="2"/>
  </si>
  <si>
    <t>行目参照</t>
    <rPh sb="0" eb="2">
      <t>ギョウメ</t>
    </rPh>
    <rPh sb="2" eb="4">
      <t>サンショウ</t>
    </rPh>
    <phoneticPr fontId="2"/>
  </si>
  <si>
    <r>
      <t>但し，</t>
    </r>
    <r>
      <rPr>
        <sz val="10"/>
        <color rgb="FFFF0000"/>
        <rFont val="ＭＳ 明朝"/>
        <family val="1"/>
        <charset val="128"/>
      </rPr>
      <t>修学旅行等の引率</t>
    </r>
    <r>
      <rPr>
        <sz val="10"/>
        <color rgb="FF0070C0"/>
        <rFont val="ＭＳ 明朝"/>
        <family val="2"/>
        <charset val="128"/>
      </rPr>
      <t>において，福岡ドームで弁当１２００円をみんなで食べたら,甲地の夕食は，１２００円になる。(定額ではない。)</t>
    </r>
    <rPh sb="0" eb="1">
      <t>タダ</t>
    </rPh>
    <rPh sb="3" eb="5">
      <t>シュウガク</t>
    </rPh>
    <rPh sb="5" eb="7">
      <t>リョコウ</t>
    </rPh>
    <rPh sb="7" eb="8">
      <t>トウ</t>
    </rPh>
    <rPh sb="9" eb="11">
      <t>インソツ</t>
    </rPh>
    <rPh sb="16" eb="18">
      <t>フクオカ</t>
    </rPh>
    <rPh sb="22" eb="24">
      <t>ベントウ</t>
    </rPh>
    <rPh sb="28" eb="29">
      <t>エン</t>
    </rPh>
    <rPh sb="34" eb="35">
      <t>タ</t>
    </rPh>
    <rPh sb="39" eb="40">
      <t>キノエ</t>
    </rPh>
    <rPh sb="40" eb="41">
      <t>チ</t>
    </rPh>
    <rPh sb="42" eb="44">
      <t>ユウショク</t>
    </rPh>
    <rPh sb="50" eb="51">
      <t>エン</t>
    </rPh>
    <rPh sb="56" eb="58">
      <t>テイガク</t>
    </rPh>
    <phoneticPr fontId="2"/>
  </si>
  <si>
    <t>※</t>
    <phoneticPr fontId="2"/>
  </si>
  <si>
    <t>「通知類」ｼｰﾄ１５５行目修正。説明追加</t>
    <rPh sb="1" eb="3">
      <t>ツウチ</t>
    </rPh>
    <rPh sb="3" eb="4">
      <t>ルイ</t>
    </rPh>
    <rPh sb="11" eb="13">
      <t>ギョウメ</t>
    </rPh>
    <rPh sb="13" eb="15">
      <t>シュウセイ</t>
    </rPh>
    <rPh sb="16" eb="18">
      <t>セツメイ</t>
    </rPh>
    <rPh sb="18" eb="20">
      <t>ツイカ</t>
    </rPh>
    <phoneticPr fontId="2"/>
  </si>
  <si>
    <t>「赴任旅行命令附属票」(「附属票」シートに掲載）</t>
    <rPh sb="1" eb="3">
      <t>フニン</t>
    </rPh>
    <rPh sb="3" eb="5">
      <t>リョコウ</t>
    </rPh>
    <rPh sb="5" eb="7">
      <t>メイレイ</t>
    </rPh>
    <rPh sb="7" eb="10">
      <t>フゾクヒョウ</t>
    </rPh>
    <rPh sb="13" eb="16">
      <t>フゾクヒョウ</t>
    </rPh>
    <rPh sb="21" eb="23">
      <t>ケイサイ</t>
    </rPh>
    <phoneticPr fontId="2"/>
  </si>
  <si>
    <t>行目参照(2006.3.13通知により実費支給に変更）</t>
    <rPh sb="0" eb="2">
      <t>ギョウメ</t>
    </rPh>
    <rPh sb="2" eb="4">
      <t>サンショウ</t>
    </rPh>
    <rPh sb="14" eb="16">
      <t>ツウチ</t>
    </rPh>
    <rPh sb="19" eb="21">
      <t>ジッピ</t>
    </rPh>
    <rPh sb="21" eb="23">
      <t>シキュウ</t>
    </rPh>
    <rPh sb="24" eb="26">
      <t>ヘンコウ</t>
    </rPh>
    <phoneticPr fontId="2"/>
  </si>
  <si>
    <r>
      <t>↑</t>
    </r>
    <r>
      <rPr>
        <sz val="10"/>
        <color rgb="FFFF0000"/>
        <rFont val="ＭＳ 明朝"/>
        <family val="1"/>
        <charset val="128"/>
      </rPr>
      <t>「通知類」ｼｰﾄ</t>
    </r>
    <rPh sb="2" eb="4">
      <t>ツウチ</t>
    </rPh>
    <rPh sb="4" eb="5">
      <t>ルイ</t>
    </rPh>
    <phoneticPr fontId="2"/>
  </si>
  <si>
    <t>※</t>
    <phoneticPr fontId="2"/>
  </si>
  <si>
    <t>引率に係る取扱いが，</t>
    <rPh sb="0" eb="2">
      <t>インソツ</t>
    </rPh>
    <rPh sb="3" eb="4">
      <t>カカ</t>
    </rPh>
    <rPh sb="5" eb="7">
      <t>トリアツカイ</t>
    </rPh>
    <phoneticPr fontId="2"/>
  </si>
  <si>
    <t>行目通知により大幅に変更になったので，2006年通知も見ること。</t>
    <rPh sb="0" eb="2">
      <t>ギョウメ</t>
    </rPh>
    <rPh sb="2" eb="4">
      <t>ツウチ</t>
    </rPh>
    <rPh sb="7" eb="9">
      <t>オオハバ</t>
    </rPh>
    <rPh sb="10" eb="12">
      <t>ヘンコウ</t>
    </rPh>
    <rPh sb="23" eb="24">
      <t>ネン</t>
    </rPh>
    <rPh sb="24" eb="26">
      <t>ツウチ</t>
    </rPh>
    <rPh sb="27" eb="28">
      <t>ミ</t>
    </rPh>
    <phoneticPr fontId="2"/>
  </si>
  <si>
    <t>「通知類」ｼｰﾄの</t>
    <rPh sb="1" eb="3">
      <t>ツウチ</t>
    </rPh>
    <rPh sb="3" eb="4">
      <t>ルイ</t>
    </rPh>
    <phoneticPr fontId="2"/>
  </si>
  <si>
    <r>
      <t>引率については2006年から実費支給に変更されたので，この定額を使用することは少ない</t>
    </r>
    <r>
      <rPr>
        <b/>
        <sz val="10"/>
        <color rgb="FFFF0000"/>
        <rFont val="ＭＳ 明朝"/>
        <family val="1"/>
        <charset val="128"/>
      </rPr>
      <t>→</t>
    </r>
    <rPh sb="0" eb="2">
      <t>インソツ</t>
    </rPh>
    <rPh sb="11" eb="12">
      <t>ネン</t>
    </rPh>
    <rPh sb="14" eb="16">
      <t>ジッピ</t>
    </rPh>
    <rPh sb="16" eb="18">
      <t>シキュウ</t>
    </rPh>
    <rPh sb="19" eb="21">
      <t>ヘンコウ</t>
    </rPh>
    <rPh sb="29" eb="31">
      <t>テイガク</t>
    </rPh>
    <rPh sb="32" eb="34">
      <t>シヨウ</t>
    </rPh>
    <rPh sb="39" eb="40">
      <t>スク</t>
    </rPh>
    <phoneticPr fontId="2"/>
  </si>
  <si>
    <t>「引率」ｼｰﾄ52行目追加。5行目追加。53行目追加</t>
    <rPh sb="1" eb="3">
      <t>インソツ</t>
    </rPh>
    <rPh sb="9" eb="10">
      <t>ギョウ</t>
    </rPh>
    <rPh sb="10" eb="11">
      <t>メ</t>
    </rPh>
    <rPh sb="11" eb="13">
      <t>ツイカ</t>
    </rPh>
    <rPh sb="15" eb="17">
      <t>ギョウメ</t>
    </rPh>
    <rPh sb="17" eb="19">
      <t>ツイカ</t>
    </rPh>
    <rPh sb="22" eb="24">
      <t>ギョウメ</t>
    </rPh>
    <rPh sb="24" eb="26">
      <t>ツイカ</t>
    </rPh>
    <phoneticPr fontId="2"/>
  </si>
  <si>
    <t>目的：</t>
    <rPh sb="0" eb="2">
      <t>モクテキ</t>
    </rPh>
    <phoneticPr fontId="2"/>
  </si>
  <si>
    <t>「通知類」ｼｰﾄの</t>
    <rPh sb="1" eb="3">
      <t>ツウチ</t>
    </rPh>
    <rPh sb="3" eb="4">
      <t>ルイ</t>
    </rPh>
    <phoneticPr fontId="2"/>
  </si>
  <si>
    <t>行目参照</t>
    <rPh sb="0" eb="2">
      <t>ギョウメ</t>
    </rPh>
    <rPh sb="2" eb="4">
      <t>サンショウ</t>
    </rPh>
    <phoneticPr fontId="2"/>
  </si>
  <si>
    <r>
      <t>　なお，この場合で，同日に2回以上，同様の旅行命令が発せられた時は，</t>
    </r>
    <r>
      <rPr>
        <sz val="10"/>
        <color rgb="FFFF0000"/>
        <rFont val="ＭＳ 明朝"/>
        <family val="1"/>
        <charset val="128"/>
      </rPr>
      <t>２回目以降の勤務処理</t>
    </r>
    <r>
      <rPr>
        <sz val="10"/>
        <rFont val="ＭＳ 明朝"/>
        <family val="1"/>
        <charset val="128"/>
      </rPr>
      <t>については，</t>
    </r>
    <r>
      <rPr>
        <sz val="10"/>
        <color rgb="FFFF0000"/>
        <rFont val="ＭＳ 明朝"/>
        <family val="1"/>
        <charset val="128"/>
      </rPr>
      <t>旅費を支給しない</t>
    </r>
    <r>
      <rPr>
        <sz val="10"/>
        <rFont val="ＭＳ 明朝"/>
        <family val="1"/>
        <charset val="128"/>
      </rPr>
      <t>(旅行諸雑費を重複支給できない）のですが，</t>
    </r>
    <r>
      <rPr>
        <sz val="10"/>
        <color rgb="FFFF0000"/>
        <rFont val="ＭＳ 明朝"/>
        <family val="1"/>
        <charset val="128"/>
      </rPr>
      <t>「出張」扱い</t>
    </r>
    <r>
      <rPr>
        <sz val="10"/>
        <rFont val="ＭＳ 明朝"/>
        <family val="1"/>
        <charset val="128"/>
      </rPr>
      <t>となるので注意してください。</t>
    </r>
    <r>
      <rPr>
        <sz val="10"/>
        <color theme="1"/>
        <rFont val="ＭＳ 明朝"/>
        <family val="2"/>
        <charset val="128"/>
      </rPr>
      <t/>
    </r>
    <rPh sb="6" eb="8">
      <t>バアイ</t>
    </rPh>
    <rPh sb="10" eb="12">
      <t>ドウジツ</t>
    </rPh>
    <rPh sb="14" eb="15">
      <t>カイ</t>
    </rPh>
    <rPh sb="15" eb="17">
      <t>イジョウ</t>
    </rPh>
    <rPh sb="18" eb="20">
      <t>ドウヨウ</t>
    </rPh>
    <rPh sb="21" eb="23">
      <t>リョコウ</t>
    </rPh>
    <rPh sb="23" eb="25">
      <t>メイレイ</t>
    </rPh>
    <rPh sb="26" eb="27">
      <t>ハッ</t>
    </rPh>
    <rPh sb="31" eb="32">
      <t>トキ</t>
    </rPh>
    <rPh sb="35" eb="37">
      <t>カイメ</t>
    </rPh>
    <rPh sb="37" eb="39">
      <t>イコウ</t>
    </rPh>
    <rPh sb="40" eb="42">
      <t>キンム</t>
    </rPh>
    <rPh sb="42" eb="44">
      <t>ショリ</t>
    </rPh>
    <rPh sb="50" eb="52">
      <t>リョヒ</t>
    </rPh>
    <rPh sb="53" eb="55">
      <t>シキュウ</t>
    </rPh>
    <rPh sb="59" eb="61">
      <t>リョコウ</t>
    </rPh>
    <rPh sb="61" eb="64">
      <t>ショザッピ</t>
    </rPh>
    <rPh sb="65" eb="67">
      <t>チョウフク</t>
    </rPh>
    <rPh sb="67" eb="69">
      <t>シキュウ</t>
    </rPh>
    <rPh sb="80" eb="82">
      <t>シュッチョウ</t>
    </rPh>
    <rPh sb="83" eb="84">
      <t>アツカ</t>
    </rPh>
    <rPh sb="90" eb="92">
      <t>チュウイ</t>
    </rPh>
    <phoneticPr fontId="2"/>
  </si>
  <si>
    <t>旅費が支給されなくても出張扱いになる場合</t>
    <rPh sb="0" eb="2">
      <t>リョヒ</t>
    </rPh>
    <rPh sb="3" eb="5">
      <t>シキュウ</t>
    </rPh>
    <rPh sb="11" eb="13">
      <t>シュッチョウ</t>
    </rPh>
    <rPh sb="13" eb="14">
      <t>アツカ</t>
    </rPh>
    <rPh sb="18" eb="20">
      <t>バアイ</t>
    </rPh>
    <phoneticPr fontId="2"/>
  </si>
  <si>
    <t>○</t>
    <phoneticPr fontId="2"/>
  </si>
  <si>
    <t>※</t>
    <phoneticPr fontId="2"/>
  </si>
  <si>
    <t>「通知類」シート</t>
    <rPh sb="1" eb="3">
      <t>ツウチ</t>
    </rPh>
    <rPh sb="3" eb="4">
      <t>ルイ</t>
    </rPh>
    <phoneticPr fontId="2"/>
  </si>
  <si>
    <t>行目同文</t>
    <rPh sb="0" eb="2">
      <t>ギョウメ</t>
    </rPh>
    <rPh sb="2" eb="4">
      <t>ドウブン</t>
    </rPh>
    <phoneticPr fontId="2"/>
  </si>
  <si>
    <r>
      <rPr>
        <sz val="10"/>
        <color rgb="FFFF0000"/>
        <rFont val="ＭＳ 明朝"/>
        <family val="1"/>
        <charset val="128"/>
      </rPr>
      <t>通勤赴任以外</t>
    </r>
    <r>
      <rPr>
        <sz val="10"/>
        <color theme="1"/>
        <rFont val="ＭＳ 明朝"/>
        <family val="2"/>
        <charset val="128"/>
      </rPr>
      <t>で転任を命ぜられた職員は，別添「</t>
    </r>
    <r>
      <rPr>
        <sz val="10"/>
        <color rgb="FFFF0000"/>
        <rFont val="ＭＳ 明朝"/>
        <family val="1"/>
        <charset val="128"/>
      </rPr>
      <t>赴任旅行命令附属票</t>
    </r>
    <r>
      <rPr>
        <sz val="10"/>
        <color theme="1"/>
        <rFont val="ＭＳ 明朝"/>
        <family val="2"/>
        <charset val="128"/>
      </rPr>
      <t>」を作成し，旅行命令権者に提出する。</t>
    </r>
    <rPh sb="0" eb="2">
      <t>ツウキン</t>
    </rPh>
    <rPh sb="2" eb="4">
      <t>フニン</t>
    </rPh>
    <rPh sb="4" eb="6">
      <t>イガイ</t>
    </rPh>
    <rPh sb="7" eb="9">
      <t>テンニン</t>
    </rPh>
    <rPh sb="10" eb="11">
      <t>メイ</t>
    </rPh>
    <rPh sb="15" eb="17">
      <t>ショクイン</t>
    </rPh>
    <rPh sb="19" eb="21">
      <t>ベッテン</t>
    </rPh>
    <rPh sb="22" eb="24">
      <t>フニン</t>
    </rPh>
    <rPh sb="24" eb="26">
      <t>リョコウ</t>
    </rPh>
    <rPh sb="26" eb="28">
      <t>メイレイ</t>
    </rPh>
    <rPh sb="28" eb="31">
      <t>フゾクヒョウ</t>
    </rPh>
    <rPh sb="33" eb="35">
      <t>サクセイ</t>
    </rPh>
    <rPh sb="37" eb="39">
      <t>リョコウ</t>
    </rPh>
    <rPh sb="39" eb="42">
      <t>メイレイケン</t>
    </rPh>
    <rPh sb="42" eb="43">
      <t>シャ</t>
    </rPh>
    <rPh sb="44" eb="46">
      <t>テイシュツ</t>
    </rPh>
    <phoneticPr fontId="2"/>
  </si>
  <si>
    <t>旅費改正概要</t>
    <rPh sb="0" eb="2">
      <t>リョヒ</t>
    </rPh>
    <rPh sb="2" eb="4">
      <t>カイセイ</t>
    </rPh>
    <rPh sb="4" eb="6">
      <t>ガイヨウ</t>
    </rPh>
    <phoneticPr fontId="2"/>
  </si>
  <si>
    <r>
      <rPr>
        <sz val="10"/>
        <color rgb="FFFF0000"/>
        <rFont val="ＭＳ 明朝"/>
        <family val="1"/>
        <charset val="128"/>
      </rPr>
      <t>資金前渡</t>
    </r>
    <r>
      <rPr>
        <sz val="10"/>
        <color rgb="FF0070C0"/>
        <rFont val="ＭＳ 明朝"/>
        <family val="1"/>
        <charset val="128"/>
      </rPr>
      <t>払による旅費の支給について（通知）</t>
    </r>
    <rPh sb="0" eb="2">
      <t>シキン</t>
    </rPh>
    <rPh sb="2" eb="4">
      <t>ゼント</t>
    </rPh>
    <rPh sb="4" eb="5">
      <t>ハラ</t>
    </rPh>
    <rPh sb="8" eb="10">
      <t>リョヒ</t>
    </rPh>
    <rPh sb="11" eb="13">
      <t>シキュウ</t>
    </rPh>
    <rPh sb="18" eb="20">
      <t>ツウチ</t>
    </rPh>
    <phoneticPr fontId="2"/>
  </si>
  <si>
    <r>
      <rPr>
        <sz val="12"/>
        <color rgb="FFFF0000"/>
        <rFont val="ＭＳ 明朝"/>
        <family val="1"/>
        <charset val="128"/>
      </rPr>
      <t>再任用職員</t>
    </r>
    <r>
      <rPr>
        <sz val="12"/>
        <color rgb="FF0070C0"/>
        <rFont val="ＭＳ 明朝"/>
        <family val="1"/>
        <charset val="128"/>
      </rPr>
      <t>の赴任に伴う旅行に係る旅費の取扱いについて（通知）</t>
    </r>
    <rPh sb="0" eb="3">
      <t>サイニンヨウ</t>
    </rPh>
    <rPh sb="3" eb="5">
      <t>ショクイン</t>
    </rPh>
    <rPh sb="6" eb="8">
      <t>フニン</t>
    </rPh>
    <rPh sb="9" eb="10">
      <t>トモナ</t>
    </rPh>
    <rPh sb="11" eb="13">
      <t>リョコウ</t>
    </rPh>
    <rPh sb="14" eb="15">
      <t>カカ</t>
    </rPh>
    <rPh sb="16" eb="18">
      <t>リョヒ</t>
    </rPh>
    <rPh sb="19" eb="21">
      <t>トリアツカ</t>
    </rPh>
    <rPh sb="27" eb="29">
      <t>ツウチ</t>
    </rPh>
    <phoneticPr fontId="2"/>
  </si>
  <si>
    <r>
      <rPr>
        <sz val="14"/>
        <color rgb="FF0070C0"/>
        <rFont val="ＭＳ 明朝"/>
        <family val="1"/>
        <charset val="128"/>
      </rPr>
      <t>学校職員の児童生徒</t>
    </r>
    <r>
      <rPr>
        <sz val="14"/>
        <color rgb="FFFF0000"/>
        <rFont val="ＭＳ 明朝"/>
        <family val="1"/>
        <charset val="128"/>
      </rPr>
      <t>引率業務</t>
    </r>
    <r>
      <rPr>
        <sz val="14"/>
        <color theme="1"/>
        <rFont val="ＭＳ 明朝"/>
        <family val="1"/>
        <charset val="128"/>
      </rPr>
      <t>に係る旅費について（通知）</t>
    </r>
    <rPh sb="0" eb="2">
      <t>ガッコウ</t>
    </rPh>
    <rPh sb="2" eb="4">
      <t>ショクイン</t>
    </rPh>
    <rPh sb="5" eb="7">
      <t>ジドウ</t>
    </rPh>
    <rPh sb="7" eb="9">
      <t>セイト</t>
    </rPh>
    <rPh sb="9" eb="11">
      <t>インソツ</t>
    </rPh>
    <rPh sb="11" eb="13">
      <t>ギョウム</t>
    </rPh>
    <rPh sb="14" eb="15">
      <t>カカ</t>
    </rPh>
    <rPh sb="16" eb="18">
      <t>リョヒ</t>
    </rPh>
    <rPh sb="23" eb="25">
      <t>ツウチ</t>
    </rPh>
    <phoneticPr fontId="2"/>
  </si>
  <si>
    <r>
      <rPr>
        <sz val="14"/>
        <color rgb="FF0070C0"/>
        <rFont val="ＭＳ 明朝"/>
        <family val="1"/>
        <charset val="128"/>
      </rPr>
      <t>出張における</t>
    </r>
    <r>
      <rPr>
        <sz val="14"/>
        <color rgb="FFFF0000"/>
        <rFont val="ＭＳ 明朝"/>
        <family val="1"/>
        <charset val="128"/>
      </rPr>
      <t>タクシー</t>
    </r>
    <r>
      <rPr>
        <sz val="14"/>
        <color rgb="FF0070C0"/>
        <rFont val="ＭＳ 明朝"/>
        <family val="1"/>
        <charset val="128"/>
      </rPr>
      <t>運賃に対する旅費の支給について（通知）</t>
    </r>
    <rPh sb="0" eb="2">
      <t>シュッチョウ</t>
    </rPh>
    <rPh sb="10" eb="12">
      <t>ウンチン</t>
    </rPh>
    <rPh sb="13" eb="14">
      <t>タイ</t>
    </rPh>
    <rPh sb="16" eb="18">
      <t>リョヒ</t>
    </rPh>
    <rPh sb="19" eb="21">
      <t>シキュウ</t>
    </rPh>
    <rPh sb="26" eb="28">
      <t>ツウチ</t>
    </rPh>
    <phoneticPr fontId="2"/>
  </si>
  <si>
    <r>
      <rPr>
        <sz val="14"/>
        <color rgb="FF0070C0"/>
        <rFont val="ＭＳ 明朝"/>
        <family val="1"/>
        <charset val="128"/>
      </rPr>
      <t>学校職員の私有車の公務使用承認に係る</t>
    </r>
    <r>
      <rPr>
        <sz val="14"/>
        <color rgb="FFFF0000"/>
        <rFont val="ＭＳ 明朝"/>
        <family val="1"/>
        <charset val="128"/>
      </rPr>
      <t>駐車場料</t>
    </r>
    <r>
      <rPr>
        <sz val="14"/>
        <color theme="1"/>
        <rFont val="ＭＳ 明朝"/>
        <family val="1"/>
        <charset val="128"/>
      </rPr>
      <t>，</t>
    </r>
    <r>
      <rPr>
        <sz val="14"/>
        <color rgb="FFFF0000"/>
        <rFont val="ＭＳ 明朝"/>
        <family val="1"/>
        <charset val="128"/>
      </rPr>
      <t xml:space="preserve">有料道路利用料
</t>
    </r>
    <r>
      <rPr>
        <sz val="14"/>
        <color theme="1"/>
        <rFont val="ＭＳ 明朝"/>
        <family val="1"/>
        <charset val="128"/>
      </rPr>
      <t>及び</t>
    </r>
    <r>
      <rPr>
        <sz val="14"/>
        <color rgb="FFFF0000"/>
        <rFont val="ＭＳ 明朝"/>
        <family val="1"/>
        <charset val="128"/>
      </rPr>
      <t>渡船料</t>
    </r>
    <r>
      <rPr>
        <sz val="14"/>
        <color rgb="FF0070C0"/>
        <rFont val="ＭＳ 明朝"/>
        <family val="1"/>
        <charset val="128"/>
      </rPr>
      <t>の旅費による支給の取扱いについて（通知）</t>
    </r>
    <rPh sb="0" eb="2">
      <t>ガッコウ</t>
    </rPh>
    <rPh sb="2" eb="4">
      <t>ショクイン</t>
    </rPh>
    <rPh sb="5" eb="8">
      <t>シユウシャ</t>
    </rPh>
    <rPh sb="9" eb="11">
      <t>コウム</t>
    </rPh>
    <rPh sb="11" eb="13">
      <t>シヨウ</t>
    </rPh>
    <rPh sb="13" eb="15">
      <t>ショウニン</t>
    </rPh>
    <rPh sb="16" eb="17">
      <t>カカ</t>
    </rPh>
    <rPh sb="18" eb="21">
      <t>チュウシャジョウ</t>
    </rPh>
    <rPh sb="21" eb="22">
      <t>リョウ</t>
    </rPh>
    <rPh sb="23" eb="25">
      <t>ユウリョウ</t>
    </rPh>
    <rPh sb="25" eb="27">
      <t>ドウロ</t>
    </rPh>
    <rPh sb="27" eb="30">
      <t>リヨウリョウ</t>
    </rPh>
    <rPh sb="31" eb="32">
      <t>オヨ</t>
    </rPh>
    <rPh sb="33" eb="35">
      <t>トセン</t>
    </rPh>
    <rPh sb="35" eb="36">
      <t>リョウ</t>
    </rPh>
    <rPh sb="37" eb="39">
      <t>リョヒ</t>
    </rPh>
    <rPh sb="42" eb="44">
      <t>シキュウ</t>
    </rPh>
    <rPh sb="45" eb="47">
      <t>トリアツカ</t>
    </rPh>
    <rPh sb="53" eb="55">
      <t>ツウチ</t>
    </rPh>
    <phoneticPr fontId="2"/>
  </si>
  <si>
    <t>いちいち「通知，条例」，説明資料等をめくるのが面倒になったので，関係通知類を入力することにした。新採でも分かる内容で記入する。</t>
    <rPh sb="5" eb="7">
      <t>ツウチ</t>
    </rPh>
    <rPh sb="8" eb="10">
      <t>ジョウレイ</t>
    </rPh>
    <rPh sb="12" eb="14">
      <t>セツメイ</t>
    </rPh>
    <rPh sb="14" eb="16">
      <t>シリョウ</t>
    </rPh>
    <rPh sb="16" eb="17">
      <t>トウ</t>
    </rPh>
    <rPh sb="23" eb="25">
      <t>メンドウ</t>
    </rPh>
    <rPh sb="32" eb="34">
      <t>カンケイ</t>
    </rPh>
    <rPh sb="34" eb="36">
      <t>ツウチ</t>
    </rPh>
    <rPh sb="36" eb="37">
      <t>ルイ</t>
    </rPh>
    <rPh sb="38" eb="40">
      <t>ニュウリョク</t>
    </rPh>
    <rPh sb="48" eb="50">
      <t>シンサイ</t>
    </rPh>
    <rPh sb="52" eb="53">
      <t>ワ</t>
    </rPh>
    <rPh sb="55" eb="57">
      <t>ナイヨウ</t>
    </rPh>
    <rPh sb="58" eb="60">
      <t>キニュウ</t>
    </rPh>
    <phoneticPr fontId="2"/>
  </si>
  <si>
    <t>前泊承認</t>
    <rPh sb="0" eb="2">
      <t>ゼンパク</t>
    </rPh>
    <rPh sb="2" eb="4">
      <t>ショウニン</t>
    </rPh>
    <phoneticPr fontId="14"/>
  </si>
  <si>
    <t>航空機承認（往復）：鹿児島空港 ⇔ （伊丹空港） ⇔ 福島空港</t>
    <rPh sb="0" eb="3">
      <t>コウクウキ</t>
    </rPh>
    <rPh sb="3" eb="5">
      <t>ショウニン</t>
    </rPh>
    <rPh sb="6" eb="8">
      <t>オウフク</t>
    </rPh>
    <rPh sb="10" eb="13">
      <t>カゴシマ</t>
    </rPh>
    <rPh sb="13" eb="15">
      <t>クウコウ</t>
    </rPh>
    <rPh sb="19" eb="21">
      <t>イタミ</t>
    </rPh>
    <rPh sb="21" eb="23">
      <t>クウコウ</t>
    </rPh>
    <rPh sb="27" eb="29">
      <t>フクシマ</t>
    </rPh>
    <rPh sb="29" eb="31">
      <t>クウコウ</t>
    </rPh>
    <phoneticPr fontId="14"/>
  </si>
  <si>
    <t>領収書等により確認済み　㊞</t>
    <rPh sb="0" eb="2">
      <t>リョウシュウ</t>
    </rPh>
    <rPh sb="2" eb="3">
      <t>ショ</t>
    </rPh>
    <rPh sb="3" eb="4">
      <t>トウ</t>
    </rPh>
    <rPh sb="7" eb="9">
      <t>カクニン</t>
    </rPh>
    <rPh sb="9" eb="10">
      <t>ズ</t>
    </rPh>
    <phoneticPr fontId="14"/>
  </si>
  <si>
    <t>郡山</t>
    <rPh sb="0" eb="2">
      <t>コオリヤマ</t>
    </rPh>
    <phoneticPr fontId="2"/>
  </si>
  <si>
    <t>(伊丹)</t>
    <rPh sb="1" eb="3">
      <t>イタミ</t>
    </rPh>
    <phoneticPr fontId="2"/>
  </si>
  <si>
    <t>鹿児島空港 ⇔</t>
    <rPh sb="0" eb="3">
      <t>カゴシマ</t>
    </rPh>
    <rPh sb="3" eb="5">
      <t>クウコウ</t>
    </rPh>
    <phoneticPr fontId="14"/>
  </si>
  <si>
    <t>（伊丹空港）⇔</t>
    <rPh sb="1" eb="3">
      <t>イタミ</t>
    </rPh>
    <rPh sb="3" eb="5">
      <t>クウコウ</t>
    </rPh>
    <phoneticPr fontId="14"/>
  </si>
  <si>
    <t>福島空港</t>
    <rPh sb="0" eb="2">
      <t>フクシマ</t>
    </rPh>
    <rPh sb="2" eb="4">
      <t>クウコウ</t>
    </rPh>
    <phoneticPr fontId="14"/>
  </si>
  <si>
    <t>鹿児島空港→伊丹空港</t>
    <rPh sb="0" eb="3">
      <t>カゴシマ</t>
    </rPh>
    <rPh sb="3" eb="5">
      <t>クウコウ</t>
    </rPh>
    <rPh sb="6" eb="8">
      <t>イタミ</t>
    </rPh>
    <rPh sb="8" eb="10">
      <t>クウコウ</t>
    </rPh>
    <phoneticPr fontId="14"/>
  </si>
  <si>
    <t>伊丹空港→福島空港</t>
    <rPh sb="0" eb="2">
      <t>イタミ</t>
    </rPh>
    <rPh sb="2" eb="4">
      <t>クウコウ</t>
    </rPh>
    <rPh sb="5" eb="7">
      <t>フクシマ</t>
    </rPh>
    <rPh sb="7" eb="9">
      <t>クウコウ</t>
    </rPh>
    <phoneticPr fontId="14"/>
  </si>
  <si>
    <t>福島空港→伊丹空港</t>
    <rPh sb="0" eb="2">
      <t>フクシマ</t>
    </rPh>
    <rPh sb="2" eb="4">
      <t>クウコウ</t>
    </rPh>
    <rPh sb="5" eb="7">
      <t>イタミ</t>
    </rPh>
    <rPh sb="7" eb="9">
      <t>クウコウ</t>
    </rPh>
    <phoneticPr fontId="14"/>
  </si>
  <si>
    <t>伊丹空港→鹿児島空港</t>
    <rPh sb="0" eb="2">
      <t>イタミ</t>
    </rPh>
    <rPh sb="2" eb="4">
      <t>クウコウ</t>
    </rPh>
    <rPh sb="5" eb="8">
      <t>カゴシマ</t>
    </rPh>
    <rPh sb="8" eb="10">
      <t>クウコウ</t>
    </rPh>
    <phoneticPr fontId="14"/>
  </si>
  <si>
    <t>2,300円×</t>
    <rPh sb="5" eb="6">
      <t>エン</t>
    </rPh>
    <phoneticPr fontId="14"/>
  </si>
  <si>
    <t>1,080円×</t>
    <rPh sb="5" eb="6">
      <t>エン</t>
    </rPh>
    <phoneticPr fontId="14"/>
  </si>
  <si>
    <t>円</t>
    <rPh sb="0" eb="1">
      <t>エン</t>
    </rPh>
    <phoneticPr fontId="2"/>
  </si>
  <si>
    <t>指宿　⇔　鹿児島空港</t>
    <rPh sb="0" eb="2">
      <t>イブスキ</t>
    </rPh>
    <rPh sb="5" eb="8">
      <t>カゴシマ</t>
    </rPh>
    <rPh sb="8" eb="10">
      <t>クウコウ</t>
    </rPh>
    <phoneticPr fontId="14"/>
  </si>
  <si>
    <t>福島空港　⇔　郡山駅前</t>
    <rPh sb="0" eb="2">
      <t>フクシマ</t>
    </rPh>
    <rPh sb="2" eb="4">
      <t>クウコウ</t>
    </rPh>
    <rPh sb="7" eb="9">
      <t>コオリヤマ</t>
    </rPh>
    <rPh sb="9" eb="11">
      <t>エキマエ</t>
    </rPh>
    <phoneticPr fontId="14"/>
  </si>
  <si>
    <t>2＝</t>
    <phoneticPr fontId="2"/>
  </si>
  <si>
    <r>
      <t>　なお，添乗員経費を支給する場合は，旅費請求の際の添付書類(請求内訳等）に，その業務内容を明示すること（既に旅費支給済みで，業者に書類の再依頼ができない場合は，旅行命令権者が確認し，その旨証明(</t>
    </r>
    <r>
      <rPr>
        <sz val="10"/>
        <color rgb="FFFF0000"/>
        <rFont val="ＭＳ 明朝"/>
        <family val="1"/>
        <charset val="128"/>
      </rPr>
      <t>私印</t>
    </r>
    <r>
      <rPr>
        <sz val="10"/>
        <color theme="1"/>
        <rFont val="ＭＳ 明朝"/>
        <family val="2"/>
        <charset val="128"/>
      </rPr>
      <t>）するものとする。）</t>
    </r>
    <rPh sb="4" eb="7">
      <t>テンジョウイン</t>
    </rPh>
    <rPh sb="7" eb="9">
      <t>ケイヒ</t>
    </rPh>
    <rPh sb="10" eb="12">
      <t>シキュウ</t>
    </rPh>
    <rPh sb="14" eb="16">
      <t>バアイ</t>
    </rPh>
    <rPh sb="18" eb="20">
      <t>リョヒ</t>
    </rPh>
    <rPh sb="20" eb="22">
      <t>セイキュウ</t>
    </rPh>
    <rPh sb="23" eb="24">
      <t>サイ</t>
    </rPh>
    <rPh sb="25" eb="27">
      <t>テンプ</t>
    </rPh>
    <rPh sb="27" eb="29">
      <t>ショルイ</t>
    </rPh>
    <rPh sb="30" eb="32">
      <t>セイキュウ</t>
    </rPh>
    <rPh sb="32" eb="34">
      <t>ウチワケ</t>
    </rPh>
    <rPh sb="34" eb="35">
      <t>トウ</t>
    </rPh>
    <rPh sb="40" eb="42">
      <t>ギョウム</t>
    </rPh>
    <rPh sb="42" eb="44">
      <t>ナイヨウ</t>
    </rPh>
    <rPh sb="45" eb="47">
      <t>メイジ</t>
    </rPh>
    <rPh sb="52" eb="53">
      <t>スデ</t>
    </rPh>
    <rPh sb="54" eb="56">
      <t>リョヒ</t>
    </rPh>
    <rPh sb="56" eb="58">
      <t>シキュウ</t>
    </rPh>
    <rPh sb="58" eb="59">
      <t>ズ</t>
    </rPh>
    <rPh sb="62" eb="64">
      <t>ギョウシャ</t>
    </rPh>
    <rPh sb="65" eb="67">
      <t>ショルイ</t>
    </rPh>
    <rPh sb="68" eb="69">
      <t>サイ</t>
    </rPh>
    <rPh sb="69" eb="71">
      <t>イライ</t>
    </rPh>
    <rPh sb="76" eb="78">
      <t>バアイ</t>
    </rPh>
    <rPh sb="80" eb="82">
      <t>リョコウ</t>
    </rPh>
    <rPh sb="82" eb="86">
      <t>メイレイケンシャ</t>
    </rPh>
    <rPh sb="87" eb="89">
      <t>カクニン</t>
    </rPh>
    <rPh sb="93" eb="94">
      <t>ムネ</t>
    </rPh>
    <rPh sb="94" eb="96">
      <t>ショウメイ</t>
    </rPh>
    <rPh sb="97" eb="99">
      <t>シイン</t>
    </rPh>
    <phoneticPr fontId="2"/>
  </si>
  <si>
    <r>
      <t>　なお，添乗員経費を支給する場合は，旅費請求の際の添付書類(請求内訳等）に，その</t>
    </r>
    <r>
      <rPr>
        <sz val="10"/>
        <color rgb="FFFF0000"/>
        <rFont val="ＭＳ 明朝"/>
        <family val="1"/>
        <charset val="128"/>
      </rPr>
      <t>業務内容</t>
    </r>
    <r>
      <rPr>
        <sz val="10"/>
        <color theme="1"/>
        <rFont val="ＭＳ 明朝"/>
        <family val="2"/>
        <charset val="128"/>
      </rPr>
      <t>を</t>
    </r>
    <r>
      <rPr>
        <sz val="10"/>
        <color rgb="FFFF0000"/>
        <rFont val="ＭＳ 明朝"/>
        <family val="1"/>
        <charset val="128"/>
      </rPr>
      <t>明示</t>
    </r>
    <r>
      <rPr>
        <sz val="10"/>
        <color theme="1"/>
        <rFont val="ＭＳ 明朝"/>
        <family val="2"/>
        <charset val="128"/>
      </rPr>
      <t>すること（既に旅費支給済みで，業者に書類の再依頼ができない場合は，旅行命令権者が確認し，その旨証明(</t>
    </r>
    <r>
      <rPr>
        <sz val="10"/>
        <color rgb="FFFF0000"/>
        <rFont val="ＭＳ 明朝"/>
        <family val="1"/>
        <charset val="128"/>
      </rPr>
      <t>私印</t>
    </r>
    <r>
      <rPr>
        <sz val="10"/>
        <color theme="1"/>
        <rFont val="ＭＳ 明朝"/>
        <family val="2"/>
        <charset val="128"/>
      </rPr>
      <t>）するものとする。）</t>
    </r>
    <rPh sb="4" eb="7">
      <t>テンジョウイン</t>
    </rPh>
    <rPh sb="7" eb="9">
      <t>ケイヒ</t>
    </rPh>
    <rPh sb="10" eb="12">
      <t>シキュウ</t>
    </rPh>
    <rPh sb="14" eb="16">
      <t>バアイ</t>
    </rPh>
    <rPh sb="18" eb="20">
      <t>リョヒ</t>
    </rPh>
    <rPh sb="20" eb="22">
      <t>セイキュウ</t>
    </rPh>
    <rPh sb="23" eb="24">
      <t>サイ</t>
    </rPh>
    <rPh sb="25" eb="27">
      <t>テンプ</t>
    </rPh>
    <rPh sb="27" eb="29">
      <t>ショルイ</t>
    </rPh>
    <rPh sb="30" eb="32">
      <t>セイキュウ</t>
    </rPh>
    <rPh sb="32" eb="34">
      <t>ウチワケ</t>
    </rPh>
    <rPh sb="34" eb="35">
      <t>トウ</t>
    </rPh>
    <rPh sb="40" eb="42">
      <t>ギョウム</t>
    </rPh>
    <rPh sb="42" eb="44">
      <t>ナイヨウ</t>
    </rPh>
    <rPh sb="45" eb="47">
      <t>メイジ</t>
    </rPh>
    <rPh sb="52" eb="53">
      <t>スデ</t>
    </rPh>
    <rPh sb="54" eb="56">
      <t>リョヒ</t>
    </rPh>
    <rPh sb="56" eb="58">
      <t>シキュウ</t>
    </rPh>
    <rPh sb="58" eb="59">
      <t>ズ</t>
    </rPh>
    <rPh sb="62" eb="64">
      <t>ギョウシャ</t>
    </rPh>
    <rPh sb="65" eb="67">
      <t>ショルイ</t>
    </rPh>
    <rPh sb="68" eb="69">
      <t>サイ</t>
    </rPh>
    <rPh sb="69" eb="71">
      <t>イライ</t>
    </rPh>
    <rPh sb="76" eb="78">
      <t>バアイ</t>
    </rPh>
    <rPh sb="80" eb="82">
      <t>リョコウ</t>
    </rPh>
    <rPh sb="82" eb="86">
      <t>メイレイケンシャ</t>
    </rPh>
    <rPh sb="87" eb="89">
      <t>カクニン</t>
    </rPh>
    <rPh sb="93" eb="94">
      <t>ムネ</t>
    </rPh>
    <rPh sb="94" eb="96">
      <t>ショウメイ</t>
    </rPh>
    <rPh sb="97" eb="99">
      <t>シイン</t>
    </rPh>
    <phoneticPr fontId="2"/>
  </si>
  <si>
    <t>※</t>
    <phoneticPr fontId="2"/>
  </si>
  <si>
    <t>「通知類」ｼｰﾄ</t>
    <rPh sb="1" eb="3">
      <t>ツウチ</t>
    </rPh>
    <rPh sb="3" eb="4">
      <t>ルイ</t>
    </rPh>
    <phoneticPr fontId="2"/>
  </si>
  <si>
    <t>行目と同文</t>
    <rPh sb="0" eb="2">
      <t>ギョウメ</t>
    </rPh>
    <rPh sb="3" eb="5">
      <t>ドウブン</t>
    </rPh>
    <phoneticPr fontId="2"/>
  </si>
  <si>
    <t>添乗員経費証明書記載例</t>
    <rPh sb="0" eb="3">
      <t>テンジョウイン</t>
    </rPh>
    <rPh sb="3" eb="5">
      <t>ケイヒ</t>
    </rPh>
    <rPh sb="5" eb="7">
      <t>ショウメイ</t>
    </rPh>
    <rPh sb="7" eb="8">
      <t>ショ</t>
    </rPh>
    <rPh sb="8" eb="11">
      <t>キサイレイ</t>
    </rPh>
    <phoneticPr fontId="2"/>
  </si>
  <si>
    <t>鹿長教育事務所長殿</t>
    <rPh sb="0" eb="1">
      <t>シカ</t>
    </rPh>
    <rPh sb="1" eb="2">
      <t>チョウ</t>
    </rPh>
    <rPh sb="2" eb="4">
      <t>キョウイク</t>
    </rPh>
    <rPh sb="4" eb="6">
      <t>ジム</t>
    </rPh>
    <rPh sb="6" eb="8">
      <t>ショチョウ</t>
    </rPh>
    <rPh sb="8" eb="9">
      <t>ドノ</t>
    </rPh>
    <phoneticPr fontId="2"/>
  </si>
  <si>
    <t>修学旅行における添乗員の業務内容について</t>
    <rPh sb="0" eb="2">
      <t>シュウガク</t>
    </rPh>
    <rPh sb="2" eb="4">
      <t>リョコウ</t>
    </rPh>
    <rPh sb="8" eb="11">
      <t>テンジョウイン</t>
    </rPh>
    <rPh sb="12" eb="14">
      <t>ギョウム</t>
    </rPh>
    <rPh sb="14" eb="16">
      <t>ナイヨウ</t>
    </rPh>
    <phoneticPr fontId="2"/>
  </si>
  <si>
    <t>修学旅行における添乗員の業務内容は下記のとおりであるため，出張経費として計上しています。</t>
    <rPh sb="0" eb="2">
      <t>シュウガク</t>
    </rPh>
    <rPh sb="2" eb="4">
      <t>リョコウ</t>
    </rPh>
    <rPh sb="8" eb="11">
      <t>テンジョウイン</t>
    </rPh>
    <rPh sb="12" eb="14">
      <t>ギョウム</t>
    </rPh>
    <rPh sb="14" eb="16">
      <t>ナイヨウ</t>
    </rPh>
    <rPh sb="17" eb="19">
      <t>カキ</t>
    </rPh>
    <rPh sb="29" eb="31">
      <t>シュッチョウ</t>
    </rPh>
    <rPh sb="31" eb="33">
      <t>ケイヒ</t>
    </rPh>
    <rPh sb="36" eb="38">
      <t>ケイジョウ</t>
    </rPh>
    <phoneticPr fontId="2"/>
  </si>
  <si>
    <t>記</t>
    <rPh sb="0" eb="1">
      <t>キ</t>
    </rPh>
    <phoneticPr fontId="2"/>
  </si>
  <si>
    <t>見学施設でのパンフレット･チケット等の配布</t>
    <rPh sb="0" eb="2">
      <t>ケンガク</t>
    </rPh>
    <rPh sb="2" eb="4">
      <t>シセツ</t>
    </rPh>
    <rPh sb="17" eb="18">
      <t>トウ</t>
    </rPh>
    <rPh sb="19" eb="21">
      <t>ハイフ</t>
    </rPh>
    <phoneticPr fontId="2"/>
  </si>
  <si>
    <t>宿泊所における部屋割り</t>
    <rPh sb="0" eb="2">
      <t>シュクハク</t>
    </rPh>
    <rPh sb="2" eb="3">
      <t>トコロ</t>
    </rPh>
    <rPh sb="7" eb="10">
      <t>ヘヤワ</t>
    </rPh>
    <phoneticPr fontId="2"/>
  </si>
  <si>
    <t>旅行スケジュールの管理</t>
    <rPh sb="0" eb="2">
      <t>リョコウ</t>
    </rPh>
    <rPh sb="9" eb="11">
      <t>カンリ</t>
    </rPh>
    <phoneticPr fontId="2"/>
  </si>
  <si>
    <t>バス運行の補助</t>
    <rPh sb="2" eb="4">
      <t>ウンコウ</t>
    </rPh>
    <rPh sb="5" eb="7">
      <t>ホジョ</t>
    </rPh>
    <phoneticPr fontId="2"/>
  </si>
  <si>
    <t>バス内外における見学地等の説明及びバスガイドが説明する際の補足説明</t>
    <rPh sb="2" eb="4">
      <t>ナイガイ</t>
    </rPh>
    <rPh sb="8" eb="11">
      <t>ケンガクチ</t>
    </rPh>
    <rPh sb="11" eb="12">
      <t>トウ</t>
    </rPh>
    <rPh sb="13" eb="15">
      <t>セツメイ</t>
    </rPh>
    <rPh sb="15" eb="16">
      <t>オヨ</t>
    </rPh>
    <rPh sb="23" eb="25">
      <t>セツメイ</t>
    </rPh>
    <rPh sb="27" eb="28">
      <t>サイ</t>
    </rPh>
    <rPh sb="29" eb="31">
      <t>ホソク</t>
    </rPh>
    <rPh sb="31" eb="33">
      <t>セツメイ</t>
    </rPh>
    <phoneticPr fontId="2"/>
  </si>
  <si>
    <t>宿泊所や見学施設における生徒管理の手助け</t>
    <rPh sb="0" eb="2">
      <t>シュクハク</t>
    </rPh>
    <rPh sb="2" eb="3">
      <t>トコロ</t>
    </rPh>
    <rPh sb="4" eb="6">
      <t>ケンガク</t>
    </rPh>
    <rPh sb="6" eb="8">
      <t>シセツ</t>
    </rPh>
    <rPh sb="12" eb="14">
      <t>セイト</t>
    </rPh>
    <rPh sb="14" eb="16">
      <t>カンリ</t>
    </rPh>
    <rPh sb="17" eb="19">
      <t>テダス</t>
    </rPh>
    <phoneticPr fontId="2"/>
  </si>
  <si>
    <t>その他</t>
    <rPh sb="2" eb="3">
      <t>タ</t>
    </rPh>
    <phoneticPr fontId="2"/>
  </si>
  <si>
    <t>鹿児島県長崎市立宮崎中学校長　松元久美子</t>
    <rPh sb="0" eb="4">
      <t>カゴシマケン</t>
    </rPh>
    <rPh sb="4" eb="6">
      <t>ナガサキ</t>
    </rPh>
    <rPh sb="6" eb="8">
      <t>シリツ</t>
    </rPh>
    <rPh sb="8" eb="10">
      <t>ミヤザキ</t>
    </rPh>
    <rPh sb="10" eb="13">
      <t>チュウガッコウ</t>
    </rPh>
    <rPh sb="13" eb="14">
      <t>チョウ</t>
    </rPh>
    <rPh sb="15" eb="17">
      <t>マツモト</t>
    </rPh>
    <rPh sb="17" eb="20">
      <t>クミコ</t>
    </rPh>
    <phoneticPr fontId="2"/>
  </si>
  <si>
    <t>上記の通りであることを確認し，相違ないことを証明します。</t>
    <rPh sb="0" eb="2">
      <t>ジョウキ</t>
    </rPh>
    <rPh sb="3" eb="4">
      <t>トオ</t>
    </rPh>
    <rPh sb="11" eb="13">
      <t>カクニン</t>
    </rPh>
    <rPh sb="15" eb="17">
      <t>ソウイ</t>
    </rPh>
    <rPh sb="22" eb="24">
      <t>ショウメイ</t>
    </rPh>
    <phoneticPr fontId="2"/>
  </si>
  <si>
    <t>・</t>
    <phoneticPr fontId="2"/>
  </si>
  <si>
    <t>※</t>
    <phoneticPr fontId="2"/>
  </si>
  <si>
    <t>証明書記載例は，「引率」シート</t>
    <rPh sb="0" eb="3">
      <t>ショウメイショ</t>
    </rPh>
    <rPh sb="3" eb="6">
      <t>キサイレイ</t>
    </rPh>
    <rPh sb="9" eb="11">
      <t>インソツ</t>
    </rPh>
    <phoneticPr fontId="2"/>
  </si>
  <si>
    <t>行目参照</t>
    <rPh sb="0" eb="2">
      <t>ギョウメ</t>
    </rPh>
    <rPh sb="2" eb="4">
      <t>サンショウ</t>
    </rPh>
    <phoneticPr fontId="2"/>
  </si>
  <si>
    <t>「引率」に「添乗員経費証明書記載例」追加</t>
    <rPh sb="1" eb="3">
      <t>インソツ</t>
    </rPh>
    <rPh sb="6" eb="9">
      <t>テンジョウイン</t>
    </rPh>
    <rPh sb="9" eb="11">
      <t>ケイヒ</t>
    </rPh>
    <rPh sb="11" eb="13">
      <t>ショウメイ</t>
    </rPh>
    <rPh sb="13" eb="14">
      <t>ショ</t>
    </rPh>
    <rPh sb="14" eb="17">
      <t>キサイレイ</t>
    </rPh>
    <rPh sb="18" eb="20">
      <t>ツイカ</t>
    </rPh>
    <phoneticPr fontId="2"/>
  </si>
  <si>
    <t>教員特殊業務手当</t>
    <rPh sb="0" eb="2">
      <t>キョウイン</t>
    </rPh>
    <rPh sb="2" eb="4">
      <t>トクシュ</t>
    </rPh>
    <rPh sb="4" eb="6">
      <t>ギョウム</t>
    </rPh>
    <rPh sb="6" eb="8">
      <t>テアテ</t>
    </rPh>
    <phoneticPr fontId="2"/>
  </si>
  <si>
    <t>月をまたがって該当した場合</t>
    <rPh sb="0" eb="1">
      <t>ゲツ</t>
    </rPh>
    <rPh sb="7" eb="9">
      <t>ガイトウ</t>
    </rPh>
    <rPh sb="11" eb="13">
      <t>バアイ</t>
    </rPh>
    <phoneticPr fontId="2"/>
  </si>
  <si>
    <t>○</t>
    <phoneticPr fontId="2"/>
  </si>
  <si>
    <t>９／３０～１０／２(2泊3日）だったら</t>
    <rPh sb="11" eb="12">
      <t>ハク</t>
    </rPh>
    <rPh sb="13" eb="14">
      <t>ニチ</t>
    </rPh>
    <phoneticPr fontId="2"/>
  </si>
  <si>
    <t>10月末の報告で，9月分の９／３０の一日分を9月の実績として遡及入力し，１０／１，２の2日分を10月分の実績として報告する。</t>
    <rPh sb="2" eb="3">
      <t>ガツ</t>
    </rPh>
    <rPh sb="3" eb="4">
      <t>マツ</t>
    </rPh>
    <rPh sb="5" eb="7">
      <t>ホウコク</t>
    </rPh>
    <rPh sb="10" eb="11">
      <t>ガツ</t>
    </rPh>
    <rPh sb="11" eb="12">
      <t>フン</t>
    </rPh>
    <rPh sb="18" eb="19">
      <t>イチ</t>
    </rPh>
    <rPh sb="19" eb="21">
      <t>ニチブン</t>
    </rPh>
    <rPh sb="23" eb="24">
      <t>ガツ</t>
    </rPh>
    <rPh sb="25" eb="27">
      <t>ジッセキ</t>
    </rPh>
    <rPh sb="30" eb="32">
      <t>ソキュウ</t>
    </rPh>
    <rPh sb="32" eb="34">
      <t>ニュウリョク</t>
    </rPh>
    <rPh sb="44" eb="46">
      <t>ニチブン</t>
    </rPh>
    <rPh sb="49" eb="50">
      <t>ガツ</t>
    </rPh>
    <rPh sb="50" eb="51">
      <t>フン</t>
    </rPh>
    <rPh sb="52" eb="54">
      <t>ジッセキ</t>
    </rPh>
    <rPh sb="57" eb="59">
      <t>ホウコク</t>
    </rPh>
    <phoneticPr fontId="2"/>
  </si>
  <si>
    <t>☆</t>
    <phoneticPr fontId="2"/>
  </si>
  <si>
    <t>・</t>
    <phoneticPr fontId="2"/>
  </si>
  <si>
    <t>業務が確認されてからしか実績報告があげられないので，用務が終了してから確認がなされる。</t>
    <rPh sb="0" eb="2">
      <t>ギョウム</t>
    </rPh>
    <rPh sb="3" eb="5">
      <t>カクニン</t>
    </rPh>
    <rPh sb="12" eb="14">
      <t>ジッセキ</t>
    </rPh>
    <rPh sb="14" eb="16">
      <t>ホウコク</t>
    </rPh>
    <rPh sb="26" eb="28">
      <t>ヨウム</t>
    </rPh>
    <rPh sb="29" eb="31">
      <t>シュウリョウ</t>
    </rPh>
    <rPh sb="35" eb="37">
      <t>カクニン</t>
    </rPh>
    <phoneticPr fontId="2"/>
  </si>
  <si>
    <t>○</t>
    <phoneticPr fontId="2"/>
  </si>
  <si>
    <t>・</t>
    <phoneticPr fontId="2"/>
  </si>
  <si>
    <t>「宿泊学習」</t>
    <rPh sb="1" eb="3">
      <t>シュクハク</t>
    </rPh>
    <rPh sb="3" eb="5">
      <t>ガクシュウ</t>
    </rPh>
    <phoneticPr fontId="2"/>
  </si>
  <si>
    <t>行目追加</t>
    <rPh sb="0" eb="2">
      <t>ギョウメ</t>
    </rPh>
    <rPh sb="2" eb="4">
      <t>ツイカ</t>
    </rPh>
    <phoneticPr fontId="2"/>
  </si>
  <si>
    <t>行目追加,「引率」</t>
    <rPh sb="0" eb="2">
      <t>ギョウメ</t>
    </rPh>
    <rPh sb="2" eb="4">
      <t>ツイカ</t>
    </rPh>
    <rPh sb="6" eb="8">
      <t>インソツ</t>
    </rPh>
    <phoneticPr fontId="2"/>
  </si>
  <si>
    <t>ﾊﾟｯｸ料金については，6000円以外にも朝食等を差し引くように改正されたので「宿泊」ｼｰﾄの</t>
    <rPh sb="4" eb="6">
      <t>リョウキン</t>
    </rPh>
    <rPh sb="16" eb="17">
      <t>エン</t>
    </rPh>
    <rPh sb="17" eb="19">
      <t>イガイ</t>
    </rPh>
    <rPh sb="21" eb="23">
      <t>チョウショク</t>
    </rPh>
    <rPh sb="23" eb="24">
      <t>トウ</t>
    </rPh>
    <rPh sb="25" eb="26">
      <t>サ</t>
    </rPh>
    <rPh sb="27" eb="28">
      <t>ヒ</t>
    </rPh>
    <rPh sb="32" eb="34">
      <t>カイセイ</t>
    </rPh>
    <rPh sb="40" eb="42">
      <t>シュクハク</t>
    </rPh>
    <phoneticPr fontId="2"/>
  </si>
  <si>
    <t>添付書類は，通常どおり1通で良い。２通作成する必要はない。</t>
    <rPh sb="0" eb="2">
      <t>テンプ</t>
    </rPh>
    <rPh sb="2" eb="4">
      <t>ショルイ</t>
    </rPh>
    <rPh sb="6" eb="8">
      <t>ツウジョウ</t>
    </rPh>
    <rPh sb="12" eb="13">
      <t>ツウ</t>
    </rPh>
    <rPh sb="14" eb="15">
      <t>ヨ</t>
    </rPh>
    <rPh sb="18" eb="19">
      <t>ツウ</t>
    </rPh>
    <rPh sb="19" eb="21">
      <t>サクセイ</t>
    </rPh>
    <rPh sb="23" eb="25">
      <t>ヒツヨウ</t>
    </rPh>
    <phoneticPr fontId="2"/>
  </si>
  <si>
    <t>行目以降参照</t>
    <rPh sb="0" eb="2">
      <t>ギョウメ</t>
    </rPh>
    <rPh sb="2" eb="4">
      <t>イコウ</t>
    </rPh>
    <rPh sb="4" eb="6">
      <t>サンショウ</t>
    </rPh>
    <phoneticPr fontId="2"/>
  </si>
  <si>
    <t>行目以降参照</t>
    <rPh sb="0" eb="2">
      <t>ギョウメ</t>
    </rPh>
    <rPh sb="2" eb="4">
      <t>イコウ</t>
    </rPh>
    <rPh sb="4" eb="6">
      <t>サンショウ</t>
    </rPh>
    <phoneticPr fontId="2"/>
  </si>
  <si>
    <t>　鉄道賃の額は，次に規定する旅客運賃(以下この条において「運賃」という。)及び急行料金並びに座席指定料金による。</t>
    <rPh sb="1" eb="3">
      <t>テツドウ</t>
    </rPh>
    <rPh sb="3" eb="4">
      <t>チン</t>
    </rPh>
    <rPh sb="5" eb="6">
      <t>ガク</t>
    </rPh>
    <rPh sb="8" eb="9">
      <t>ツギ</t>
    </rPh>
    <rPh sb="10" eb="12">
      <t>キテイ</t>
    </rPh>
    <rPh sb="14" eb="16">
      <t>リョキャク</t>
    </rPh>
    <rPh sb="16" eb="18">
      <t>ウンチン</t>
    </rPh>
    <rPh sb="19" eb="21">
      <t>イカ</t>
    </rPh>
    <rPh sb="23" eb="24">
      <t>ジョウ</t>
    </rPh>
    <rPh sb="29" eb="31">
      <t>ウンチン</t>
    </rPh>
    <rPh sb="37" eb="38">
      <t>オヨ</t>
    </rPh>
    <rPh sb="39" eb="41">
      <t>キュウコウ</t>
    </rPh>
    <rPh sb="41" eb="43">
      <t>リョウキン</t>
    </rPh>
    <rPh sb="43" eb="44">
      <t>ナラ</t>
    </rPh>
    <rPh sb="46" eb="48">
      <t>ザセキ</t>
    </rPh>
    <rPh sb="48" eb="50">
      <t>シテイ</t>
    </rPh>
    <rPh sb="50" eb="52">
      <t>リョウキン</t>
    </rPh>
    <phoneticPr fontId="2"/>
  </si>
  <si>
    <t>坊栗野</t>
    <rPh sb="0" eb="1">
      <t>ボウ</t>
    </rPh>
    <rPh sb="1" eb="3">
      <t>クリノ</t>
    </rPh>
    <phoneticPr fontId="2"/>
  </si>
  <si>
    <t>枕崎　⇔　鹿児島空港</t>
    <rPh sb="0" eb="2">
      <t>マクラザキ</t>
    </rPh>
    <rPh sb="5" eb="8">
      <t>カゴシマ</t>
    </rPh>
    <rPh sb="8" eb="10">
      <t>クウコウ</t>
    </rPh>
    <phoneticPr fontId="14"/>
  </si>
  <si>
    <t>（航空賃75,300円=パック料金87,600円-6,000×2泊-1,350×2朝食）</t>
    <rPh sb="41" eb="43">
      <t>チョウショク</t>
    </rPh>
    <phoneticPr fontId="14"/>
  </si>
  <si>
    <t>パック,航空機,朝食</t>
    <rPh sb="4" eb="7">
      <t>コウクウキ</t>
    </rPh>
    <rPh sb="8" eb="10">
      <t>チョウショク</t>
    </rPh>
    <phoneticPr fontId="2"/>
  </si>
  <si>
    <t>2,200円×</t>
    <rPh sb="5" eb="6">
      <t>エン</t>
    </rPh>
    <phoneticPr fontId="14"/>
  </si>
  <si>
    <t>＝</t>
    <phoneticPr fontId="2"/>
  </si>
  <si>
    <t>円</t>
    <rPh sb="0" eb="1">
      <t>エン</t>
    </rPh>
    <phoneticPr fontId="2"/>
  </si>
  <si>
    <t>10.8km</t>
    <phoneticPr fontId="2"/>
  </si>
  <si>
    <t>※</t>
    <phoneticPr fontId="2"/>
  </si>
  <si>
    <t>「宿泊」シート</t>
    <rPh sb="1" eb="3">
      <t>シュクハク</t>
    </rPh>
    <phoneticPr fontId="2"/>
  </si>
  <si>
    <t>行目参照</t>
    <rPh sb="0" eb="2">
      <t>ギョウメ</t>
    </rPh>
    <rPh sb="2" eb="4">
      <t>サンショウ</t>
    </rPh>
    <phoneticPr fontId="2"/>
  </si>
  <si>
    <r>
      <t>ホテルパックに係る航空賃の確認については，職員からホテルパックの内容等が記載されている</t>
    </r>
    <r>
      <rPr>
        <sz val="9"/>
        <color rgb="FFFF0000"/>
        <rFont val="ＭＳ 明朝"/>
        <family val="1"/>
        <charset val="128"/>
      </rPr>
      <t>領収書</t>
    </r>
    <r>
      <rPr>
        <sz val="9"/>
        <color theme="1"/>
        <rFont val="ＭＳ 明朝"/>
        <family val="1"/>
        <charset val="128"/>
      </rPr>
      <t>を提出させる。</t>
    </r>
    <rPh sb="7" eb="8">
      <t>カカ</t>
    </rPh>
    <rPh sb="9" eb="11">
      <t>コウクウ</t>
    </rPh>
    <rPh sb="11" eb="12">
      <t>チン</t>
    </rPh>
    <rPh sb="13" eb="15">
      <t>カクニン</t>
    </rPh>
    <rPh sb="21" eb="23">
      <t>ショクイン</t>
    </rPh>
    <rPh sb="32" eb="34">
      <t>ナイヨウ</t>
    </rPh>
    <rPh sb="34" eb="35">
      <t>トウ</t>
    </rPh>
    <rPh sb="36" eb="38">
      <t>キサイ</t>
    </rPh>
    <rPh sb="43" eb="46">
      <t>リョウシュウショ</t>
    </rPh>
    <rPh sb="47" eb="49">
      <t>テイシュツ</t>
    </rPh>
    <phoneticPr fontId="2"/>
  </si>
  <si>
    <t>坊栗野→枕崎(往)</t>
    <rPh sb="0" eb="1">
      <t>ボウ</t>
    </rPh>
    <rPh sb="1" eb="3">
      <t>クリノ</t>
    </rPh>
    <rPh sb="4" eb="6">
      <t>マクラザキ</t>
    </rPh>
    <rPh sb="7" eb="8">
      <t>オウ</t>
    </rPh>
    <phoneticPr fontId="14"/>
  </si>
  <si>
    <t>枕崎→坊栗野(復）</t>
    <rPh sb="0" eb="2">
      <t>マクラザキ</t>
    </rPh>
    <rPh sb="3" eb="4">
      <t>ボウ</t>
    </rPh>
    <rPh sb="4" eb="6">
      <t>クリノ</t>
    </rPh>
    <rPh sb="7" eb="8">
      <t>サカエ</t>
    </rPh>
    <phoneticPr fontId="14"/>
  </si>
  <si>
    <t>未完成</t>
    <rPh sb="0" eb="3">
      <t>ミカンセイ</t>
    </rPh>
    <phoneticPr fontId="2"/>
  </si>
  <si>
    <t>2枚切符使用(鹿児島中央⇔宮崎)実費額6,000円</t>
    <rPh sb="1" eb="2">
      <t>マイ</t>
    </rPh>
    <rPh sb="2" eb="4">
      <t>キップ</t>
    </rPh>
    <rPh sb="4" eb="6">
      <t>シヨウ</t>
    </rPh>
    <rPh sb="7" eb="10">
      <t>カゴシマ</t>
    </rPh>
    <rPh sb="10" eb="12">
      <t>チュウオウ</t>
    </rPh>
    <rPh sb="13" eb="15">
      <t>ミヤザキ</t>
    </rPh>
    <rPh sb="16" eb="18">
      <t>ジッピ</t>
    </rPh>
    <rPh sb="18" eb="19">
      <t>ガク</t>
    </rPh>
    <rPh sb="24" eb="25">
      <t>エン</t>
    </rPh>
    <phoneticPr fontId="2"/>
  </si>
  <si>
    <t>←</t>
    <phoneticPr fontId="2"/>
  </si>
  <si>
    <t>30条調整</t>
    <rPh sb="2" eb="5">
      <t>ジョウチョウセイ</t>
    </rPh>
    <phoneticPr fontId="2"/>
  </si>
  <si>
    <t>（市校長会5000円，地区校長会5000円補助）</t>
    <rPh sb="1" eb="2">
      <t>シ</t>
    </rPh>
    <rPh sb="2" eb="5">
      <t>コウチョウカイ</t>
    </rPh>
    <rPh sb="9" eb="10">
      <t>エン</t>
    </rPh>
    <rPh sb="11" eb="13">
      <t>チク</t>
    </rPh>
    <rPh sb="13" eb="16">
      <t>コウチョウカイ</t>
    </rPh>
    <rPh sb="20" eb="21">
      <t>エン</t>
    </rPh>
    <rPh sb="21" eb="23">
      <t>ホジョ</t>
    </rPh>
    <phoneticPr fontId="2"/>
  </si>
  <si>
    <t>48.4km</t>
    <phoneticPr fontId="2"/>
  </si>
  <si>
    <t>53.2km</t>
    <phoneticPr fontId="2"/>
  </si>
  <si>
    <t>ﾊﾞｽ</t>
    <phoneticPr fontId="14"/>
  </si>
  <si>
    <t>※</t>
    <phoneticPr fontId="2"/>
  </si>
  <si>
    <t>ｼｪﾗﾄﾝｸﾞﾗﾝﾃﾞ＝旧シーガイヤ</t>
    <rPh sb="12" eb="13">
      <t>キュウ</t>
    </rPh>
    <phoneticPr fontId="2"/>
  </si>
  <si>
    <t>30条調整の内訳記載</t>
    <rPh sb="2" eb="5">
      <t>ジョウチョウセイ</t>
    </rPh>
    <rPh sb="6" eb="8">
      <t>ウチワケ</t>
    </rPh>
    <rPh sb="8" eb="10">
      <t>キサイ</t>
    </rPh>
    <phoneticPr fontId="2"/>
  </si>
  <si>
    <t>←</t>
    <phoneticPr fontId="2"/>
  </si>
  <si>
    <t>バス代＝宮崎駅～ｼｪﾗﾄﾝｸﾞﾗﾝﾃﾞ</t>
    <rPh sb="2" eb="3">
      <t>ダイ</t>
    </rPh>
    <rPh sb="4" eb="6">
      <t>ミヤザキ</t>
    </rPh>
    <rPh sb="6" eb="7">
      <t>エキ</t>
    </rPh>
    <phoneticPr fontId="2"/>
  </si>
  <si>
    <t>ｼｪﾗﾄﾝｸﾞﾗﾝﾃﾞ</t>
    <phoneticPr fontId="2"/>
  </si>
  <si>
    <t>JR＝鹿児島中央～喜入</t>
    <rPh sb="3" eb="6">
      <t>カゴシマ</t>
    </rPh>
    <rPh sb="6" eb="8">
      <t>チュウオウ</t>
    </rPh>
    <rPh sb="9" eb="11">
      <t>キイレ</t>
    </rPh>
    <phoneticPr fontId="2"/>
  </si>
  <si>
    <t>車賃＝水成川～喜入</t>
    <rPh sb="0" eb="1">
      <t>シャ</t>
    </rPh>
    <rPh sb="1" eb="2">
      <t>チン</t>
    </rPh>
    <rPh sb="3" eb="6">
      <t>ミズナリガワ</t>
    </rPh>
    <rPh sb="7" eb="9">
      <t>キイレ</t>
    </rPh>
    <phoneticPr fontId="2"/>
  </si>
  <si>
    <t>2枚切符指定席料金を加算</t>
    <rPh sb="1" eb="2">
      <t>マイ</t>
    </rPh>
    <rPh sb="2" eb="4">
      <t>キップ</t>
    </rPh>
    <rPh sb="4" eb="7">
      <t>シテイセキ</t>
    </rPh>
    <rPh sb="7" eb="9">
      <t>リョウキン</t>
    </rPh>
    <rPh sb="10" eb="12">
      <t>カサン</t>
    </rPh>
    <phoneticPr fontId="2"/>
  </si>
  <si>
    <t>2枚切符，4枚切符の指定席でも，ピーク時料金を加算しなければならないときがある。（期間注意）</t>
    <rPh sb="1" eb="2">
      <t>マイ</t>
    </rPh>
    <rPh sb="2" eb="4">
      <t>キップ</t>
    </rPh>
    <rPh sb="6" eb="7">
      <t>マイ</t>
    </rPh>
    <rPh sb="7" eb="9">
      <t>キップ</t>
    </rPh>
    <rPh sb="10" eb="13">
      <t>シテイセキ</t>
    </rPh>
    <rPh sb="19" eb="20">
      <t>トキ</t>
    </rPh>
    <rPh sb="20" eb="22">
      <t>リョウキン</t>
    </rPh>
    <rPh sb="23" eb="25">
      <t>カサン</t>
    </rPh>
    <rPh sb="41" eb="43">
      <t>キカン</t>
    </rPh>
    <rPh sb="43" eb="45">
      <t>チュウイ</t>
    </rPh>
    <phoneticPr fontId="2"/>
  </si>
  <si>
    <t>自由席の2枚切符の場合，指定席料金は時期により300円ｏｒ500円を加算（自由席2枚切符＋500円×往復）</t>
    <rPh sb="0" eb="3">
      <t>ジユウセキ</t>
    </rPh>
    <rPh sb="5" eb="6">
      <t>マイ</t>
    </rPh>
    <rPh sb="6" eb="8">
      <t>キップ</t>
    </rPh>
    <rPh sb="9" eb="11">
      <t>バアイ</t>
    </rPh>
    <rPh sb="12" eb="15">
      <t>シテイセキ</t>
    </rPh>
    <rPh sb="15" eb="17">
      <t>リョウキン</t>
    </rPh>
    <rPh sb="18" eb="20">
      <t>ジキ</t>
    </rPh>
    <rPh sb="26" eb="27">
      <t>エン</t>
    </rPh>
    <rPh sb="32" eb="33">
      <t>エン</t>
    </rPh>
    <rPh sb="34" eb="36">
      <t>カサン</t>
    </rPh>
    <rPh sb="37" eb="40">
      <t>ジユウセキ</t>
    </rPh>
    <rPh sb="41" eb="42">
      <t>マイ</t>
    </rPh>
    <rPh sb="42" eb="44">
      <t>キップ</t>
    </rPh>
    <rPh sb="48" eb="49">
      <t>エン</t>
    </rPh>
    <rPh sb="50" eb="52">
      <t>オウフク</t>
    </rPh>
    <phoneticPr fontId="2"/>
  </si>
  <si>
    <t>自由席の2枚切符，4枚切符の場合，指定席料金は時期により300円ｏｒ500円を加算</t>
    <rPh sb="0" eb="3">
      <t>ジユウセキ</t>
    </rPh>
    <rPh sb="5" eb="6">
      <t>マイ</t>
    </rPh>
    <rPh sb="6" eb="8">
      <t>キップ</t>
    </rPh>
    <rPh sb="10" eb="11">
      <t>マイ</t>
    </rPh>
    <rPh sb="11" eb="13">
      <t>キップ</t>
    </rPh>
    <rPh sb="14" eb="16">
      <t>バアイ</t>
    </rPh>
    <rPh sb="17" eb="20">
      <t>シテイセキ</t>
    </rPh>
    <rPh sb="20" eb="22">
      <t>リョウキン</t>
    </rPh>
    <rPh sb="23" eb="25">
      <t>ジキ</t>
    </rPh>
    <rPh sb="31" eb="32">
      <t>エン</t>
    </rPh>
    <rPh sb="37" eb="38">
      <t>エン</t>
    </rPh>
    <rPh sb="39" eb="41">
      <t>カサン</t>
    </rPh>
    <phoneticPr fontId="2"/>
  </si>
  <si>
    <t>※</t>
    <phoneticPr fontId="2"/>
  </si>
  <si>
    <t>「鉄道」に記入例追加，説明追加</t>
    <rPh sb="1" eb="3">
      <t>テツドウ</t>
    </rPh>
    <rPh sb="5" eb="7">
      <t>キニュウ</t>
    </rPh>
    <rPh sb="7" eb="8">
      <t>レイ</t>
    </rPh>
    <rPh sb="8" eb="10">
      <t>ツイカ</t>
    </rPh>
    <rPh sb="11" eb="13">
      <t>セツメイ</t>
    </rPh>
    <rPh sb="13" eb="15">
      <t>ツイカ</t>
    </rPh>
    <phoneticPr fontId="2"/>
  </si>
  <si>
    <t>※このシートの</t>
    <phoneticPr fontId="2"/>
  </si>
  <si>
    <t>行目参照</t>
    <rPh sb="0" eb="2">
      <t>ギョウメ</t>
    </rPh>
    <rPh sb="2" eb="4">
      <t>サンショウ</t>
    </rPh>
    <phoneticPr fontId="2"/>
  </si>
  <si>
    <t>(所属起点）</t>
    <rPh sb="1" eb="3">
      <t>ショゾク</t>
    </rPh>
    <rPh sb="3" eb="5">
      <t>キテン</t>
    </rPh>
    <phoneticPr fontId="2"/>
  </si>
  <si>
    <t>計</t>
    <rPh sb="0" eb="1">
      <t>ケイ</t>
    </rPh>
    <phoneticPr fontId="2"/>
  </si>
  <si>
    <t>2008/4/1適用</t>
    <rPh sb="8" eb="10">
      <t>テキヨウ</t>
    </rPh>
    <phoneticPr fontId="2"/>
  </si>
  <si>
    <t>鹿児島市内の住居表示変更に伴う通知</t>
    <rPh sb="0" eb="3">
      <t>カゴシマ</t>
    </rPh>
    <rPh sb="3" eb="5">
      <t>シナイ</t>
    </rPh>
    <rPh sb="6" eb="8">
      <t>ジュウキョ</t>
    </rPh>
    <rPh sb="8" eb="10">
      <t>ヒョウジ</t>
    </rPh>
    <rPh sb="10" eb="12">
      <t>ヘンコウ</t>
    </rPh>
    <rPh sb="13" eb="14">
      <t>トモナ</t>
    </rPh>
    <rPh sb="15" eb="17">
      <t>ツウチ</t>
    </rPh>
    <phoneticPr fontId="2"/>
  </si>
  <si>
    <t>変更内容</t>
    <rPh sb="0" eb="2">
      <t>ヘンコウ</t>
    </rPh>
    <rPh sb="2" eb="4">
      <t>ナイヨウ</t>
    </rPh>
    <phoneticPr fontId="2"/>
  </si>
  <si>
    <t>鹿児島市内の住居表示変更　　略</t>
    <rPh sb="0" eb="3">
      <t>カゴシマ</t>
    </rPh>
    <rPh sb="3" eb="5">
      <t>シナイ</t>
    </rPh>
    <rPh sb="6" eb="8">
      <t>ジュウキョ</t>
    </rPh>
    <rPh sb="8" eb="10">
      <t>ヒョウジ</t>
    </rPh>
    <rPh sb="10" eb="12">
      <t>ヘンコウ</t>
    </rPh>
    <rPh sb="14" eb="15">
      <t>リャク</t>
    </rPh>
    <phoneticPr fontId="2"/>
  </si>
  <si>
    <t>変更後の旅費起点対応表</t>
    <rPh sb="0" eb="3">
      <t>ヘンコウゴ</t>
    </rPh>
    <rPh sb="4" eb="6">
      <t>リョヒ</t>
    </rPh>
    <rPh sb="6" eb="8">
      <t>キテン</t>
    </rPh>
    <rPh sb="8" eb="11">
      <t>タイオウヒョウ</t>
    </rPh>
    <phoneticPr fontId="2"/>
  </si>
  <si>
    <t>略</t>
    <rPh sb="0" eb="1">
      <t>リャク</t>
    </rPh>
    <phoneticPr fontId="2"/>
  </si>
  <si>
    <t>｢住所起点」ｼｰﾄ参照</t>
    <rPh sb="1" eb="3">
      <t>ジュウショ</t>
    </rPh>
    <rPh sb="3" eb="5">
      <t>キテン</t>
    </rPh>
    <rPh sb="9" eb="11">
      <t>サンショウ</t>
    </rPh>
    <phoneticPr fontId="2"/>
  </si>
  <si>
    <t>取扱い</t>
    <rPh sb="0" eb="2">
      <t>トリアツカイ</t>
    </rPh>
    <phoneticPr fontId="2"/>
  </si>
  <si>
    <t>(1)</t>
    <phoneticPr fontId="2"/>
  </si>
  <si>
    <t>｢鴨池港」の起点は，経由地のみ使用することとし，発着地・出張地としては使用しない。</t>
    <rPh sb="1" eb="3">
      <t>カモイケ</t>
    </rPh>
    <rPh sb="3" eb="4">
      <t>コウ</t>
    </rPh>
    <rPh sb="6" eb="8">
      <t>キテン</t>
    </rPh>
    <rPh sb="10" eb="13">
      <t>ケイユチ</t>
    </rPh>
    <rPh sb="15" eb="17">
      <t>シヨウ</t>
    </rPh>
    <rPh sb="24" eb="27">
      <t>ハッチャクチ</t>
    </rPh>
    <rPh sb="28" eb="31">
      <t>シュッチョウチ</t>
    </rPh>
    <rPh sb="35" eb="37">
      <t>シヨウ</t>
    </rPh>
    <phoneticPr fontId="2"/>
  </si>
  <si>
    <t>(2)</t>
    <phoneticPr fontId="2"/>
  </si>
  <si>
    <t>例</t>
    <rPh sb="0" eb="1">
      <t>レイ</t>
    </rPh>
    <phoneticPr fontId="2"/>
  </si>
  <si>
    <t>実際の行程</t>
    <rPh sb="0" eb="2">
      <t>ジッサイ</t>
    </rPh>
    <rPh sb="3" eb="5">
      <t>コウテイ</t>
    </rPh>
    <phoneticPr fontId="2"/>
  </si>
  <si>
    <t>県庁前</t>
    <rPh sb="0" eb="3">
      <t>ケンチョウマエ</t>
    </rPh>
    <phoneticPr fontId="2"/>
  </si>
  <si>
    <t>→</t>
    <phoneticPr fontId="2"/>
  </si>
  <si>
    <t>鹿児島(東千石町）</t>
    <rPh sb="0" eb="3">
      <t>カゴシマ</t>
    </rPh>
    <rPh sb="4" eb="8">
      <t>ヒガシセンゴクチョウ</t>
    </rPh>
    <phoneticPr fontId="2"/>
  </si>
  <si>
    <t>→</t>
    <phoneticPr fontId="2"/>
  </si>
  <si>
    <t>鹿児島中央(西千石町）</t>
    <rPh sb="0" eb="3">
      <t>カゴシマ</t>
    </rPh>
    <rPh sb="3" eb="5">
      <t>チュウオウ</t>
    </rPh>
    <rPh sb="6" eb="10">
      <t>ニシセンゴクチョウ</t>
    </rPh>
    <phoneticPr fontId="2"/>
  </si>
  <si>
    <t>旅費計算上の行程</t>
    <rPh sb="0" eb="2">
      <t>リョヒ</t>
    </rPh>
    <rPh sb="2" eb="5">
      <t>ケイサンジョウ</t>
    </rPh>
    <rPh sb="6" eb="8">
      <t>コウテイ</t>
    </rPh>
    <phoneticPr fontId="2"/>
  </si>
  <si>
    <t>鹿児島</t>
    <rPh sb="0" eb="3">
      <t>カゴシマ</t>
    </rPh>
    <phoneticPr fontId="2"/>
  </si>
  <si>
    <t>(3)</t>
    <phoneticPr fontId="2"/>
  </si>
  <si>
    <t>「指定なし」については，備考欄記載の起点の中から旅行命令権者が決定する。</t>
    <rPh sb="1" eb="3">
      <t>シテイ</t>
    </rPh>
    <rPh sb="12" eb="15">
      <t>ビコウラン</t>
    </rPh>
    <rPh sb="15" eb="17">
      <t>キサイ</t>
    </rPh>
    <rPh sb="18" eb="20">
      <t>キテン</t>
    </rPh>
    <rPh sb="21" eb="22">
      <t>ナカ</t>
    </rPh>
    <rPh sb="24" eb="26">
      <t>リョコウ</t>
    </rPh>
    <rPh sb="26" eb="30">
      <t>メイレイケンシャ</t>
    </rPh>
    <rPh sb="31" eb="33">
      <t>ケッテイ</t>
    </rPh>
    <phoneticPr fontId="2"/>
  </si>
  <si>
    <t>適用日</t>
    <rPh sb="0" eb="2">
      <t>テキヨウ</t>
    </rPh>
    <rPh sb="2" eb="3">
      <t>ニチ</t>
    </rPh>
    <phoneticPr fontId="2"/>
  </si>
  <si>
    <t>※</t>
    <phoneticPr fontId="2"/>
  </si>
  <si>
    <t>どんな場合に「まるめる」か，鹿児島市内の出張は｢住所起点」だけでは判断が難しい。</t>
    <rPh sb="3" eb="5">
      <t>バアイ</t>
    </rPh>
    <rPh sb="14" eb="17">
      <t>カゴシマ</t>
    </rPh>
    <rPh sb="17" eb="19">
      <t>シナイ</t>
    </rPh>
    <rPh sb="20" eb="22">
      <t>シュッチョウ</t>
    </rPh>
    <rPh sb="24" eb="26">
      <t>ジュウショ</t>
    </rPh>
    <rPh sb="26" eb="28">
      <t>キテン</t>
    </rPh>
    <rPh sb="33" eb="35">
      <t>ハンダン</t>
    </rPh>
    <rPh sb="36" eb="37">
      <t>ムズカ</t>
    </rPh>
    <phoneticPr fontId="2"/>
  </si>
  <si>
    <t>｢通知類」に816行目追加，「住所起点｣ｼｰﾄ追加</t>
    <rPh sb="1" eb="3">
      <t>ツウチ</t>
    </rPh>
    <rPh sb="3" eb="4">
      <t>ルイ</t>
    </rPh>
    <rPh sb="9" eb="11">
      <t>ギョウメ</t>
    </rPh>
    <rPh sb="11" eb="13">
      <t>ツイカ</t>
    </rPh>
    <rPh sb="15" eb="17">
      <t>ジュウショ</t>
    </rPh>
    <rPh sb="17" eb="19">
      <t>キテン</t>
    </rPh>
    <rPh sb="23" eb="25">
      <t>ツイカ</t>
    </rPh>
    <phoneticPr fontId="2"/>
  </si>
  <si>
    <t>川辺</t>
    <rPh sb="0" eb="2">
      <t>カワナベ</t>
    </rPh>
    <phoneticPr fontId="2"/>
  </si>
  <si>
    <t>水成川</t>
    <rPh sb="0" eb="3">
      <t>ミズナリカワ</t>
    </rPh>
    <phoneticPr fontId="2"/>
  </si>
  <si>
    <t>借上車</t>
    <rPh sb="0" eb="1">
      <t>カ</t>
    </rPh>
    <rPh sb="1" eb="2">
      <t>ア</t>
    </rPh>
    <rPh sb="2" eb="3">
      <t>クルマ</t>
    </rPh>
    <phoneticPr fontId="2"/>
  </si>
  <si>
    <t>私有車</t>
    <rPh sb="0" eb="2">
      <t>シユウ</t>
    </rPh>
    <rPh sb="2" eb="3">
      <t>シャ</t>
    </rPh>
    <phoneticPr fontId="2"/>
  </si>
  <si>
    <t>（所属所）</t>
    <rPh sb="1" eb="3">
      <t>ショゾク</t>
    </rPh>
    <rPh sb="3" eb="4">
      <t>ショ</t>
    </rPh>
    <phoneticPr fontId="2"/>
  </si>
  <si>
    <t>（用務地）</t>
    <rPh sb="1" eb="3">
      <t>ヨウム</t>
    </rPh>
    <rPh sb="3" eb="4">
      <t>チ</t>
    </rPh>
    <phoneticPr fontId="2"/>
  </si>
  <si>
    <t>職員Ａは午後から来た職員Ｂが運転してきたＡの私有車に乗って所属所に帰った。</t>
    <rPh sb="0" eb="2">
      <t>ショクイン</t>
    </rPh>
    <rPh sb="4" eb="6">
      <t>ゴゴ</t>
    </rPh>
    <rPh sb="8" eb="9">
      <t>キ</t>
    </rPh>
    <rPh sb="10" eb="12">
      <t>ショクイン</t>
    </rPh>
    <rPh sb="14" eb="16">
      <t>ウンテン</t>
    </rPh>
    <rPh sb="22" eb="25">
      <t>シユウシャ</t>
    </rPh>
    <rPh sb="26" eb="27">
      <t>ノ</t>
    </rPh>
    <rPh sb="29" eb="31">
      <t>ショゾク</t>
    </rPh>
    <rPh sb="31" eb="32">
      <t>ショ</t>
    </rPh>
    <rPh sb="33" eb="34">
      <t>カエ</t>
    </rPh>
    <phoneticPr fontId="2"/>
  </si>
  <si>
    <t>往路：借上車使用計算　復路：私有車使用計算</t>
    <rPh sb="0" eb="2">
      <t>オウロ</t>
    </rPh>
    <rPh sb="3" eb="4">
      <t>カ</t>
    </rPh>
    <rPh sb="4" eb="5">
      <t>ジョウ</t>
    </rPh>
    <rPh sb="5" eb="6">
      <t>クルマ</t>
    </rPh>
    <rPh sb="6" eb="8">
      <t>シヨウ</t>
    </rPh>
    <rPh sb="8" eb="10">
      <t>ケイサン</t>
    </rPh>
    <rPh sb="11" eb="13">
      <t>フクロ</t>
    </rPh>
    <rPh sb="14" eb="17">
      <t>シユウシャ</t>
    </rPh>
    <rPh sb="17" eb="19">
      <t>シヨウ</t>
    </rPh>
    <rPh sb="19" eb="21">
      <t>ケイサン</t>
    </rPh>
    <phoneticPr fontId="2"/>
  </si>
  <si>
    <t>職員ＢはＡの所有する車で用務地に行った。私有車使用承認ができないので，公共交通機関計算。帰りは，借上車に乗って帰ったので借上車使用計算</t>
    <rPh sb="0" eb="2">
      <t>ショクイン</t>
    </rPh>
    <rPh sb="6" eb="8">
      <t>ショユウ</t>
    </rPh>
    <rPh sb="10" eb="11">
      <t>クルマ</t>
    </rPh>
    <rPh sb="12" eb="14">
      <t>ヨウム</t>
    </rPh>
    <rPh sb="14" eb="15">
      <t>チ</t>
    </rPh>
    <rPh sb="16" eb="17">
      <t>イ</t>
    </rPh>
    <rPh sb="20" eb="23">
      <t>シユウシャ</t>
    </rPh>
    <rPh sb="23" eb="25">
      <t>シヨウ</t>
    </rPh>
    <rPh sb="25" eb="27">
      <t>ショウニン</t>
    </rPh>
    <rPh sb="35" eb="37">
      <t>コウキョウ</t>
    </rPh>
    <rPh sb="37" eb="39">
      <t>コウツウ</t>
    </rPh>
    <rPh sb="39" eb="41">
      <t>キカン</t>
    </rPh>
    <rPh sb="41" eb="43">
      <t>ケイサン</t>
    </rPh>
    <rPh sb="44" eb="45">
      <t>カエ</t>
    </rPh>
    <rPh sb="48" eb="49">
      <t>カ</t>
    </rPh>
    <rPh sb="49" eb="50">
      <t>ジョウ</t>
    </rPh>
    <rPh sb="50" eb="51">
      <t>クルマ</t>
    </rPh>
    <rPh sb="52" eb="53">
      <t>ノ</t>
    </rPh>
    <rPh sb="55" eb="56">
      <t>カエ</t>
    </rPh>
    <rPh sb="60" eb="61">
      <t>カ</t>
    </rPh>
    <rPh sb="61" eb="62">
      <t>ジョウ</t>
    </rPh>
    <rPh sb="62" eb="63">
      <t>クルマ</t>
    </rPh>
    <rPh sb="63" eb="65">
      <t>シヨウ</t>
    </rPh>
    <rPh sb="65" eb="67">
      <t>ケイサン</t>
    </rPh>
    <phoneticPr fontId="2"/>
  </si>
  <si>
    <t>隣接する起点間を移動する際に，旅行命令権者の判断で片方の起点のみを発着地・出張地としてよい。</t>
    <rPh sb="0" eb="2">
      <t>リンセツ</t>
    </rPh>
    <rPh sb="4" eb="6">
      <t>キテン</t>
    </rPh>
    <rPh sb="6" eb="7">
      <t>カン</t>
    </rPh>
    <rPh sb="8" eb="10">
      <t>イドウ</t>
    </rPh>
    <rPh sb="12" eb="13">
      <t>サイ</t>
    </rPh>
    <rPh sb="15" eb="17">
      <t>リョコウ</t>
    </rPh>
    <rPh sb="17" eb="21">
      <t>メイレイケンシャ</t>
    </rPh>
    <rPh sb="22" eb="24">
      <t>ハンダン</t>
    </rPh>
    <rPh sb="25" eb="27">
      <t>カタホウ</t>
    </rPh>
    <rPh sb="28" eb="30">
      <t>キテン</t>
    </rPh>
    <rPh sb="33" eb="36">
      <t>ハッチャクチ</t>
    </rPh>
    <rPh sb="37" eb="40">
      <t>シュッチョウチ</t>
    </rPh>
    <phoneticPr fontId="2"/>
  </si>
  <si>
    <t>往路：公共交通機関計算　　　復路：借上車使用計算</t>
    <rPh sb="0" eb="2">
      <t>オウロ</t>
    </rPh>
    <rPh sb="3" eb="5">
      <t>コウキョウ</t>
    </rPh>
    <rPh sb="5" eb="7">
      <t>コウツウ</t>
    </rPh>
    <rPh sb="7" eb="9">
      <t>キカン</t>
    </rPh>
    <rPh sb="9" eb="11">
      <t>ケイサン</t>
    </rPh>
    <rPh sb="14" eb="16">
      <t>フクロ</t>
    </rPh>
    <rPh sb="17" eb="18">
      <t>カ</t>
    </rPh>
    <rPh sb="18" eb="19">
      <t>ジョウ</t>
    </rPh>
    <rPh sb="19" eb="20">
      <t>クルマ</t>
    </rPh>
    <rPh sb="20" eb="22">
      <t>シヨウ</t>
    </rPh>
    <rPh sb="22" eb="24">
      <t>ケイサン</t>
    </rPh>
    <phoneticPr fontId="2"/>
  </si>
  <si>
    <t>職員Ａの車使用</t>
    <rPh sb="0" eb="2">
      <t>ショクイン</t>
    </rPh>
    <rPh sb="4" eb="5">
      <t>クルマ</t>
    </rPh>
    <rPh sb="5" eb="7">
      <t>シヨウ</t>
    </rPh>
    <phoneticPr fontId="2"/>
  </si>
  <si>
    <t>※</t>
    <phoneticPr fontId="2"/>
  </si>
  <si>
    <t>午後職員Ｂ引率復路</t>
    <rPh sb="0" eb="2">
      <t>ゴゴ</t>
    </rPh>
    <rPh sb="2" eb="4">
      <t>ショクイン</t>
    </rPh>
    <rPh sb="5" eb="7">
      <t>インソツ</t>
    </rPh>
    <rPh sb="7" eb="9">
      <t>フクロ</t>
    </rPh>
    <phoneticPr fontId="2"/>
  </si>
  <si>
    <t>午前職員Ａ引率往路</t>
    <rPh sb="0" eb="2">
      <t>ゴゼン</t>
    </rPh>
    <rPh sb="2" eb="4">
      <t>ショクイン</t>
    </rPh>
    <rPh sb="5" eb="7">
      <t>インソツ</t>
    </rPh>
    <rPh sb="7" eb="9">
      <t>オウロ</t>
    </rPh>
    <phoneticPr fontId="2"/>
  </si>
  <si>
    <t>10月末の報告で，9月分の９／３０の一日分を9月の実績として遡及入力し，１０／１，10/２の2日分を10月分の実績として報告する。</t>
    <rPh sb="2" eb="3">
      <t>ガツ</t>
    </rPh>
    <rPh sb="3" eb="4">
      <t>マツ</t>
    </rPh>
    <rPh sb="5" eb="7">
      <t>ホウコク</t>
    </rPh>
    <rPh sb="10" eb="11">
      <t>ガツ</t>
    </rPh>
    <rPh sb="11" eb="12">
      <t>フン</t>
    </rPh>
    <rPh sb="18" eb="19">
      <t>イチ</t>
    </rPh>
    <rPh sb="19" eb="21">
      <t>ニチブン</t>
    </rPh>
    <rPh sb="23" eb="24">
      <t>ガツ</t>
    </rPh>
    <rPh sb="25" eb="27">
      <t>ジッセキ</t>
    </rPh>
    <rPh sb="30" eb="32">
      <t>ソキュウ</t>
    </rPh>
    <rPh sb="32" eb="34">
      <t>ニュウリョク</t>
    </rPh>
    <rPh sb="47" eb="49">
      <t>ニチブン</t>
    </rPh>
    <rPh sb="52" eb="53">
      <t>ガツ</t>
    </rPh>
    <rPh sb="53" eb="54">
      <t>フン</t>
    </rPh>
    <rPh sb="55" eb="57">
      <t>ジッセキ</t>
    </rPh>
    <rPh sb="60" eb="62">
      <t>ホウコク</t>
    </rPh>
    <phoneticPr fontId="2"/>
  </si>
  <si>
    <t>　所管区域内を反復継続して出張するような形態の旅行に係る旅行命令等については，これまでの日額旅費の対象となっていたか，否かにかかわらず，事務の簡素化を図る観点から，旅行命令票をその都度手書きで作成し，一定期間分について，まとめて旅費を請求できる取扱いとする。</t>
    <rPh sb="1" eb="3">
      <t>ショカン</t>
    </rPh>
    <rPh sb="3" eb="6">
      <t>クイキナイ</t>
    </rPh>
    <rPh sb="7" eb="9">
      <t>ハンプク</t>
    </rPh>
    <rPh sb="9" eb="11">
      <t>ケイゾク</t>
    </rPh>
    <rPh sb="13" eb="15">
      <t>シュッチョウ</t>
    </rPh>
    <rPh sb="20" eb="22">
      <t>ケイタイ</t>
    </rPh>
    <rPh sb="23" eb="25">
      <t>リョコウ</t>
    </rPh>
    <rPh sb="26" eb="27">
      <t>カカ</t>
    </rPh>
    <rPh sb="28" eb="30">
      <t>リョコウ</t>
    </rPh>
    <rPh sb="30" eb="32">
      <t>メイレイ</t>
    </rPh>
    <rPh sb="32" eb="33">
      <t>トウ</t>
    </rPh>
    <rPh sb="44" eb="46">
      <t>ニチガク</t>
    </rPh>
    <rPh sb="46" eb="48">
      <t>リョヒ</t>
    </rPh>
    <rPh sb="49" eb="51">
      <t>タイショウ</t>
    </rPh>
    <rPh sb="59" eb="60">
      <t>イナ</t>
    </rPh>
    <rPh sb="68" eb="70">
      <t>ジム</t>
    </rPh>
    <rPh sb="71" eb="74">
      <t>カンソカ</t>
    </rPh>
    <rPh sb="75" eb="76">
      <t>ハカ</t>
    </rPh>
    <rPh sb="77" eb="79">
      <t>カンテン</t>
    </rPh>
    <rPh sb="82" eb="84">
      <t>リョコウ</t>
    </rPh>
    <rPh sb="84" eb="86">
      <t>メイレイ</t>
    </rPh>
    <rPh sb="86" eb="87">
      <t>ヒョウ</t>
    </rPh>
    <rPh sb="90" eb="92">
      <t>ツド</t>
    </rPh>
    <rPh sb="92" eb="94">
      <t>テガ</t>
    </rPh>
    <rPh sb="96" eb="98">
      <t>サクセイ</t>
    </rPh>
    <rPh sb="100" eb="102">
      <t>イッテイ</t>
    </rPh>
    <rPh sb="102" eb="104">
      <t>キカン</t>
    </rPh>
    <rPh sb="104" eb="105">
      <t>ブン</t>
    </rPh>
    <rPh sb="114" eb="116">
      <t>リョヒ</t>
    </rPh>
    <rPh sb="117" eb="119">
      <t>セイキュウ</t>
    </rPh>
    <rPh sb="122" eb="124">
      <t>トリアツカ</t>
    </rPh>
    <phoneticPr fontId="2"/>
  </si>
  <si>
    <t>　ＪＲ九州管内における旅行については，各種割引運賃(急行料金及び新幹線料金を含む）による鉄道賃を支給する。ただし，各種割引を利用すると用務等に支障がある場合は，この限りではない。</t>
    <rPh sb="3" eb="5">
      <t>キュウシュウ</t>
    </rPh>
    <rPh sb="5" eb="7">
      <t>カンナイ</t>
    </rPh>
    <rPh sb="11" eb="13">
      <t>リョコウ</t>
    </rPh>
    <rPh sb="19" eb="21">
      <t>カクシュ</t>
    </rPh>
    <rPh sb="21" eb="23">
      <t>ワリビキ</t>
    </rPh>
    <rPh sb="23" eb="25">
      <t>ウンチン</t>
    </rPh>
    <rPh sb="26" eb="28">
      <t>キュウコウ</t>
    </rPh>
    <rPh sb="28" eb="30">
      <t>リョウキン</t>
    </rPh>
    <rPh sb="30" eb="31">
      <t>オヨ</t>
    </rPh>
    <rPh sb="32" eb="35">
      <t>シンカンセン</t>
    </rPh>
    <rPh sb="35" eb="37">
      <t>リョウキン</t>
    </rPh>
    <rPh sb="38" eb="39">
      <t>フク</t>
    </rPh>
    <rPh sb="44" eb="46">
      <t>テツドウ</t>
    </rPh>
    <rPh sb="46" eb="47">
      <t>チン</t>
    </rPh>
    <rPh sb="48" eb="50">
      <t>シキュウ</t>
    </rPh>
    <rPh sb="57" eb="59">
      <t>カクシュ</t>
    </rPh>
    <rPh sb="59" eb="61">
      <t>ワリビキ</t>
    </rPh>
    <rPh sb="62" eb="64">
      <t>リヨウ</t>
    </rPh>
    <rPh sb="67" eb="69">
      <t>ヨウム</t>
    </rPh>
    <rPh sb="69" eb="70">
      <t>トウ</t>
    </rPh>
    <rPh sb="71" eb="73">
      <t>シショウ</t>
    </rPh>
    <rPh sb="76" eb="78">
      <t>バアイ</t>
    </rPh>
    <rPh sb="82" eb="83">
      <t>カギ</t>
    </rPh>
    <phoneticPr fontId="2"/>
  </si>
  <si>
    <r>
      <t>　新幹線を含む特急承認については，</t>
    </r>
    <r>
      <rPr>
        <sz val="10"/>
        <color rgb="FFFF0000"/>
        <rFont val="ＭＳ 明朝"/>
        <family val="1"/>
        <charset val="128"/>
      </rPr>
      <t>片道50km以</t>
    </r>
    <r>
      <rPr>
        <sz val="10"/>
        <color theme="1"/>
        <rFont val="ＭＳ 明朝"/>
        <family val="2"/>
        <charset val="128"/>
      </rPr>
      <t>上の旅行で，特に旅行命令権者が承認したものに限り，特急料金等を支給できるものとする。</t>
    </r>
    <rPh sb="1" eb="4">
      <t>シンカンセン</t>
    </rPh>
    <rPh sb="5" eb="6">
      <t>フク</t>
    </rPh>
    <rPh sb="7" eb="9">
      <t>トッキュウ</t>
    </rPh>
    <rPh sb="9" eb="11">
      <t>ショウニン</t>
    </rPh>
    <rPh sb="17" eb="19">
      <t>カタミチ</t>
    </rPh>
    <rPh sb="23" eb="25">
      <t>イジョウ</t>
    </rPh>
    <rPh sb="26" eb="28">
      <t>リョコウ</t>
    </rPh>
    <rPh sb="30" eb="31">
      <t>トク</t>
    </rPh>
    <rPh sb="32" eb="34">
      <t>リョコウ</t>
    </rPh>
    <rPh sb="34" eb="37">
      <t>メイレイケン</t>
    </rPh>
    <rPh sb="37" eb="38">
      <t>シャ</t>
    </rPh>
    <rPh sb="39" eb="41">
      <t>ショウニン</t>
    </rPh>
    <rPh sb="46" eb="47">
      <t>カギ</t>
    </rPh>
    <rPh sb="49" eb="51">
      <t>トッキュウ</t>
    </rPh>
    <rPh sb="51" eb="53">
      <t>リョウキン</t>
    </rPh>
    <rPh sb="53" eb="54">
      <t>トウ</t>
    </rPh>
    <rPh sb="55" eb="57">
      <t>シキュウ</t>
    </rPh>
    <phoneticPr fontId="2"/>
  </si>
  <si>
    <r>
      <t>　タクシー利用については，平成10年3月31日付人第181号</t>
    </r>
    <r>
      <rPr>
        <sz val="10"/>
        <color rgb="FF00B0F0"/>
        <rFont val="ＭＳ 明朝"/>
        <family val="1"/>
        <charset val="128"/>
      </rPr>
      <t>出会第98号</t>
    </r>
    <r>
      <rPr>
        <sz val="10"/>
        <color theme="1"/>
        <rFont val="ＭＳ 明朝"/>
        <family val="2"/>
        <charset val="128"/>
      </rPr>
      <t>総務部長出納室長通知「出張におけるタクシー運賃に対する旅費の支給について」によるものとする。</t>
    </r>
    <rPh sb="5" eb="7">
      <t>リヨウ</t>
    </rPh>
    <rPh sb="13" eb="15">
      <t>ヘイセイ</t>
    </rPh>
    <rPh sb="17" eb="18">
      <t>ネン</t>
    </rPh>
    <rPh sb="19" eb="20">
      <t>ガツ</t>
    </rPh>
    <rPh sb="22" eb="23">
      <t>ニチ</t>
    </rPh>
    <rPh sb="23" eb="24">
      <t>ツ</t>
    </rPh>
    <rPh sb="24" eb="25">
      <t>ヒト</t>
    </rPh>
    <rPh sb="25" eb="26">
      <t>ダイ</t>
    </rPh>
    <rPh sb="29" eb="30">
      <t>ゴウ</t>
    </rPh>
    <rPh sb="30" eb="32">
      <t>デア</t>
    </rPh>
    <rPh sb="32" eb="33">
      <t>ダイ</t>
    </rPh>
    <rPh sb="35" eb="36">
      <t>ゴウ</t>
    </rPh>
    <rPh sb="36" eb="38">
      <t>ソウム</t>
    </rPh>
    <rPh sb="38" eb="40">
      <t>ブチョウ</t>
    </rPh>
    <rPh sb="40" eb="42">
      <t>スイトウ</t>
    </rPh>
    <rPh sb="42" eb="44">
      <t>シツチョウ</t>
    </rPh>
    <rPh sb="44" eb="46">
      <t>ツウチ</t>
    </rPh>
    <rPh sb="47" eb="49">
      <t>シュッチョウ</t>
    </rPh>
    <rPh sb="57" eb="59">
      <t>ウンチン</t>
    </rPh>
    <rPh sb="60" eb="61">
      <t>タイ</t>
    </rPh>
    <rPh sb="63" eb="65">
      <t>リョヒ</t>
    </rPh>
    <rPh sb="66" eb="68">
      <t>シキュウ</t>
    </rPh>
    <phoneticPr fontId="2"/>
  </si>
  <si>
    <t>　私有車の公務使用承認を受け，私有車で旅行した場合の車賃単価を２０円／kmとする。</t>
    <rPh sb="1" eb="3">
      <t>シユウ</t>
    </rPh>
    <rPh sb="3" eb="4">
      <t>シャ</t>
    </rPh>
    <rPh sb="5" eb="7">
      <t>コウム</t>
    </rPh>
    <rPh sb="7" eb="9">
      <t>シヨウ</t>
    </rPh>
    <rPh sb="9" eb="11">
      <t>ショウニン</t>
    </rPh>
    <rPh sb="12" eb="13">
      <t>ウ</t>
    </rPh>
    <rPh sb="15" eb="18">
      <t>シユウシャ</t>
    </rPh>
    <rPh sb="19" eb="21">
      <t>リョコウ</t>
    </rPh>
    <rPh sb="23" eb="25">
      <t>バアイ</t>
    </rPh>
    <rPh sb="26" eb="27">
      <t>シャ</t>
    </rPh>
    <rPh sb="27" eb="28">
      <t>チン</t>
    </rPh>
    <rPh sb="28" eb="30">
      <t>タンカ</t>
    </rPh>
    <rPh sb="33" eb="34">
      <t>エン</t>
    </rPh>
    <phoneticPr fontId="2"/>
  </si>
  <si>
    <t>　長距離高速バスを利用した場合には，その実費額を車賃として支給する。</t>
    <rPh sb="1" eb="4">
      <t>チョウキョリ</t>
    </rPh>
    <rPh sb="4" eb="6">
      <t>コウソク</t>
    </rPh>
    <rPh sb="9" eb="11">
      <t>リヨウ</t>
    </rPh>
    <rPh sb="13" eb="15">
      <t>バアイ</t>
    </rPh>
    <rPh sb="20" eb="22">
      <t>ジッピ</t>
    </rPh>
    <rPh sb="22" eb="23">
      <t>ガク</t>
    </rPh>
    <rPh sb="24" eb="25">
      <t>シャ</t>
    </rPh>
    <rPh sb="25" eb="26">
      <t>チン</t>
    </rPh>
    <rPh sb="29" eb="31">
      <t>シキュウ</t>
    </rPh>
    <phoneticPr fontId="2"/>
  </si>
  <si>
    <t>　日額旅費を廃止し，普通旅費を支給</t>
    <rPh sb="1" eb="3">
      <t>ニチガク</t>
    </rPh>
    <rPh sb="3" eb="5">
      <t>リョヒ</t>
    </rPh>
    <rPh sb="6" eb="8">
      <t>ハイシ</t>
    </rPh>
    <rPh sb="10" eb="12">
      <t>フツウ</t>
    </rPh>
    <rPh sb="12" eb="14">
      <t>リョヒ</t>
    </rPh>
    <rPh sb="15" eb="17">
      <t>シキュウ</t>
    </rPh>
    <phoneticPr fontId="2"/>
  </si>
  <si>
    <t>　船員である職員については，現行規定のとおり</t>
    <rPh sb="1" eb="3">
      <t>センイン</t>
    </rPh>
    <rPh sb="6" eb="8">
      <t>ショクイン</t>
    </rPh>
    <rPh sb="14" eb="16">
      <t>ゲンコウ</t>
    </rPh>
    <rPh sb="16" eb="18">
      <t>キテイ</t>
    </rPh>
    <phoneticPr fontId="2"/>
  </si>
  <si>
    <r>
      <t>　通勤赴任以外で転任を命ぜられた職員は，別添「</t>
    </r>
    <r>
      <rPr>
        <sz val="10"/>
        <color rgb="FFFF0000"/>
        <rFont val="ＭＳ 明朝"/>
        <family val="1"/>
        <charset val="128"/>
      </rPr>
      <t>赴任旅行命令附属票</t>
    </r>
    <r>
      <rPr>
        <sz val="10"/>
        <color theme="1"/>
        <rFont val="ＭＳ 明朝"/>
        <family val="2"/>
        <charset val="128"/>
      </rPr>
      <t>」を作成し，旅行命令権者に提出する。</t>
    </r>
    <rPh sb="1" eb="3">
      <t>ツウキン</t>
    </rPh>
    <rPh sb="3" eb="5">
      <t>フニン</t>
    </rPh>
    <rPh sb="5" eb="7">
      <t>イガイ</t>
    </rPh>
    <rPh sb="8" eb="10">
      <t>テンニン</t>
    </rPh>
    <rPh sb="11" eb="12">
      <t>メイ</t>
    </rPh>
    <rPh sb="16" eb="18">
      <t>ショクイン</t>
    </rPh>
    <rPh sb="20" eb="22">
      <t>ベッテン</t>
    </rPh>
    <rPh sb="23" eb="25">
      <t>フニン</t>
    </rPh>
    <rPh sb="25" eb="27">
      <t>リョコウ</t>
    </rPh>
    <rPh sb="27" eb="29">
      <t>メイレイ</t>
    </rPh>
    <rPh sb="29" eb="32">
      <t>フゾクヒョウ</t>
    </rPh>
    <rPh sb="34" eb="36">
      <t>サクセイ</t>
    </rPh>
    <rPh sb="38" eb="40">
      <t>リョコウ</t>
    </rPh>
    <rPh sb="40" eb="43">
      <t>メイレイケン</t>
    </rPh>
    <rPh sb="43" eb="44">
      <t>シャ</t>
    </rPh>
    <rPh sb="45" eb="47">
      <t>テイシュツ</t>
    </rPh>
    <phoneticPr fontId="2"/>
  </si>
  <si>
    <r>
      <t>　職員の交通費については，離島及び県外移転の場合，航空賃及び高速船料金を実態に応じて支給できるものとする。航空賃の額の確認については，普通旅行命令と同様とする。</t>
    </r>
    <r>
      <rPr>
        <sz val="10"/>
        <color rgb="FFFF0000"/>
        <rFont val="ＭＳ 明朝"/>
        <family val="1"/>
        <charset val="128"/>
      </rPr>
      <t>（扶養親族については，現行規定のとおり）</t>
    </r>
    <rPh sb="1" eb="3">
      <t>ショクイン</t>
    </rPh>
    <rPh sb="4" eb="7">
      <t>コウツウヒ</t>
    </rPh>
    <rPh sb="13" eb="15">
      <t>リトウ</t>
    </rPh>
    <rPh sb="15" eb="16">
      <t>オヨ</t>
    </rPh>
    <rPh sb="17" eb="19">
      <t>ケンガイ</t>
    </rPh>
    <rPh sb="19" eb="21">
      <t>イテン</t>
    </rPh>
    <rPh sb="22" eb="24">
      <t>バアイ</t>
    </rPh>
    <rPh sb="25" eb="27">
      <t>コウクウ</t>
    </rPh>
    <rPh sb="27" eb="28">
      <t>チン</t>
    </rPh>
    <rPh sb="28" eb="29">
      <t>オヨ</t>
    </rPh>
    <rPh sb="30" eb="33">
      <t>コウソクセン</t>
    </rPh>
    <rPh sb="33" eb="35">
      <t>リョウキン</t>
    </rPh>
    <rPh sb="36" eb="38">
      <t>ジッタイ</t>
    </rPh>
    <rPh sb="39" eb="40">
      <t>オウ</t>
    </rPh>
    <rPh sb="42" eb="44">
      <t>シキュウ</t>
    </rPh>
    <rPh sb="53" eb="55">
      <t>コウクウ</t>
    </rPh>
    <rPh sb="55" eb="56">
      <t>チン</t>
    </rPh>
    <rPh sb="57" eb="58">
      <t>ガク</t>
    </rPh>
    <rPh sb="59" eb="61">
      <t>カクニン</t>
    </rPh>
    <rPh sb="67" eb="69">
      <t>フツウ</t>
    </rPh>
    <rPh sb="69" eb="71">
      <t>リョコウ</t>
    </rPh>
    <rPh sb="71" eb="73">
      <t>メイレイ</t>
    </rPh>
    <rPh sb="74" eb="76">
      <t>ドウヨウ</t>
    </rPh>
    <rPh sb="81" eb="83">
      <t>フヨウ</t>
    </rPh>
    <rPh sb="83" eb="85">
      <t>シンゾク</t>
    </rPh>
    <rPh sb="91" eb="93">
      <t>ゲンコウ</t>
    </rPh>
    <rPh sb="93" eb="95">
      <t>キテイ</t>
    </rPh>
    <phoneticPr fontId="2"/>
  </si>
  <si>
    <r>
      <t>　新在勤地に到着後，直ちに新居住地に入居した場合は，旅行諸雑費</t>
    </r>
    <r>
      <rPr>
        <sz val="10"/>
        <color rgb="FFFF0000"/>
        <rFont val="ＭＳ 明朝"/>
        <family val="1"/>
        <charset val="128"/>
      </rPr>
      <t>２日　+　宿泊料２夜分</t>
    </r>
    <r>
      <rPr>
        <sz val="10"/>
        <color theme="1"/>
        <rFont val="ＭＳ 明朝"/>
        <family val="2"/>
        <charset val="128"/>
      </rPr>
      <t>に減額調整する。→　別添「赴任旅行命令附属票」により確認する。</t>
    </r>
    <rPh sb="1" eb="2">
      <t>シン</t>
    </rPh>
    <rPh sb="2" eb="5">
      <t>ザイキンチ</t>
    </rPh>
    <rPh sb="6" eb="9">
      <t>トウチャクゴ</t>
    </rPh>
    <rPh sb="10" eb="11">
      <t>タダ</t>
    </rPh>
    <rPh sb="13" eb="14">
      <t>シン</t>
    </rPh>
    <rPh sb="14" eb="17">
      <t>キョジュウチ</t>
    </rPh>
    <rPh sb="18" eb="20">
      <t>ニュウキョ</t>
    </rPh>
    <rPh sb="22" eb="24">
      <t>バアイ</t>
    </rPh>
    <rPh sb="26" eb="28">
      <t>リョコウ</t>
    </rPh>
    <rPh sb="28" eb="31">
      <t>ショザッピ</t>
    </rPh>
    <rPh sb="32" eb="33">
      <t>ニチ</t>
    </rPh>
    <rPh sb="36" eb="39">
      <t>シュクハクリョウ</t>
    </rPh>
    <rPh sb="40" eb="41">
      <t>ヤ</t>
    </rPh>
    <rPh sb="41" eb="42">
      <t>フン</t>
    </rPh>
    <rPh sb="43" eb="45">
      <t>ゲンガク</t>
    </rPh>
    <rPh sb="45" eb="47">
      <t>チョウセイ</t>
    </rPh>
    <rPh sb="52" eb="54">
      <t>ベッテン</t>
    </rPh>
    <rPh sb="55" eb="57">
      <t>フニン</t>
    </rPh>
    <rPh sb="57" eb="59">
      <t>リョコウ</t>
    </rPh>
    <rPh sb="59" eb="61">
      <t>メイレイ</t>
    </rPh>
    <rPh sb="61" eb="64">
      <t>フゾクヒョウ</t>
    </rPh>
    <rPh sb="68" eb="70">
      <t>カクニン</t>
    </rPh>
    <phoneticPr fontId="2"/>
  </si>
  <si>
    <t>　航空賃と宿泊料金がセットになった旅行商品（いわゆるホテルパック）を利用した場合の航空賃については，次のとおりとする。</t>
    <rPh sb="1" eb="3">
      <t>コウクウ</t>
    </rPh>
    <rPh sb="3" eb="4">
      <t>チン</t>
    </rPh>
    <rPh sb="5" eb="7">
      <t>シュクハク</t>
    </rPh>
    <rPh sb="7" eb="9">
      <t>リョウキン</t>
    </rPh>
    <rPh sb="17" eb="19">
      <t>リョコウ</t>
    </rPh>
    <rPh sb="19" eb="21">
      <t>ショウヒン</t>
    </rPh>
    <rPh sb="34" eb="36">
      <t>リヨウ</t>
    </rPh>
    <rPh sb="38" eb="40">
      <t>バアイ</t>
    </rPh>
    <rPh sb="41" eb="43">
      <t>コウクウ</t>
    </rPh>
    <rPh sb="43" eb="44">
      <t>チン</t>
    </rPh>
    <rPh sb="50" eb="51">
      <t>ツギ</t>
    </rPh>
    <phoneticPr fontId="2"/>
  </si>
  <si>
    <t>　朝食代相当額及び夕食代相当額については，２（４）の宿泊料等の減額調整の相当額とする。</t>
    <rPh sb="1" eb="4">
      <t>チョウショクダイ</t>
    </rPh>
    <rPh sb="4" eb="6">
      <t>ソウトウ</t>
    </rPh>
    <rPh sb="6" eb="7">
      <t>ガク</t>
    </rPh>
    <rPh sb="7" eb="8">
      <t>オヨ</t>
    </rPh>
    <rPh sb="9" eb="12">
      <t>ユウショクダイ</t>
    </rPh>
    <rPh sb="12" eb="15">
      <t>ソウトウガク</t>
    </rPh>
    <rPh sb="26" eb="29">
      <t>シュクハクリョウ</t>
    </rPh>
    <rPh sb="29" eb="30">
      <t>トウ</t>
    </rPh>
    <rPh sb="31" eb="33">
      <t>ゲンガク</t>
    </rPh>
    <rPh sb="33" eb="35">
      <t>チョウセイ</t>
    </rPh>
    <rPh sb="36" eb="39">
      <t>ソウトウガク</t>
    </rPh>
    <phoneticPr fontId="2"/>
  </si>
  <si>
    <r>
      <t>　ホテルパックに係る航空賃の確認については，職員からホテルパックの内容等が記載されている</t>
    </r>
    <r>
      <rPr>
        <sz val="10"/>
        <color rgb="FFFF0000"/>
        <rFont val="ＭＳ 明朝"/>
        <family val="1"/>
        <charset val="128"/>
      </rPr>
      <t>領収書</t>
    </r>
    <r>
      <rPr>
        <sz val="10"/>
        <color theme="1"/>
        <rFont val="ＭＳ 明朝"/>
        <family val="2"/>
        <charset val="128"/>
      </rPr>
      <t>を提出させる。</t>
    </r>
    <rPh sb="8" eb="9">
      <t>カカ</t>
    </rPh>
    <rPh sb="10" eb="12">
      <t>コウクウ</t>
    </rPh>
    <rPh sb="12" eb="13">
      <t>チン</t>
    </rPh>
    <rPh sb="14" eb="16">
      <t>カクニン</t>
    </rPh>
    <rPh sb="22" eb="24">
      <t>ショクイン</t>
    </rPh>
    <rPh sb="33" eb="35">
      <t>ナイヨウ</t>
    </rPh>
    <rPh sb="35" eb="36">
      <t>トウ</t>
    </rPh>
    <rPh sb="37" eb="39">
      <t>キサイ</t>
    </rPh>
    <rPh sb="44" eb="47">
      <t>リョウシュウショ</t>
    </rPh>
    <rPh sb="48" eb="50">
      <t>テイシュツ</t>
    </rPh>
    <phoneticPr fontId="2"/>
  </si>
  <si>
    <t>　領収書に具体的な記載がない場合は，内容がわかるパンフレット等の写しを領収書に添付させるものとする。</t>
    <rPh sb="1" eb="4">
      <t>リョウシュウショ</t>
    </rPh>
    <rPh sb="5" eb="8">
      <t>グタイテキ</t>
    </rPh>
    <rPh sb="9" eb="11">
      <t>キサイ</t>
    </rPh>
    <rPh sb="14" eb="16">
      <t>バアイ</t>
    </rPh>
    <rPh sb="18" eb="20">
      <t>ナイヨウ</t>
    </rPh>
    <rPh sb="30" eb="31">
      <t>トウ</t>
    </rPh>
    <rPh sb="32" eb="33">
      <t>ウツ</t>
    </rPh>
    <rPh sb="35" eb="38">
      <t>リョウシュウショ</t>
    </rPh>
    <rPh sb="39" eb="41">
      <t>テンプ</t>
    </rPh>
    <phoneticPr fontId="2"/>
  </si>
  <si>
    <r>
      <t>　</t>
    </r>
    <r>
      <rPr>
        <sz val="10"/>
        <color rgb="FFFF0000"/>
        <rFont val="ＭＳ 明朝"/>
        <family val="1"/>
        <charset val="128"/>
      </rPr>
      <t>公的宿泊施設</t>
    </r>
    <r>
      <rPr>
        <sz val="10"/>
        <color theme="1"/>
        <rFont val="ＭＳ 明朝"/>
        <family val="2"/>
        <charset val="128"/>
      </rPr>
      <t>又はこれに準じる宿泊施設に宿泊して研修を受ける旅行に係る宿泊料等については，次のとおりとする。</t>
    </r>
    <rPh sb="1" eb="3">
      <t>コウテキ</t>
    </rPh>
    <rPh sb="3" eb="5">
      <t>シュクハク</t>
    </rPh>
    <rPh sb="5" eb="7">
      <t>シセツ</t>
    </rPh>
    <rPh sb="7" eb="8">
      <t>マタ</t>
    </rPh>
    <rPh sb="12" eb="13">
      <t>ジュン</t>
    </rPh>
    <rPh sb="15" eb="17">
      <t>シュクハク</t>
    </rPh>
    <rPh sb="17" eb="19">
      <t>シセツ</t>
    </rPh>
    <rPh sb="20" eb="22">
      <t>シュクハク</t>
    </rPh>
    <rPh sb="24" eb="26">
      <t>ケンシュウ</t>
    </rPh>
    <rPh sb="27" eb="28">
      <t>ウ</t>
    </rPh>
    <rPh sb="30" eb="32">
      <t>リョコウ</t>
    </rPh>
    <rPh sb="33" eb="34">
      <t>カカ</t>
    </rPh>
    <rPh sb="35" eb="38">
      <t>シュクハクリョウ</t>
    </rPh>
    <rPh sb="38" eb="39">
      <t>トウ</t>
    </rPh>
    <rPh sb="45" eb="46">
      <t>ツギ</t>
    </rPh>
    <phoneticPr fontId="2"/>
  </si>
  <si>
    <t>　宿泊料相当額は，宿泊料(実費），朝食代(実費又は朝食代相当額)及び夕食代(実費又は夕食代相当額）の合計額とする。</t>
    <rPh sb="1" eb="4">
      <t>シュクハクリョウ</t>
    </rPh>
    <rPh sb="4" eb="7">
      <t>ソウトウガク</t>
    </rPh>
    <rPh sb="9" eb="12">
      <t>シュクハクリョウ</t>
    </rPh>
    <rPh sb="13" eb="15">
      <t>ジッピ</t>
    </rPh>
    <rPh sb="17" eb="20">
      <t>チョウショクダイ</t>
    </rPh>
    <rPh sb="21" eb="23">
      <t>ジッピ</t>
    </rPh>
    <rPh sb="23" eb="24">
      <t>マタ</t>
    </rPh>
    <rPh sb="25" eb="28">
      <t>チョウショクダイ</t>
    </rPh>
    <rPh sb="28" eb="31">
      <t>ソウトウガク</t>
    </rPh>
    <rPh sb="32" eb="33">
      <t>オヨ</t>
    </rPh>
    <rPh sb="34" eb="37">
      <t>ユウショクダイ</t>
    </rPh>
    <rPh sb="38" eb="40">
      <t>ジッピ</t>
    </rPh>
    <rPh sb="40" eb="41">
      <t>マタ</t>
    </rPh>
    <rPh sb="42" eb="44">
      <t>ユウショク</t>
    </rPh>
    <rPh sb="44" eb="45">
      <t>ヨ</t>
    </rPh>
    <rPh sb="45" eb="47">
      <t>ソウトウ</t>
    </rPh>
    <rPh sb="47" eb="48">
      <t>ガク</t>
    </rPh>
    <rPh sb="50" eb="52">
      <t>ゴウケイ</t>
    </rPh>
    <rPh sb="52" eb="53">
      <t>ガク</t>
    </rPh>
    <phoneticPr fontId="2"/>
  </si>
  <si>
    <t>　研修期間中の旅行諸雑費については，県内旅行・県外旅行問わず県内旅行に係る旅行諸雑費(200円）を支給するものとする。ただし，県外旅行の場合でも移動日に係る分は，県外旅行に係る旅行諸雑費(1200円）を支給するものとする。</t>
    <rPh sb="1" eb="3">
      <t>ケンシュウ</t>
    </rPh>
    <rPh sb="3" eb="6">
      <t>キカンチュウ</t>
    </rPh>
    <rPh sb="7" eb="9">
      <t>リョコウ</t>
    </rPh>
    <rPh sb="9" eb="12">
      <t>ショザッピ</t>
    </rPh>
    <rPh sb="18" eb="20">
      <t>ケンナイ</t>
    </rPh>
    <rPh sb="20" eb="22">
      <t>リョコウ</t>
    </rPh>
    <rPh sb="23" eb="25">
      <t>ケンガイ</t>
    </rPh>
    <rPh sb="25" eb="27">
      <t>リョコウ</t>
    </rPh>
    <rPh sb="27" eb="28">
      <t>ト</t>
    </rPh>
    <rPh sb="30" eb="32">
      <t>ケンナイ</t>
    </rPh>
    <rPh sb="32" eb="34">
      <t>リョコウ</t>
    </rPh>
    <rPh sb="35" eb="36">
      <t>カカ</t>
    </rPh>
    <rPh sb="37" eb="39">
      <t>リョコウ</t>
    </rPh>
    <rPh sb="39" eb="42">
      <t>ショザッピ</t>
    </rPh>
    <rPh sb="46" eb="47">
      <t>エン</t>
    </rPh>
    <rPh sb="49" eb="51">
      <t>シキュウ</t>
    </rPh>
    <rPh sb="63" eb="65">
      <t>ケンガイ</t>
    </rPh>
    <rPh sb="65" eb="67">
      <t>リョコウ</t>
    </rPh>
    <rPh sb="68" eb="70">
      <t>バアイ</t>
    </rPh>
    <rPh sb="72" eb="75">
      <t>イドウビ</t>
    </rPh>
    <rPh sb="76" eb="77">
      <t>カカ</t>
    </rPh>
    <rPh sb="78" eb="79">
      <t>フン</t>
    </rPh>
    <rPh sb="81" eb="83">
      <t>ケンガイ</t>
    </rPh>
    <rPh sb="83" eb="85">
      <t>リョコウ</t>
    </rPh>
    <rPh sb="86" eb="87">
      <t>カカ</t>
    </rPh>
    <rPh sb="88" eb="90">
      <t>リョコウ</t>
    </rPh>
    <rPh sb="90" eb="93">
      <t>ショザッピ</t>
    </rPh>
    <rPh sb="98" eb="99">
      <t>エン</t>
    </rPh>
    <rPh sb="101" eb="103">
      <t>シキュウ</t>
    </rPh>
    <phoneticPr fontId="2"/>
  </si>
  <si>
    <t>　私有車の公務使用承認を受けた私有車による旅行における利用</t>
    <rPh sb="1" eb="4">
      <t>シユウシャ</t>
    </rPh>
    <rPh sb="5" eb="7">
      <t>コウム</t>
    </rPh>
    <rPh sb="7" eb="9">
      <t>シヨウ</t>
    </rPh>
    <rPh sb="9" eb="11">
      <t>ショウニン</t>
    </rPh>
    <rPh sb="12" eb="13">
      <t>ウ</t>
    </rPh>
    <rPh sb="15" eb="18">
      <t>シユウシャ</t>
    </rPh>
    <rPh sb="21" eb="23">
      <t>リョコウ</t>
    </rPh>
    <rPh sb="27" eb="29">
      <t>リヨウ</t>
    </rPh>
    <phoneticPr fontId="2"/>
  </si>
  <si>
    <t>　緊急又はその他やむを得ない事情による利用</t>
    <rPh sb="1" eb="3">
      <t>キンキュウ</t>
    </rPh>
    <rPh sb="3" eb="4">
      <t>マタ</t>
    </rPh>
    <rPh sb="7" eb="8">
      <t>タ</t>
    </rPh>
    <rPh sb="11" eb="12">
      <t>エ</t>
    </rPh>
    <rPh sb="14" eb="16">
      <t>ジジョウ</t>
    </rPh>
    <rPh sb="19" eb="21">
      <t>リヨウ</t>
    </rPh>
    <phoneticPr fontId="2"/>
  </si>
  <si>
    <t>　校長の事前承認を受けた利用</t>
    <rPh sb="1" eb="3">
      <t>コウチョウ</t>
    </rPh>
    <rPh sb="4" eb="6">
      <t>ジゼン</t>
    </rPh>
    <rPh sb="6" eb="8">
      <t>ショウニン</t>
    </rPh>
    <rPh sb="9" eb="10">
      <t>ウ</t>
    </rPh>
    <rPh sb="12" eb="14">
      <t>リヨウ</t>
    </rPh>
    <phoneticPr fontId="2"/>
  </si>
  <si>
    <t>　緊急な場合以外のその他やむを得ない事情の判断基準等は，おおむね次のとおりとする。</t>
    <rPh sb="1" eb="3">
      <t>キンキュウ</t>
    </rPh>
    <rPh sb="4" eb="6">
      <t>バアイ</t>
    </rPh>
    <rPh sb="6" eb="8">
      <t>イガイ</t>
    </rPh>
    <rPh sb="11" eb="12">
      <t>タ</t>
    </rPh>
    <rPh sb="15" eb="16">
      <t>エ</t>
    </rPh>
    <rPh sb="18" eb="20">
      <t>ジジョウ</t>
    </rPh>
    <rPh sb="21" eb="23">
      <t>ハンダン</t>
    </rPh>
    <rPh sb="23" eb="25">
      <t>キジュン</t>
    </rPh>
    <rPh sb="25" eb="26">
      <t>トウ</t>
    </rPh>
    <rPh sb="32" eb="33">
      <t>ツギ</t>
    </rPh>
    <phoneticPr fontId="2"/>
  </si>
  <si>
    <t>　旅行時間及び旅行前後の業務等を考慮した場合，有料駐車場の利用が必要であること。</t>
    <rPh sb="1" eb="3">
      <t>リョコウ</t>
    </rPh>
    <rPh sb="3" eb="5">
      <t>ジカン</t>
    </rPh>
    <rPh sb="5" eb="6">
      <t>オヨ</t>
    </rPh>
    <rPh sb="7" eb="9">
      <t>リョコウ</t>
    </rPh>
    <rPh sb="9" eb="11">
      <t>ゼンゴ</t>
    </rPh>
    <rPh sb="12" eb="14">
      <t>ギョウム</t>
    </rPh>
    <rPh sb="14" eb="15">
      <t>トウ</t>
    </rPh>
    <rPh sb="16" eb="18">
      <t>コウリョ</t>
    </rPh>
    <rPh sb="20" eb="22">
      <t>バアイ</t>
    </rPh>
    <rPh sb="23" eb="25">
      <t>ユウリョウ</t>
    </rPh>
    <rPh sb="25" eb="28">
      <t>チュウシャジョウ</t>
    </rPh>
    <rPh sb="29" eb="31">
      <t>リヨウ</t>
    </rPh>
    <rPh sb="32" eb="34">
      <t>ヒツヨウ</t>
    </rPh>
    <phoneticPr fontId="2"/>
  </si>
  <si>
    <t>　出張地の近隣に無料の駐車場がないこと。</t>
    <rPh sb="1" eb="4">
      <t>シュッチョウチ</t>
    </rPh>
    <rPh sb="5" eb="7">
      <t>キンリン</t>
    </rPh>
    <rPh sb="8" eb="10">
      <t>ムリョウ</t>
    </rPh>
    <rPh sb="11" eb="14">
      <t>チュウシャジョウ</t>
    </rPh>
    <phoneticPr fontId="2"/>
  </si>
  <si>
    <t>　旅行時間及び旅行前後の業務等を考慮した場合，渡船の利用が必要であること。</t>
    <rPh sb="1" eb="3">
      <t>リョコウ</t>
    </rPh>
    <rPh sb="3" eb="5">
      <t>ジカン</t>
    </rPh>
    <rPh sb="5" eb="6">
      <t>オヨ</t>
    </rPh>
    <rPh sb="7" eb="9">
      <t>リョコウ</t>
    </rPh>
    <rPh sb="9" eb="11">
      <t>ゼンゴ</t>
    </rPh>
    <rPh sb="12" eb="14">
      <t>ギョウム</t>
    </rPh>
    <rPh sb="14" eb="15">
      <t>トウ</t>
    </rPh>
    <rPh sb="16" eb="18">
      <t>コウリョ</t>
    </rPh>
    <rPh sb="20" eb="22">
      <t>バアイ</t>
    </rPh>
    <rPh sb="23" eb="25">
      <t>トセン</t>
    </rPh>
    <rPh sb="26" eb="28">
      <t>リヨウ</t>
    </rPh>
    <rPh sb="29" eb="31">
      <t>ヒツヨウ</t>
    </rPh>
    <phoneticPr fontId="2"/>
  </si>
  <si>
    <r>
      <t>　駐車場料等については，その利用に係る実費額を</t>
    </r>
    <r>
      <rPr>
        <sz val="10"/>
        <color rgb="FFFF0000"/>
        <rFont val="ＭＳ 明朝"/>
        <family val="1"/>
        <charset val="128"/>
      </rPr>
      <t>精算払</t>
    </r>
    <r>
      <rPr>
        <sz val="10"/>
        <color theme="1"/>
        <rFont val="ＭＳ 明朝"/>
        <family val="2"/>
        <charset val="128"/>
      </rPr>
      <t>(旅費として一括して支給）により支給する。</t>
    </r>
    <rPh sb="1" eb="4">
      <t>チュウシャジョウ</t>
    </rPh>
    <rPh sb="4" eb="5">
      <t>リョウ</t>
    </rPh>
    <rPh sb="5" eb="6">
      <t>トウ</t>
    </rPh>
    <rPh sb="14" eb="16">
      <t>リヨウ</t>
    </rPh>
    <rPh sb="17" eb="18">
      <t>カカ</t>
    </rPh>
    <rPh sb="19" eb="21">
      <t>ジッピ</t>
    </rPh>
    <rPh sb="21" eb="22">
      <t>ガク</t>
    </rPh>
    <rPh sb="23" eb="25">
      <t>セイサン</t>
    </rPh>
    <rPh sb="25" eb="26">
      <t>ハラ</t>
    </rPh>
    <rPh sb="27" eb="29">
      <t>リョヒ</t>
    </rPh>
    <rPh sb="32" eb="34">
      <t>イッカツ</t>
    </rPh>
    <rPh sb="36" eb="38">
      <t>シキュウ</t>
    </rPh>
    <rPh sb="42" eb="44">
      <t>シキュウ</t>
    </rPh>
    <phoneticPr fontId="2"/>
  </si>
  <si>
    <r>
      <t>　有料駐車場等の利用において,利用料を負担した事実が確認できない場合,又は,旅行の用務時間等を考慮し</t>
    </r>
    <r>
      <rPr>
        <sz val="10"/>
        <color indexed="10"/>
        <rFont val="ＭＳ 明朝"/>
        <family val="1"/>
        <charset val="128"/>
      </rPr>
      <t>適切な利用時間</t>
    </r>
    <r>
      <rPr>
        <sz val="10"/>
        <rFont val="ＭＳ 明朝"/>
        <family val="1"/>
        <charset val="128"/>
      </rPr>
      <t>と判断されない場合は,支給できない。</t>
    </r>
    <rPh sb="1" eb="3">
      <t>ユウリョウ</t>
    </rPh>
    <rPh sb="3" eb="6">
      <t>チュウシャジョウ</t>
    </rPh>
    <rPh sb="6" eb="7">
      <t>トウ</t>
    </rPh>
    <rPh sb="8" eb="10">
      <t>リヨウ</t>
    </rPh>
    <rPh sb="15" eb="18">
      <t>リヨウリョウ</t>
    </rPh>
    <rPh sb="19" eb="21">
      <t>フタン</t>
    </rPh>
    <rPh sb="23" eb="25">
      <t>ジジツ</t>
    </rPh>
    <rPh sb="26" eb="28">
      <t>カクニン</t>
    </rPh>
    <rPh sb="32" eb="34">
      <t>バアイ</t>
    </rPh>
    <rPh sb="35" eb="36">
      <t>マタ</t>
    </rPh>
    <rPh sb="38" eb="40">
      <t>リョコウ</t>
    </rPh>
    <rPh sb="41" eb="43">
      <t>ヨウム</t>
    </rPh>
    <rPh sb="43" eb="45">
      <t>ジカン</t>
    </rPh>
    <rPh sb="45" eb="46">
      <t>トウ</t>
    </rPh>
    <rPh sb="47" eb="49">
      <t>コウリョ</t>
    </rPh>
    <rPh sb="50" eb="52">
      <t>テキセツ</t>
    </rPh>
    <rPh sb="53" eb="55">
      <t>リヨウ</t>
    </rPh>
    <rPh sb="55" eb="57">
      <t>ジカン</t>
    </rPh>
    <rPh sb="58" eb="60">
      <t>ハンダン</t>
    </rPh>
    <rPh sb="64" eb="66">
      <t>バアイ</t>
    </rPh>
    <rPh sb="68" eb="70">
      <t>シキュウ</t>
    </rPh>
    <phoneticPr fontId="14"/>
  </si>
  <si>
    <t>　有料駐車場等の利用料を回数券等で支払った場合,当該回数券等を公費等で購入していないことを確認できれば,支給することができる。</t>
    <rPh sb="1" eb="3">
      <t>ユウリョウ</t>
    </rPh>
    <rPh sb="3" eb="6">
      <t>チュウシャジョウ</t>
    </rPh>
    <rPh sb="6" eb="7">
      <t>トウ</t>
    </rPh>
    <rPh sb="8" eb="10">
      <t>リヨウ</t>
    </rPh>
    <rPh sb="10" eb="11">
      <t>リョウ</t>
    </rPh>
    <rPh sb="12" eb="15">
      <t>カイスウケン</t>
    </rPh>
    <rPh sb="15" eb="16">
      <t>トウ</t>
    </rPh>
    <rPh sb="17" eb="19">
      <t>シハラ</t>
    </rPh>
    <rPh sb="21" eb="23">
      <t>バアイ</t>
    </rPh>
    <rPh sb="24" eb="26">
      <t>トウガイ</t>
    </rPh>
    <rPh sb="26" eb="29">
      <t>カイスウケン</t>
    </rPh>
    <rPh sb="29" eb="30">
      <t>トウ</t>
    </rPh>
    <rPh sb="31" eb="33">
      <t>コウヒ</t>
    </rPh>
    <rPh sb="33" eb="34">
      <t>トウ</t>
    </rPh>
    <rPh sb="35" eb="37">
      <t>コウニュウ</t>
    </rPh>
    <rPh sb="45" eb="47">
      <t>カクニン</t>
    </rPh>
    <rPh sb="52" eb="54">
      <t>シキュウ</t>
    </rPh>
    <phoneticPr fontId="14"/>
  </si>
  <si>
    <r>
      <t>　宿泊</t>
    </r>
    <r>
      <rPr>
        <sz val="10"/>
        <rFont val="ＭＳ 明朝"/>
        <family val="1"/>
        <charset val="128"/>
      </rPr>
      <t>を</t>
    </r>
    <r>
      <rPr>
        <sz val="10"/>
        <color indexed="10"/>
        <rFont val="ＭＳ 明朝"/>
        <family val="1"/>
        <charset val="128"/>
      </rPr>
      <t>伴</t>
    </r>
    <r>
      <rPr>
        <sz val="10"/>
        <rFont val="ＭＳ 明朝"/>
        <family val="1"/>
        <charset val="128"/>
      </rPr>
      <t>う</t>
    </r>
    <r>
      <rPr>
        <sz val="10"/>
        <color indexed="10"/>
        <rFont val="ＭＳ 明朝"/>
        <family val="1"/>
        <charset val="128"/>
      </rPr>
      <t>旅行</t>
    </r>
    <r>
      <rPr>
        <sz val="10"/>
        <rFont val="ＭＳ 明朝"/>
        <family val="1"/>
        <charset val="128"/>
      </rPr>
      <t>において</t>
    </r>
    <r>
      <rPr>
        <sz val="10"/>
        <color indexed="10"/>
        <rFont val="ＭＳ 明朝"/>
        <family val="1"/>
        <charset val="128"/>
      </rPr>
      <t>,宿泊</t>
    </r>
    <r>
      <rPr>
        <sz val="10"/>
        <rFont val="ＭＳ 明朝"/>
        <family val="1"/>
        <charset val="128"/>
      </rPr>
      <t>に</t>
    </r>
    <r>
      <rPr>
        <sz val="10"/>
        <color indexed="10"/>
        <rFont val="ＭＳ 明朝"/>
        <family val="1"/>
        <charset val="128"/>
      </rPr>
      <t>係</t>
    </r>
    <r>
      <rPr>
        <sz val="10"/>
        <rFont val="ＭＳ 明朝"/>
        <family val="1"/>
        <charset val="128"/>
      </rPr>
      <t>る</t>
    </r>
    <r>
      <rPr>
        <sz val="10"/>
        <color indexed="10"/>
        <rFont val="ＭＳ 明朝"/>
        <family val="1"/>
        <charset val="128"/>
      </rPr>
      <t>有料駐車場</t>
    </r>
    <r>
      <rPr>
        <sz val="10"/>
        <rFont val="ＭＳ 明朝"/>
        <family val="1"/>
        <charset val="128"/>
      </rPr>
      <t>の</t>
    </r>
    <r>
      <rPr>
        <sz val="10"/>
        <color indexed="10"/>
        <rFont val="ＭＳ 明朝"/>
        <family val="1"/>
        <charset val="128"/>
      </rPr>
      <t>利用</t>
    </r>
    <r>
      <rPr>
        <sz val="10"/>
        <rFont val="ＭＳ 明朝"/>
        <family val="1"/>
        <charset val="128"/>
      </rPr>
      <t>は</t>
    </r>
    <r>
      <rPr>
        <sz val="10"/>
        <color indexed="10"/>
        <rFont val="ＭＳ 明朝"/>
        <family val="1"/>
        <charset val="128"/>
      </rPr>
      <t>認めない。</t>
    </r>
    <rPh sb="1" eb="3">
      <t>シュクハク</t>
    </rPh>
    <rPh sb="4" eb="5">
      <t>トモナ</t>
    </rPh>
    <rPh sb="6" eb="8">
      <t>リョコウ</t>
    </rPh>
    <rPh sb="13" eb="15">
      <t>シュクハク</t>
    </rPh>
    <rPh sb="16" eb="17">
      <t>カカ</t>
    </rPh>
    <rPh sb="18" eb="20">
      <t>ユウリョウ</t>
    </rPh>
    <rPh sb="20" eb="23">
      <t>チュウシャジョウ</t>
    </rPh>
    <rPh sb="24" eb="26">
      <t>リヨウ</t>
    </rPh>
    <rPh sb="27" eb="28">
      <t>ミト</t>
    </rPh>
    <phoneticPr fontId="14"/>
  </si>
  <si>
    <r>
      <t>　有料道路</t>
    </r>
    <r>
      <rPr>
        <sz val="10"/>
        <rFont val="ＭＳ 明朝"/>
        <family val="1"/>
        <charset val="128"/>
      </rPr>
      <t>及び</t>
    </r>
    <r>
      <rPr>
        <sz val="10"/>
        <color indexed="10"/>
        <rFont val="ＭＳ 明朝"/>
        <family val="1"/>
        <charset val="128"/>
      </rPr>
      <t>渡船</t>
    </r>
    <r>
      <rPr>
        <sz val="10"/>
        <rFont val="ＭＳ 明朝"/>
        <family val="1"/>
        <charset val="128"/>
      </rPr>
      <t>の利用においては,往路,復路それぞれの必要性について</t>
    </r>
    <r>
      <rPr>
        <sz val="10"/>
        <color indexed="10"/>
        <rFont val="ＭＳ 明朝"/>
        <family val="1"/>
        <charset val="128"/>
      </rPr>
      <t>慎重に検討</t>
    </r>
    <r>
      <rPr>
        <sz val="10"/>
        <rFont val="ＭＳ 明朝"/>
        <family val="1"/>
        <charset val="128"/>
      </rPr>
      <t>の上,承認を行うようにする。</t>
    </r>
    <rPh sb="1" eb="3">
      <t>ユウリョウ</t>
    </rPh>
    <rPh sb="3" eb="5">
      <t>ドウロ</t>
    </rPh>
    <rPh sb="5" eb="6">
      <t>オヨ</t>
    </rPh>
    <rPh sb="7" eb="9">
      <t>トセン</t>
    </rPh>
    <rPh sb="10" eb="12">
      <t>リヨウ</t>
    </rPh>
    <rPh sb="18" eb="20">
      <t>オウロ</t>
    </rPh>
    <rPh sb="21" eb="23">
      <t>フクロ</t>
    </rPh>
    <rPh sb="28" eb="31">
      <t>ヒツヨウセイ</t>
    </rPh>
    <rPh sb="35" eb="37">
      <t>シンチョウ</t>
    </rPh>
    <rPh sb="38" eb="40">
      <t>ケントウ</t>
    </rPh>
    <rPh sb="41" eb="42">
      <t>ウエ</t>
    </rPh>
    <rPh sb="43" eb="45">
      <t>ショウニン</t>
    </rPh>
    <rPh sb="46" eb="47">
      <t>オコナ</t>
    </rPh>
    <phoneticPr fontId="14"/>
  </si>
  <si>
    <r>
      <t>　赴任旅行命令附属票</t>
    </r>
    <r>
      <rPr>
        <sz val="10"/>
        <rFont val="ＭＳ 明朝"/>
        <family val="1"/>
        <charset val="128"/>
      </rPr>
      <t>にある</t>
    </r>
    <r>
      <rPr>
        <sz val="10"/>
        <color indexed="10"/>
        <rFont val="ＭＳ 明朝"/>
        <family val="1"/>
        <charset val="128"/>
      </rPr>
      <t>職員新在勤地到着年月日</t>
    </r>
    <r>
      <rPr>
        <sz val="10"/>
        <rFont val="ＭＳ 明朝"/>
        <family val="1"/>
        <charset val="128"/>
      </rPr>
      <t>は,</t>
    </r>
    <r>
      <rPr>
        <sz val="10"/>
        <color indexed="10"/>
        <rFont val="ＭＳ 明朝"/>
        <family val="1"/>
        <charset val="128"/>
      </rPr>
      <t>当該異動発令</t>
    </r>
    <r>
      <rPr>
        <sz val="10"/>
        <rFont val="ＭＳ 明朝"/>
        <family val="1"/>
        <charset val="128"/>
      </rPr>
      <t>に伴い</t>
    </r>
    <r>
      <rPr>
        <sz val="10"/>
        <color indexed="10"/>
        <rFont val="ＭＳ 明朝"/>
        <family val="1"/>
        <charset val="128"/>
      </rPr>
      <t>旧居住地</t>
    </r>
    <r>
      <rPr>
        <sz val="10"/>
        <rFont val="ＭＳ 明朝"/>
        <family val="1"/>
        <charset val="128"/>
      </rPr>
      <t>を</t>
    </r>
    <r>
      <rPr>
        <sz val="10"/>
        <color indexed="10"/>
        <rFont val="ＭＳ 明朝"/>
        <family val="1"/>
        <charset val="128"/>
      </rPr>
      <t>引き上げた後</t>
    </r>
    <r>
      <rPr>
        <sz val="10"/>
        <rFont val="ＭＳ 明朝"/>
        <family val="1"/>
        <charset val="128"/>
      </rPr>
      <t>で,</t>
    </r>
    <r>
      <rPr>
        <sz val="10"/>
        <color indexed="10"/>
        <rFont val="ＭＳ 明朝"/>
        <family val="1"/>
        <charset val="128"/>
      </rPr>
      <t>在勤地に最初</t>
    </r>
    <r>
      <rPr>
        <sz val="10"/>
        <rFont val="ＭＳ 明朝"/>
        <family val="1"/>
        <charset val="128"/>
      </rPr>
      <t>に</t>
    </r>
    <r>
      <rPr>
        <sz val="10"/>
        <color indexed="10"/>
        <rFont val="ＭＳ 明朝"/>
        <family val="1"/>
        <charset val="128"/>
      </rPr>
      <t>到着した日と解する。</t>
    </r>
    <rPh sb="1" eb="3">
      <t>フニン</t>
    </rPh>
    <rPh sb="3" eb="5">
      <t>リョコウ</t>
    </rPh>
    <rPh sb="5" eb="7">
      <t>メイレイ</t>
    </rPh>
    <rPh sb="7" eb="10">
      <t>フゾクヒョウ</t>
    </rPh>
    <rPh sb="13" eb="15">
      <t>ショクイン</t>
    </rPh>
    <rPh sb="15" eb="16">
      <t>シン</t>
    </rPh>
    <rPh sb="16" eb="19">
      <t>ザイキンチ</t>
    </rPh>
    <rPh sb="19" eb="21">
      <t>トウチャク</t>
    </rPh>
    <rPh sb="21" eb="24">
      <t>ネンガッピ</t>
    </rPh>
    <rPh sb="26" eb="28">
      <t>トウガイ</t>
    </rPh>
    <rPh sb="28" eb="30">
      <t>イドウ</t>
    </rPh>
    <rPh sb="30" eb="32">
      <t>ハツレイ</t>
    </rPh>
    <rPh sb="33" eb="34">
      <t>トモナ</t>
    </rPh>
    <rPh sb="35" eb="36">
      <t>キュウ</t>
    </rPh>
    <rPh sb="36" eb="39">
      <t>キョジュウチ</t>
    </rPh>
    <rPh sb="40" eb="41">
      <t>ヒ</t>
    </rPh>
    <rPh sb="42" eb="43">
      <t>ア</t>
    </rPh>
    <rPh sb="45" eb="46">
      <t>アト</t>
    </rPh>
    <rPh sb="48" eb="51">
      <t>ザイキンチ</t>
    </rPh>
    <rPh sb="52" eb="54">
      <t>サイショ</t>
    </rPh>
    <rPh sb="55" eb="57">
      <t>トウチャク</t>
    </rPh>
    <rPh sb="59" eb="60">
      <t>ニチ</t>
    </rPh>
    <rPh sb="61" eb="62">
      <t>カイ</t>
    </rPh>
    <phoneticPr fontId="14"/>
  </si>
  <si>
    <t>　同票にある職員新居住地入居年月日は,新居で寝起きすることが可能になった日と解する。</t>
    <rPh sb="1" eb="2">
      <t>ドウ</t>
    </rPh>
    <rPh sb="2" eb="3">
      <t>ヒョウ</t>
    </rPh>
    <rPh sb="6" eb="8">
      <t>ショクイン</t>
    </rPh>
    <rPh sb="8" eb="9">
      <t>シン</t>
    </rPh>
    <rPh sb="9" eb="12">
      <t>キョジュウチ</t>
    </rPh>
    <rPh sb="12" eb="14">
      <t>ニュウキョ</t>
    </rPh>
    <rPh sb="14" eb="17">
      <t>ネンガッピ</t>
    </rPh>
    <rPh sb="19" eb="21">
      <t>シンキョ</t>
    </rPh>
    <rPh sb="22" eb="24">
      <t>ネオ</t>
    </rPh>
    <rPh sb="30" eb="32">
      <t>カノウ</t>
    </rPh>
    <rPh sb="36" eb="37">
      <t>ニチ</t>
    </rPh>
    <rPh sb="38" eb="39">
      <t>カイ</t>
    </rPh>
    <phoneticPr fontId="14"/>
  </si>
  <si>
    <t>　同票の脚注に次の文言を加える。</t>
    <rPh sb="1" eb="2">
      <t>ドウ</t>
    </rPh>
    <rPh sb="2" eb="3">
      <t>ヒョウ</t>
    </rPh>
    <rPh sb="4" eb="6">
      <t>キャクチュウ</t>
    </rPh>
    <rPh sb="7" eb="8">
      <t>ツギ</t>
    </rPh>
    <rPh sb="9" eb="11">
      <t>モンゴン</t>
    </rPh>
    <rPh sb="12" eb="13">
      <t>クワ</t>
    </rPh>
    <phoneticPr fontId="14"/>
  </si>
  <si>
    <t>　「職員新在勤地到着年月日」は,当該異動発令に伴い旧居住地を引き上げた後,在勤地に最初に到着した日とし,「職員新居住地入居年月日」は,新居で寝起きすることが可能となった日とする。</t>
    <rPh sb="2" eb="4">
      <t>ショクイン</t>
    </rPh>
    <rPh sb="4" eb="5">
      <t>シン</t>
    </rPh>
    <rPh sb="5" eb="8">
      <t>ザイキンチ</t>
    </rPh>
    <rPh sb="8" eb="10">
      <t>トウチャク</t>
    </rPh>
    <rPh sb="10" eb="13">
      <t>ネンガッピ</t>
    </rPh>
    <rPh sb="16" eb="18">
      <t>トウガイ</t>
    </rPh>
    <rPh sb="18" eb="20">
      <t>イドウ</t>
    </rPh>
    <rPh sb="20" eb="22">
      <t>ハツレイ</t>
    </rPh>
    <rPh sb="23" eb="24">
      <t>トモナ</t>
    </rPh>
    <rPh sb="25" eb="29">
      <t>キュウキョジュウチ</t>
    </rPh>
    <rPh sb="30" eb="31">
      <t>ヒ</t>
    </rPh>
    <rPh sb="32" eb="33">
      <t>ア</t>
    </rPh>
    <rPh sb="35" eb="36">
      <t>アト</t>
    </rPh>
    <rPh sb="37" eb="39">
      <t>ザイキン</t>
    </rPh>
    <rPh sb="39" eb="40">
      <t>チ</t>
    </rPh>
    <rPh sb="41" eb="43">
      <t>サイショ</t>
    </rPh>
    <rPh sb="44" eb="46">
      <t>トウチャク</t>
    </rPh>
    <rPh sb="48" eb="49">
      <t>ヒ</t>
    </rPh>
    <rPh sb="53" eb="55">
      <t>ショクイン</t>
    </rPh>
    <rPh sb="55" eb="59">
      <t>シンキョジュウチ</t>
    </rPh>
    <rPh sb="59" eb="61">
      <t>ニュウキョ</t>
    </rPh>
    <rPh sb="61" eb="64">
      <t>ネンガッピ</t>
    </rPh>
    <rPh sb="67" eb="69">
      <t>シンキョ</t>
    </rPh>
    <rPh sb="70" eb="72">
      <t>ネオ</t>
    </rPh>
    <rPh sb="78" eb="80">
      <t>カノウ</t>
    </rPh>
    <rPh sb="84" eb="85">
      <t>ヒ</t>
    </rPh>
    <phoneticPr fontId="14"/>
  </si>
  <si>
    <r>
      <t>　次の所属区分に応じ，該当する書類を</t>
    </r>
    <r>
      <rPr>
        <sz val="10"/>
        <color rgb="FFFF0000"/>
        <rFont val="ＭＳ 明朝"/>
        <family val="1"/>
        <charset val="128"/>
      </rPr>
      <t>5年間</t>
    </r>
    <r>
      <rPr>
        <sz val="10"/>
        <color theme="1"/>
        <rFont val="ＭＳ 明朝"/>
        <family val="2"/>
        <charset val="128"/>
      </rPr>
      <t>保存するものとする。</t>
    </r>
    <rPh sb="1" eb="2">
      <t>ツギ</t>
    </rPh>
    <rPh sb="3" eb="5">
      <t>ショゾク</t>
    </rPh>
    <rPh sb="5" eb="7">
      <t>クブン</t>
    </rPh>
    <rPh sb="8" eb="9">
      <t>オウ</t>
    </rPh>
    <rPh sb="11" eb="13">
      <t>ガイトウ</t>
    </rPh>
    <rPh sb="15" eb="17">
      <t>ショルイ</t>
    </rPh>
    <rPh sb="19" eb="21">
      <t>ネンカン</t>
    </rPh>
    <rPh sb="21" eb="23">
      <t>ホゾン</t>
    </rPh>
    <phoneticPr fontId="2"/>
  </si>
  <si>
    <t>（航空賃34,300円=パック料金41,800円-6,000×1泊-1,500×1朝食）</t>
    <rPh sb="41" eb="43">
      <t>チョウショク</t>
    </rPh>
    <phoneticPr fontId="14"/>
  </si>
  <si>
    <t>2,400×2</t>
    <phoneticPr fontId="14"/>
  </si>
  <si>
    <t>56.8km</t>
    <phoneticPr fontId="2"/>
  </si>
  <si>
    <t>(往復）</t>
    <rPh sb="1" eb="3">
      <t>オウフク</t>
    </rPh>
    <phoneticPr fontId="2"/>
  </si>
  <si>
    <t>羽田空港～泉岳寺440円×２</t>
    <rPh sb="0" eb="2">
      <t>ハネダ</t>
    </rPh>
    <rPh sb="2" eb="4">
      <t>クウコウ</t>
    </rPh>
    <rPh sb="5" eb="8">
      <t>センガクジ</t>
    </rPh>
    <rPh sb="11" eb="12">
      <t>エン</t>
    </rPh>
    <phoneticPr fontId="2"/>
  </si>
  <si>
    <t>260×2</t>
    <phoneticPr fontId="2"/>
  </si>
  <si>
    <t>羽田空港←→泉岳寺440円×２</t>
    <rPh sb="0" eb="2">
      <t>ハネダ</t>
    </rPh>
    <rPh sb="2" eb="4">
      <t>クウコウ</t>
    </rPh>
    <rPh sb="6" eb="9">
      <t>センガクジ</t>
    </rPh>
    <rPh sb="12" eb="13">
      <t>エン</t>
    </rPh>
    <phoneticPr fontId="2"/>
  </si>
  <si>
    <t>泉岳寺←→永田町260円×２</t>
    <rPh sb="0" eb="3">
      <t>センガクジ</t>
    </rPh>
    <rPh sb="5" eb="8">
      <t>ナガタチョウ</t>
    </rPh>
    <rPh sb="11" eb="12">
      <t>エン</t>
    </rPh>
    <phoneticPr fontId="2"/>
  </si>
  <si>
    <t>永田町</t>
    <rPh sb="0" eb="3">
      <t>ナガタチョウ</t>
    </rPh>
    <phoneticPr fontId="2"/>
  </si>
  <si>
    <t>山川⇔鹿児島空港</t>
    <rPh sb="0" eb="2">
      <t>ヤマガワ</t>
    </rPh>
    <rPh sb="3" eb="6">
      <t>カゴシマ</t>
    </rPh>
    <rPh sb="6" eb="8">
      <t>クウコウ</t>
    </rPh>
    <phoneticPr fontId="14"/>
  </si>
  <si>
    <t>航空賃34,300円=パック料金41,800円-6,000×1泊-1,500×1朝食</t>
    <rPh sb="40" eb="42">
      <t>チョウショク</t>
    </rPh>
    <phoneticPr fontId="14"/>
  </si>
  <si>
    <t>山川←→鹿児島空港</t>
    <rPh sb="0" eb="2">
      <t>ヤマカワ</t>
    </rPh>
    <rPh sb="4" eb="7">
      <t>カゴシマ</t>
    </rPh>
    <rPh sb="7" eb="9">
      <t>クウコウ</t>
    </rPh>
    <phoneticPr fontId="2"/>
  </si>
  <si>
    <t>鉄道：</t>
    <rPh sb="0" eb="2">
      <t>テツドウ</t>
    </rPh>
    <phoneticPr fontId="2"/>
  </si>
  <si>
    <t>県外なので私有車は使用できない</t>
    <rPh sb="0" eb="2">
      <t>ケンガイ</t>
    </rPh>
    <rPh sb="5" eb="8">
      <t>シユウシャ</t>
    </rPh>
    <rPh sb="9" eb="11">
      <t>シヨウ</t>
    </rPh>
    <phoneticPr fontId="2"/>
  </si>
  <si>
    <t>水成川←→山川</t>
    <rPh sb="0" eb="3">
      <t>ミズナリカワ</t>
    </rPh>
    <rPh sb="5" eb="7">
      <t>ヤマカワ</t>
    </rPh>
    <phoneticPr fontId="2"/>
  </si>
  <si>
    <t>泊×</t>
    <rPh sb="0" eb="1">
      <t>ハク</t>
    </rPh>
    <phoneticPr fontId="2"/>
  </si>
  <si>
    <t>円（甲地方）＝</t>
    <rPh sb="0" eb="1">
      <t>エン</t>
    </rPh>
    <rPh sb="2" eb="3">
      <t>キノエ</t>
    </rPh>
    <rPh sb="3" eb="5">
      <t>チホウ</t>
    </rPh>
    <phoneticPr fontId="2"/>
  </si>
  <si>
    <t>円</t>
    <rPh sb="0" eb="1">
      <t>エン</t>
    </rPh>
    <phoneticPr fontId="2"/>
  </si>
  <si>
    <t>2400×２</t>
    <phoneticPr fontId="2"/>
  </si>
  <si>
    <t>km×</t>
    <phoneticPr fontId="2"/>
  </si>
  <si>
    <t>＝</t>
    <phoneticPr fontId="2"/>
  </si>
  <si>
    <t>km</t>
    <phoneticPr fontId="2"/>
  </si>
  <si>
    <t>56×37＝2072</t>
    <phoneticPr fontId="2"/>
  </si>
  <si>
    <t>｢宿泊」に記入例追加</t>
    <rPh sb="1" eb="3">
      <t>シュクハク</t>
    </rPh>
    <rPh sb="5" eb="7">
      <t>キニュウ</t>
    </rPh>
    <rPh sb="7" eb="8">
      <t>レイ</t>
    </rPh>
    <rPh sb="8" eb="10">
      <t>ツイカ</t>
    </rPh>
    <phoneticPr fontId="2"/>
  </si>
  <si>
    <t>｢住所起点」広木開設に伴う変更</t>
    <rPh sb="1" eb="3">
      <t>ジュウショ</t>
    </rPh>
    <rPh sb="3" eb="5">
      <t>キテン</t>
    </rPh>
    <rPh sb="6" eb="8">
      <t>ヒロキ</t>
    </rPh>
    <rPh sb="8" eb="10">
      <t>カイセツ</t>
    </rPh>
    <rPh sb="11" eb="12">
      <t>トモナ</t>
    </rPh>
    <rPh sb="13" eb="15">
      <t>ヘンコウ</t>
    </rPh>
    <phoneticPr fontId="2"/>
  </si>
  <si>
    <t>様式１</t>
    <rPh sb="0" eb="2">
      <t>ヨウシキ</t>
    </rPh>
    <phoneticPr fontId="71"/>
  </si>
  <si>
    <t>学校名</t>
    <rPh sb="0" eb="3">
      <t>ガッコウメイ</t>
    </rPh>
    <phoneticPr fontId="71"/>
  </si>
  <si>
    <t>所属長</t>
    <rPh sb="0" eb="3">
      <t>ショゾクチョウ</t>
    </rPh>
    <phoneticPr fontId="71"/>
  </si>
  <si>
    <t>印</t>
    <rPh sb="0" eb="1">
      <t>イン</t>
    </rPh>
    <phoneticPr fontId="71"/>
  </si>
  <si>
    <t>職名</t>
    <rPh sb="0" eb="2">
      <t>ショクメイ</t>
    </rPh>
    <phoneticPr fontId="71"/>
  </si>
  <si>
    <t>氏　　　　名</t>
    <rPh sb="0" eb="1">
      <t>シ</t>
    </rPh>
    <rPh sb="5" eb="6">
      <t>メイ</t>
    </rPh>
    <phoneticPr fontId="71"/>
  </si>
  <si>
    <t>移転予定</t>
    <rPh sb="0" eb="2">
      <t>イテン</t>
    </rPh>
    <rPh sb="2" eb="4">
      <t>ヨテイ</t>
    </rPh>
    <phoneticPr fontId="71"/>
  </si>
  <si>
    <t>赴任旅費</t>
    <rPh sb="0" eb="2">
      <t>フニン</t>
    </rPh>
    <rPh sb="2" eb="4">
      <t>リョヒ</t>
    </rPh>
    <phoneticPr fontId="71"/>
  </si>
  <si>
    <t>移 転 遅 滞 理 由</t>
    <rPh sb="0" eb="1">
      <t>ワタル</t>
    </rPh>
    <rPh sb="2" eb="3">
      <t>テン</t>
    </rPh>
    <rPh sb="4" eb="5">
      <t>チ</t>
    </rPh>
    <rPh sb="6" eb="7">
      <t>タイ</t>
    </rPh>
    <rPh sb="8" eb="9">
      <t>リ</t>
    </rPh>
    <rPh sb="10" eb="11">
      <t>ヨシ</t>
    </rPh>
    <phoneticPr fontId="71"/>
  </si>
  <si>
    <t>年　月　日</t>
    <rPh sb="0" eb="1">
      <t>トシ</t>
    </rPh>
    <rPh sb="2" eb="3">
      <t>ツキ</t>
    </rPh>
    <rPh sb="4" eb="5">
      <t>ヒ</t>
    </rPh>
    <phoneticPr fontId="71"/>
  </si>
  <si>
    <t>所　要　額</t>
    <rPh sb="0" eb="1">
      <t>トコロ</t>
    </rPh>
    <rPh sb="2" eb="3">
      <t>ヨウ</t>
    </rPh>
    <rPh sb="4" eb="5">
      <t>ガク</t>
    </rPh>
    <phoneticPr fontId="71"/>
  </si>
  <si>
    <t>（生活根拠地等）</t>
    <rPh sb="1" eb="3">
      <t>セイカツ</t>
    </rPh>
    <rPh sb="3" eb="6">
      <t>コンキョチ</t>
    </rPh>
    <rPh sb="6" eb="7">
      <t>トウ</t>
    </rPh>
    <phoneticPr fontId="71"/>
  </si>
  <si>
    <t>円</t>
    <rPh sb="0" eb="1">
      <t>エン</t>
    </rPh>
    <phoneticPr fontId="71"/>
  </si>
  <si>
    <t>　※　移転遅滞理由については，詳細に記入してください。</t>
    <rPh sb="3" eb="5">
      <t>イテン</t>
    </rPh>
    <rPh sb="5" eb="7">
      <t>チタイ</t>
    </rPh>
    <rPh sb="7" eb="9">
      <t>リユウ</t>
    </rPh>
    <rPh sb="15" eb="17">
      <t>ショウサイ</t>
    </rPh>
    <rPh sb="18" eb="20">
      <t>キニュウ</t>
    </rPh>
    <phoneticPr fontId="71"/>
  </si>
  <si>
    <t>様式２</t>
    <rPh sb="0" eb="2">
      <t>ヨウシキ</t>
    </rPh>
    <phoneticPr fontId="71"/>
  </si>
  <si>
    <t>移転をしない者の区分</t>
    <rPh sb="0" eb="2">
      <t>イテン</t>
    </rPh>
    <rPh sb="6" eb="7">
      <t>モノ</t>
    </rPh>
    <rPh sb="8" eb="10">
      <t>クブン</t>
    </rPh>
    <phoneticPr fontId="71"/>
  </si>
  <si>
    <t>住  居  を  移  転  し  な  い  理  由</t>
    <rPh sb="0" eb="1">
      <t>ジュウ</t>
    </rPh>
    <rPh sb="3" eb="4">
      <t>キョ</t>
    </rPh>
    <rPh sb="9" eb="10">
      <t>ワタル</t>
    </rPh>
    <rPh sb="12" eb="13">
      <t>テン</t>
    </rPh>
    <rPh sb="24" eb="25">
      <t>リ</t>
    </rPh>
    <rPh sb="27" eb="28">
      <t>ヨシ</t>
    </rPh>
    <phoneticPr fontId="71"/>
  </si>
  <si>
    <t>職　員</t>
    <rPh sb="0" eb="1">
      <t>ショク</t>
    </rPh>
    <rPh sb="2" eb="3">
      <t>イン</t>
    </rPh>
    <phoneticPr fontId="71"/>
  </si>
  <si>
    <t>扶養親族</t>
    <rPh sb="0" eb="2">
      <t>フヨウ</t>
    </rPh>
    <rPh sb="2" eb="4">
      <t>シンゾク</t>
    </rPh>
    <phoneticPr fontId="71"/>
  </si>
  <si>
    <t>（注）</t>
    <rPh sb="1" eb="2">
      <t>チュウ</t>
    </rPh>
    <phoneticPr fontId="71"/>
  </si>
  <si>
    <t>様式３</t>
    <rPh sb="0" eb="2">
      <t>ヨウシキ</t>
    </rPh>
    <phoneticPr fontId="71"/>
  </si>
  <si>
    <t>氏　名</t>
    <rPh sb="0" eb="1">
      <t>シ</t>
    </rPh>
    <rPh sb="2" eb="3">
      <t>メイ</t>
    </rPh>
    <phoneticPr fontId="71"/>
  </si>
  <si>
    <t>現　　　況</t>
    <rPh sb="0" eb="1">
      <t>ウツツ</t>
    </rPh>
    <rPh sb="4" eb="5">
      <t>キョウ</t>
    </rPh>
    <phoneticPr fontId="71"/>
  </si>
  <si>
    <t>受　領　額</t>
    <rPh sb="0" eb="1">
      <t>ウケ</t>
    </rPh>
    <rPh sb="2" eb="3">
      <t>リョウ</t>
    </rPh>
    <rPh sb="4" eb="5">
      <t>ガク</t>
    </rPh>
    <phoneticPr fontId="71"/>
  </si>
  <si>
    <t>備　　　　　　考</t>
    <rPh sb="0" eb="1">
      <t>ソノオ</t>
    </rPh>
    <rPh sb="7" eb="8">
      <t>コウ</t>
    </rPh>
    <phoneticPr fontId="71"/>
  </si>
  <si>
    <t>　21年度中に住居を移転しない者（職員は既に移転しているが，扶養親族の全部又は一部が未移転で，21年度中に移転しない場合を含む）を記入してください，</t>
    <rPh sb="3" eb="5">
      <t>ネンド</t>
    </rPh>
    <rPh sb="5" eb="6">
      <t>ナカ</t>
    </rPh>
    <rPh sb="7" eb="9">
      <t>ジュウキョ</t>
    </rPh>
    <rPh sb="10" eb="12">
      <t>イテン</t>
    </rPh>
    <rPh sb="15" eb="16">
      <t>モノ</t>
    </rPh>
    <rPh sb="17" eb="19">
      <t>ショクイン</t>
    </rPh>
    <rPh sb="20" eb="21">
      <t>スデ</t>
    </rPh>
    <rPh sb="22" eb="24">
      <t>イテン</t>
    </rPh>
    <rPh sb="30" eb="32">
      <t>フヨウ</t>
    </rPh>
    <rPh sb="32" eb="34">
      <t>シンゾク</t>
    </rPh>
    <rPh sb="35" eb="37">
      <t>ゼンブ</t>
    </rPh>
    <rPh sb="37" eb="38">
      <t>マタ</t>
    </rPh>
    <rPh sb="39" eb="41">
      <t>イチブ</t>
    </rPh>
    <rPh sb="42" eb="43">
      <t>ミ</t>
    </rPh>
    <rPh sb="43" eb="45">
      <t>イテン</t>
    </rPh>
    <rPh sb="49" eb="51">
      <t>ネンド</t>
    </rPh>
    <rPh sb="51" eb="52">
      <t>ナカ</t>
    </rPh>
    <rPh sb="53" eb="55">
      <t>イテン</t>
    </rPh>
    <rPh sb="58" eb="60">
      <t>バアイ</t>
    </rPh>
    <rPh sb="61" eb="62">
      <t>フク</t>
    </rPh>
    <rPh sb="65" eb="67">
      <t>キニュウ</t>
    </rPh>
    <phoneticPr fontId="71"/>
  </si>
  <si>
    <t>　移転しない者の区分欄は，該当する欄に○印をしてください。</t>
    <rPh sb="1" eb="3">
      <t>イテン</t>
    </rPh>
    <rPh sb="6" eb="7">
      <t>モノ</t>
    </rPh>
    <rPh sb="8" eb="10">
      <t>クブン</t>
    </rPh>
    <rPh sb="10" eb="11">
      <t>ラン</t>
    </rPh>
    <rPh sb="13" eb="15">
      <t>ガイトウ</t>
    </rPh>
    <rPh sb="17" eb="18">
      <t>ラン</t>
    </rPh>
    <rPh sb="20" eb="21">
      <t>シルシ</t>
    </rPh>
    <phoneticPr fontId="71"/>
  </si>
  <si>
    <t>　この調書に記載された者は，赴任旅費の予算措置をしないので，途中で移転してもその転居は，異動に伴う住居の移転としては取り扱わないこととします。</t>
    <rPh sb="3" eb="5">
      <t>チョウショ</t>
    </rPh>
    <rPh sb="6" eb="8">
      <t>キサイ</t>
    </rPh>
    <rPh sb="11" eb="12">
      <t>モノ</t>
    </rPh>
    <rPh sb="14" eb="16">
      <t>フニン</t>
    </rPh>
    <rPh sb="16" eb="18">
      <t>リョヒ</t>
    </rPh>
    <rPh sb="19" eb="21">
      <t>ヨサン</t>
    </rPh>
    <rPh sb="21" eb="23">
      <t>ソチ</t>
    </rPh>
    <rPh sb="30" eb="32">
      <t>トチュウ</t>
    </rPh>
    <rPh sb="33" eb="35">
      <t>イテン</t>
    </rPh>
    <rPh sb="40" eb="42">
      <t>テンキョ</t>
    </rPh>
    <rPh sb="44" eb="46">
      <t>イドウ</t>
    </rPh>
    <rPh sb="47" eb="48">
      <t>トモナ</t>
    </rPh>
    <rPh sb="49" eb="51">
      <t>ジュウキョ</t>
    </rPh>
    <rPh sb="52" eb="54">
      <t>イテン</t>
    </rPh>
    <rPh sb="58" eb="59">
      <t>ト</t>
    </rPh>
    <rPh sb="60" eb="61">
      <t>アツカ</t>
    </rPh>
    <phoneticPr fontId="71"/>
  </si>
  <si>
    <t>※赴任に関する申立書，居住証明書の様式は，｢赴任旅費」シート</t>
    <rPh sb="1" eb="3">
      <t>フニン</t>
    </rPh>
    <rPh sb="4" eb="5">
      <t>カン</t>
    </rPh>
    <rPh sb="7" eb="10">
      <t>モウシタテショ</t>
    </rPh>
    <rPh sb="11" eb="13">
      <t>キョジュウ</t>
    </rPh>
    <rPh sb="13" eb="16">
      <t>ショウメイショ</t>
    </rPh>
    <rPh sb="17" eb="19">
      <t>ヨウシキ</t>
    </rPh>
    <rPh sb="22" eb="24">
      <t>フニン</t>
    </rPh>
    <rPh sb="24" eb="26">
      <t>リョヒ</t>
    </rPh>
    <phoneticPr fontId="2"/>
  </si>
  <si>
    <t>通勤赴任の者は必ずここに記載される。</t>
    <rPh sb="0" eb="2">
      <t>ツウキン</t>
    </rPh>
    <rPh sb="2" eb="4">
      <t>フニン</t>
    </rPh>
    <rPh sb="5" eb="6">
      <t>モノ</t>
    </rPh>
    <rPh sb="7" eb="8">
      <t>カナラ</t>
    </rPh>
    <rPh sb="12" eb="14">
      <t>キサイ</t>
    </rPh>
    <phoneticPr fontId="2"/>
  </si>
  <si>
    <t>※</t>
    <phoneticPr fontId="2"/>
  </si>
  <si>
    <t>(平成</t>
    <rPh sb="1" eb="3">
      <t>ヘイセイ</t>
    </rPh>
    <phoneticPr fontId="14"/>
  </si>
  <si>
    <t>)</t>
    <phoneticPr fontId="14"/>
  </si>
  <si>
    <t>※赴任に関する申立書，居住証明書等は「赴任旅費」シート</t>
    <rPh sb="1" eb="3">
      <t>フニン</t>
    </rPh>
    <rPh sb="4" eb="5">
      <t>カン</t>
    </rPh>
    <rPh sb="7" eb="10">
      <t>モウシタテショ</t>
    </rPh>
    <rPh sb="11" eb="13">
      <t>キョジュウ</t>
    </rPh>
    <rPh sb="13" eb="16">
      <t>ショウメイショ</t>
    </rPh>
    <rPh sb="16" eb="17">
      <t>トウ</t>
    </rPh>
    <rPh sb="19" eb="21">
      <t>フニン</t>
    </rPh>
    <rPh sb="21" eb="23">
      <t>リョヒ</t>
    </rPh>
    <phoneticPr fontId="2"/>
  </si>
  <si>
    <t>委　任　状</t>
    <rPh sb="0" eb="1">
      <t>イ</t>
    </rPh>
    <rPh sb="2" eb="3">
      <t>ニン</t>
    </rPh>
    <rPh sb="4" eb="5">
      <t>ジョウ</t>
    </rPh>
    <phoneticPr fontId="14"/>
  </si>
  <si>
    <t>私どもは都合により</t>
    <rPh sb="0" eb="1">
      <t>ワタクシ</t>
    </rPh>
    <rPh sb="4" eb="6">
      <t>ツゴウ</t>
    </rPh>
    <phoneticPr fontId="14"/>
  </si>
  <si>
    <t>の旅行に伴う旅費の請求に関する一切の権限を，代理人</t>
    <rPh sb="1" eb="3">
      <t>リョコウ</t>
    </rPh>
    <rPh sb="4" eb="5">
      <t>トモナ</t>
    </rPh>
    <rPh sb="6" eb="8">
      <t>リョヒ</t>
    </rPh>
    <rPh sb="9" eb="11">
      <t>セイキュウ</t>
    </rPh>
    <rPh sb="12" eb="13">
      <t>カン</t>
    </rPh>
    <rPh sb="15" eb="17">
      <t>イッサイ</t>
    </rPh>
    <rPh sb="18" eb="20">
      <t>ケンゲン</t>
    </rPh>
    <rPh sb="22" eb="25">
      <t>ダイリニン</t>
    </rPh>
    <phoneticPr fontId="14"/>
  </si>
  <si>
    <t>第２位代理人</t>
    <rPh sb="0" eb="1">
      <t>ダイ</t>
    </rPh>
    <rPh sb="2" eb="3">
      <t>イ</t>
    </rPh>
    <rPh sb="3" eb="6">
      <t>ダイリニン</t>
    </rPh>
    <phoneticPr fontId="14"/>
  </si>
  <si>
    <t>に委任します。</t>
    <rPh sb="1" eb="3">
      <t>イニン</t>
    </rPh>
    <phoneticPr fontId="14"/>
  </si>
  <si>
    <t>学校名</t>
    <rPh sb="0" eb="2">
      <t>ガッコウ</t>
    </rPh>
    <rPh sb="2" eb="3">
      <t>メイ</t>
    </rPh>
    <phoneticPr fontId="14"/>
  </si>
  <si>
    <t>職名</t>
    <rPh sb="0" eb="2">
      <t>ショクメイ</t>
    </rPh>
    <phoneticPr fontId="14"/>
  </si>
  <si>
    <t>氏名</t>
    <rPh sb="0" eb="2">
      <t>シメイ</t>
    </rPh>
    <phoneticPr fontId="14"/>
  </si>
  <si>
    <t>←日付</t>
    <rPh sb="1" eb="3">
      <t>ヒヅケ</t>
    </rPh>
    <phoneticPr fontId="2"/>
  </si>
  <si>
    <t>←氏名</t>
    <rPh sb="1" eb="3">
      <t>シメイ</t>
    </rPh>
    <phoneticPr fontId="2"/>
  </si>
  <si>
    <t>←事務職員2名配置校</t>
    <rPh sb="1" eb="3">
      <t>ジム</t>
    </rPh>
    <rPh sb="3" eb="5">
      <t>ショクイン</t>
    </rPh>
    <rPh sb="6" eb="7">
      <t>メイ</t>
    </rPh>
    <rPh sb="7" eb="9">
      <t>ハイチ</t>
    </rPh>
    <rPh sb="9" eb="10">
      <t>コウ</t>
    </rPh>
    <phoneticPr fontId="2"/>
  </si>
  <si>
    <t>←学校名</t>
    <rPh sb="1" eb="4">
      <t>ガッコウメイ</t>
    </rPh>
    <phoneticPr fontId="2"/>
  </si>
  <si>
    <t>←事務職員1名配置校</t>
    <rPh sb="1" eb="3">
      <t>ジム</t>
    </rPh>
    <rPh sb="3" eb="5">
      <t>ショクイン</t>
    </rPh>
    <rPh sb="6" eb="7">
      <t>メイ</t>
    </rPh>
    <rPh sb="7" eb="9">
      <t>ハイチ</t>
    </rPh>
    <rPh sb="9" eb="10">
      <t>コウ</t>
    </rPh>
    <phoneticPr fontId="2"/>
  </si>
  <si>
    <t>か ら</t>
    <phoneticPr fontId="14"/>
  </si>
  <si>
    <t>ま で</t>
    <phoneticPr fontId="14"/>
  </si>
  <si>
    <t>及 び</t>
    <rPh sb="0" eb="1">
      <t>オヨ</t>
    </rPh>
    <phoneticPr fontId="14"/>
  </si>
  <si>
    <t>｢移転しない調べ等」ｼｰﾄ追加。</t>
    <rPh sb="1" eb="3">
      <t>イテン</t>
    </rPh>
    <rPh sb="6" eb="7">
      <t>シラ</t>
    </rPh>
    <rPh sb="8" eb="9">
      <t>トウ</t>
    </rPh>
    <rPh sb="13" eb="15">
      <t>ツイカ</t>
    </rPh>
    <phoneticPr fontId="2"/>
  </si>
  <si>
    <t>｢委任状」ｼｰﾄ追加</t>
    <rPh sb="1" eb="4">
      <t>イニンジョウ</t>
    </rPh>
    <rPh sb="8" eb="10">
      <t>ツイカ</t>
    </rPh>
    <phoneticPr fontId="2"/>
  </si>
  <si>
    <t>職員新居住地入居年月日</t>
    <rPh sb="0" eb="2">
      <t>ショクイン</t>
    </rPh>
    <rPh sb="2" eb="3">
      <t>シン</t>
    </rPh>
    <rPh sb="3" eb="6">
      <t>キョジュウチ</t>
    </rPh>
    <rPh sb="6" eb="8">
      <t>ニュウキョ</t>
    </rPh>
    <rPh sb="8" eb="11">
      <t>ネンガッピ</t>
    </rPh>
    <phoneticPr fontId="14"/>
  </si>
  <si>
    <t>決定</t>
    <rPh sb="0" eb="2">
      <t>ケッテイ</t>
    </rPh>
    <phoneticPr fontId="14"/>
  </si>
  <si>
    <t>｢附属票」修正（Ｌ列が消えていた。A16修正）</t>
    <rPh sb="1" eb="4">
      <t>フゾクヒョウ</t>
    </rPh>
    <rPh sb="5" eb="7">
      <t>シュウセイ</t>
    </rPh>
    <rPh sb="9" eb="10">
      <t>レツ</t>
    </rPh>
    <rPh sb="11" eb="12">
      <t>キ</t>
    </rPh>
    <rPh sb="20" eb="22">
      <t>シュウセイ</t>
    </rPh>
    <phoneticPr fontId="2"/>
  </si>
  <si>
    <t>年　　月　　日</t>
    <rPh sb="0" eb="1">
      <t>トシ</t>
    </rPh>
    <rPh sb="3" eb="4">
      <t>ツキ</t>
    </rPh>
    <rPh sb="6" eb="7">
      <t>ヒ</t>
    </rPh>
    <phoneticPr fontId="2"/>
  </si>
  <si>
    <t>所属受付印</t>
    <rPh sb="0" eb="2">
      <t>ショゾク</t>
    </rPh>
    <rPh sb="2" eb="5">
      <t>ウケツケイン</t>
    </rPh>
    <phoneticPr fontId="14"/>
  </si>
  <si>
    <t>殿</t>
    <rPh sb="0" eb="1">
      <t>ドノ</t>
    </rPh>
    <phoneticPr fontId="14"/>
  </si>
  <si>
    <t>学 校 名</t>
    <rPh sb="0" eb="1">
      <t>ガク</t>
    </rPh>
    <rPh sb="2" eb="3">
      <t>コウ</t>
    </rPh>
    <rPh sb="4" eb="5">
      <t>メイ</t>
    </rPh>
    <phoneticPr fontId="14"/>
  </si>
  <si>
    <t>旅費の受領に関しては，下記の金融機関口座に口座振り込みされるよう依頼します。</t>
    <rPh sb="0" eb="2">
      <t>リョヒ</t>
    </rPh>
    <rPh sb="3" eb="5">
      <t>ジュリョウ</t>
    </rPh>
    <rPh sb="6" eb="7">
      <t>カン</t>
    </rPh>
    <rPh sb="11" eb="13">
      <t>カキ</t>
    </rPh>
    <rPh sb="14" eb="16">
      <t>キンユウ</t>
    </rPh>
    <rPh sb="16" eb="18">
      <t>キカン</t>
    </rPh>
    <rPh sb="18" eb="20">
      <t>コウザ</t>
    </rPh>
    <rPh sb="21" eb="23">
      <t>コウザ</t>
    </rPh>
    <rPh sb="23" eb="24">
      <t>フ</t>
    </rPh>
    <rPh sb="25" eb="26">
      <t>コ</t>
    </rPh>
    <rPh sb="32" eb="34">
      <t>イライ</t>
    </rPh>
    <phoneticPr fontId="14"/>
  </si>
  <si>
    <t>旅費担当事務職員確認印</t>
    <rPh sb="0" eb="2">
      <t>リョヒ</t>
    </rPh>
    <rPh sb="2" eb="4">
      <t>タントウ</t>
    </rPh>
    <rPh sb="4" eb="6">
      <t>ジム</t>
    </rPh>
    <rPh sb="6" eb="8">
      <t>ショクイン</t>
    </rPh>
    <rPh sb="8" eb="10">
      <t>カクニン</t>
    </rPh>
    <rPh sb="10" eb="11">
      <t>イン</t>
    </rPh>
    <phoneticPr fontId="14"/>
  </si>
  <si>
    <t>氏名（カナ）</t>
    <rPh sb="0" eb="2">
      <t>シメイ</t>
    </rPh>
    <phoneticPr fontId="14"/>
  </si>
  <si>
    <t>氏名は左詰めで記入します。</t>
    <rPh sb="0" eb="2">
      <t>シメイ</t>
    </rPh>
    <rPh sb="3" eb="4">
      <t>ヒダリ</t>
    </rPh>
    <rPh sb="4" eb="5">
      <t>ツ</t>
    </rPh>
    <rPh sb="7" eb="9">
      <t>キニュウ</t>
    </rPh>
    <phoneticPr fontId="14"/>
  </si>
  <si>
    <t>氏名（漢字）</t>
    <rPh sb="0" eb="2">
      <t>シメイ</t>
    </rPh>
    <rPh sb="3" eb="5">
      <t>カンジ</t>
    </rPh>
    <phoneticPr fontId="14"/>
  </si>
  <si>
    <t>姓名の間に１文字空白をあけます。</t>
    <rPh sb="0" eb="2">
      <t>セイメイ</t>
    </rPh>
    <rPh sb="3" eb="4">
      <t>アイダ</t>
    </rPh>
    <rPh sb="6" eb="8">
      <t>モジ</t>
    </rPh>
    <rPh sb="8" eb="10">
      <t>クウハク</t>
    </rPh>
    <phoneticPr fontId="14"/>
  </si>
  <si>
    <t>住所コード</t>
    <rPh sb="0" eb="2">
      <t>ジュウショ</t>
    </rPh>
    <phoneticPr fontId="14"/>
  </si>
  <si>
    <t>郵便番号</t>
    <rPh sb="0" eb="2">
      <t>ユウビン</t>
    </rPh>
    <rPh sb="2" eb="4">
      <t>バンゴウ</t>
    </rPh>
    <phoneticPr fontId="14"/>
  </si>
  <si>
    <t>自宅住所</t>
    <rPh sb="0" eb="2">
      <t>ジタク</t>
    </rPh>
    <rPh sb="2" eb="4">
      <t>ジュウショ</t>
    </rPh>
    <phoneticPr fontId="14"/>
  </si>
  <si>
    <t>金融機関</t>
    <rPh sb="0" eb="2">
      <t>キンユウ</t>
    </rPh>
    <rPh sb="2" eb="4">
      <t>キカン</t>
    </rPh>
    <phoneticPr fontId="14"/>
  </si>
  <si>
    <t>本・支店名</t>
    <rPh sb="0" eb="1">
      <t>ホン</t>
    </rPh>
    <rPh sb="2" eb="4">
      <t>シテン</t>
    </rPh>
    <rPh sb="4" eb="5">
      <t>メイ</t>
    </rPh>
    <phoneticPr fontId="14"/>
  </si>
  <si>
    <t>預金種別</t>
    <rPh sb="0" eb="2">
      <t>ヨキン</t>
    </rPh>
    <rPh sb="2" eb="4">
      <t>シュベツ</t>
    </rPh>
    <phoneticPr fontId="14"/>
  </si>
  <si>
    <t>普通預金は１，当座預金は２を記入します。</t>
    <rPh sb="0" eb="2">
      <t>フツウ</t>
    </rPh>
    <rPh sb="2" eb="4">
      <t>ヨキン</t>
    </rPh>
    <rPh sb="7" eb="9">
      <t>トウザ</t>
    </rPh>
    <rPh sb="9" eb="11">
      <t>ヨキン</t>
    </rPh>
    <rPh sb="14" eb="16">
      <t>キニュウ</t>
    </rPh>
    <phoneticPr fontId="14"/>
  </si>
  <si>
    <t>口座番号</t>
    <rPh sb="0" eb="2">
      <t>コウザ</t>
    </rPh>
    <rPh sb="2" eb="4">
      <t>バンゴウ</t>
    </rPh>
    <phoneticPr fontId="14"/>
  </si>
  <si>
    <t>口座番号は右詰めで記入します。</t>
    <rPh sb="0" eb="2">
      <t>コウザ</t>
    </rPh>
    <rPh sb="2" eb="4">
      <t>バンゴウ</t>
    </rPh>
    <rPh sb="5" eb="6">
      <t>ミギ</t>
    </rPh>
    <rPh sb="6" eb="7">
      <t>ツ</t>
    </rPh>
    <rPh sb="9" eb="11">
      <t>キニュウ</t>
    </rPh>
    <phoneticPr fontId="14"/>
  </si>
  <si>
    <t>口座名義人カナ</t>
    <rPh sb="0" eb="2">
      <t>コウザ</t>
    </rPh>
    <rPh sb="2" eb="4">
      <t>メイギ</t>
    </rPh>
    <rPh sb="4" eb="5">
      <t>ニン</t>
    </rPh>
    <phoneticPr fontId="14"/>
  </si>
  <si>
    <t>左詰めで記入します。</t>
    <rPh sb="0" eb="1">
      <t>ヒダリ</t>
    </rPh>
    <rPh sb="1" eb="2">
      <t>ツ</t>
    </rPh>
    <rPh sb="4" eb="6">
      <t>キニュウ</t>
    </rPh>
    <phoneticPr fontId="14"/>
  </si>
  <si>
    <t>取引予定者番号</t>
    <rPh sb="0" eb="2">
      <t>トリヒキ</t>
    </rPh>
    <rPh sb="2" eb="5">
      <t>ヨテイシャ</t>
    </rPh>
    <rPh sb="5" eb="7">
      <t>バンゴウ</t>
    </rPh>
    <phoneticPr fontId="14"/>
  </si>
  <si>
    <t>変更依頼する時に記入します。</t>
    <rPh sb="0" eb="2">
      <t>ヘンコウ</t>
    </rPh>
    <rPh sb="2" eb="4">
      <t>イライ</t>
    </rPh>
    <rPh sb="6" eb="7">
      <t>トキ</t>
    </rPh>
    <rPh sb="8" eb="10">
      <t>キニュウ</t>
    </rPh>
    <phoneticPr fontId="14"/>
  </si>
  <si>
    <t>全項目，記入します。</t>
    <rPh sb="0" eb="1">
      <t>ゼン</t>
    </rPh>
    <rPh sb="1" eb="3">
      <t>コウモク</t>
    </rPh>
    <rPh sb="4" eb="6">
      <t>キニュウ</t>
    </rPh>
    <phoneticPr fontId="14"/>
  </si>
  <si>
    <t>変更依頼する場合は，変更項目の欄だけ記入します。</t>
    <rPh sb="0" eb="2">
      <t>ヘンコウ</t>
    </rPh>
    <rPh sb="2" eb="4">
      <t>イライ</t>
    </rPh>
    <rPh sb="6" eb="8">
      <t>バアイ</t>
    </rPh>
    <rPh sb="10" eb="12">
      <t>ヘンコウ</t>
    </rPh>
    <rPh sb="12" eb="14">
      <t>コウモク</t>
    </rPh>
    <rPh sb="15" eb="16">
      <t>ラン</t>
    </rPh>
    <rPh sb="18" eb="20">
      <t>キニュウ</t>
    </rPh>
    <phoneticPr fontId="14"/>
  </si>
  <si>
    <t>本・支店名欄には，出張所，代理店まで記入してください。</t>
    <rPh sb="0" eb="1">
      <t>ホン</t>
    </rPh>
    <rPh sb="2" eb="4">
      <t>シテン</t>
    </rPh>
    <rPh sb="4" eb="5">
      <t>メイ</t>
    </rPh>
    <rPh sb="5" eb="6">
      <t>ラン</t>
    </rPh>
    <rPh sb="9" eb="12">
      <t>シュッチョウジョ</t>
    </rPh>
    <rPh sb="13" eb="16">
      <t>ダイリテン</t>
    </rPh>
    <rPh sb="18" eb="20">
      <t>キニュウ</t>
    </rPh>
    <phoneticPr fontId="14"/>
  </si>
  <si>
    <t>旅費口座振込(変更)依頼書</t>
    <rPh sb="0" eb="2">
      <t>リョヒ</t>
    </rPh>
    <rPh sb="2" eb="4">
      <t>コウザ</t>
    </rPh>
    <rPh sb="4" eb="6">
      <t>フリコミ</t>
    </rPh>
    <rPh sb="7" eb="9">
      <t>ヘンコウ</t>
    </rPh>
    <rPh sb="10" eb="13">
      <t>イライショ</t>
    </rPh>
    <phoneticPr fontId="14"/>
  </si>
  <si>
    <t>←学校電話</t>
    <rPh sb="1" eb="3">
      <t>ガッコウ</t>
    </rPh>
    <rPh sb="3" eb="5">
      <t>デンワ</t>
    </rPh>
    <phoneticPr fontId="2"/>
  </si>
  <si>
    <t>←職員番号</t>
    <rPh sb="1" eb="3">
      <t>ショクイン</t>
    </rPh>
    <rPh sb="3" eb="5">
      <t>バンゴウ</t>
    </rPh>
    <phoneticPr fontId="2"/>
  </si>
  <si>
    <t>)</t>
    <phoneticPr fontId="14"/>
  </si>
  <si>
    <t>－</t>
    <phoneticPr fontId="14"/>
  </si>
  <si>
    <t>コード</t>
    <phoneticPr fontId="14"/>
  </si>
  <si>
    <t>㊞</t>
    <phoneticPr fontId="14"/>
  </si>
  <si>
    <t>(電話番号</t>
    <rPh sb="1" eb="3">
      <t>デンワ</t>
    </rPh>
    <rPh sb="3" eb="5">
      <t>バンゴウ</t>
    </rPh>
    <phoneticPr fontId="14"/>
  </si>
  <si>
    <t>｢口座変更｣ｼｰﾄ追加</t>
    <rPh sb="1" eb="3">
      <t>コウザ</t>
    </rPh>
    <rPh sb="3" eb="5">
      <t>ヘンコウ</t>
    </rPh>
    <rPh sb="9" eb="11">
      <t>ツイカ</t>
    </rPh>
    <phoneticPr fontId="2"/>
  </si>
  <si>
    <t>経費等については｢引率｣ｼｰﾄ</t>
    <rPh sb="0" eb="2">
      <t>ケイヒ</t>
    </rPh>
    <rPh sb="2" eb="3">
      <t>トウ</t>
    </rPh>
    <rPh sb="9" eb="11">
      <t>インソツ</t>
    </rPh>
    <phoneticPr fontId="2"/>
  </si>
  <si>
    <t>行目辺りを参考にして。</t>
    <rPh sb="0" eb="2">
      <t>ギョウメ</t>
    </rPh>
    <rPh sb="2" eb="3">
      <t>アタ</t>
    </rPh>
    <rPh sb="5" eb="7">
      <t>サンコウ</t>
    </rPh>
    <phoneticPr fontId="2"/>
  </si>
  <si>
    <t>※</t>
    <phoneticPr fontId="2"/>
  </si>
  <si>
    <t>番　地</t>
    <rPh sb="0" eb="1">
      <t>バン</t>
    </rPh>
    <rPh sb="2" eb="3">
      <t>チ</t>
    </rPh>
    <phoneticPr fontId="14"/>
  </si>
  <si>
    <t>鹿児島県教職員等の旅費支給規則(1951年鹿児島県規則第36号)第8条に定める添付書類</t>
    <rPh sb="0" eb="3">
      <t>カゴシマ</t>
    </rPh>
    <rPh sb="3" eb="4">
      <t>ケン</t>
    </rPh>
    <rPh sb="4" eb="7">
      <t>キョウショクイン</t>
    </rPh>
    <rPh sb="7" eb="8">
      <t>トウ</t>
    </rPh>
    <rPh sb="9" eb="11">
      <t>リョヒ</t>
    </rPh>
    <rPh sb="11" eb="13">
      <t>シキュウ</t>
    </rPh>
    <rPh sb="13" eb="15">
      <t>キソク</t>
    </rPh>
    <rPh sb="20" eb="21">
      <t>ネン</t>
    </rPh>
    <rPh sb="21" eb="25">
      <t>カゴシマケン</t>
    </rPh>
    <rPh sb="25" eb="27">
      <t>キソク</t>
    </rPh>
    <rPh sb="27" eb="28">
      <t>ダイ</t>
    </rPh>
    <rPh sb="30" eb="31">
      <t>ゴウ</t>
    </rPh>
    <rPh sb="32" eb="33">
      <t>ダイ</t>
    </rPh>
    <rPh sb="34" eb="35">
      <t>ジョウ</t>
    </rPh>
    <rPh sb="36" eb="37">
      <t>サダ</t>
    </rPh>
    <rPh sb="39" eb="41">
      <t>テンプ</t>
    </rPh>
    <rPh sb="41" eb="43">
      <t>ショルイ</t>
    </rPh>
    <phoneticPr fontId="2"/>
  </si>
  <si>
    <t>｢赴任旅費｣61行目誤字修正</t>
    <rPh sb="1" eb="3">
      <t>フニン</t>
    </rPh>
    <rPh sb="3" eb="5">
      <t>リョヒ</t>
    </rPh>
    <rPh sb="8" eb="10">
      <t>ギョウメ</t>
    </rPh>
    <rPh sb="10" eb="12">
      <t>ゴジ</t>
    </rPh>
    <rPh sb="12" eb="14">
      <t>シュウセイ</t>
    </rPh>
    <phoneticPr fontId="2"/>
  </si>
  <si>
    <t>南鹿児島</t>
    <rPh sb="0" eb="4">
      <t>ミナミカゴシマ</t>
    </rPh>
    <phoneticPr fontId="2"/>
  </si>
  <si>
    <t>坂之上</t>
    <rPh sb="0" eb="3">
      <t>サカノウエ</t>
    </rPh>
    <phoneticPr fontId="2"/>
  </si>
  <si>
    <t>松山</t>
    <rPh sb="0" eb="2">
      <t>マツヤマ</t>
    </rPh>
    <phoneticPr fontId="2"/>
  </si>
  <si>
    <t>｢航空賃」リムジンバス乗り場追加(196行目）</t>
    <rPh sb="1" eb="3">
      <t>コウクウ</t>
    </rPh>
    <rPh sb="3" eb="4">
      <t>チン</t>
    </rPh>
    <rPh sb="11" eb="12">
      <t>ノ</t>
    </rPh>
    <rPh sb="13" eb="14">
      <t>バ</t>
    </rPh>
    <rPh sb="14" eb="16">
      <t>ツイカ</t>
    </rPh>
    <rPh sb="20" eb="22">
      <t>ギョウメ</t>
    </rPh>
    <phoneticPr fontId="2"/>
  </si>
  <si>
    <t>｢ﾘﾑｼﾞﾝ｣ｼｰﾄ追加。「航空賃」からﾘﾑｼﾞﾝﾊﾞｽ乗り場削除</t>
    <rPh sb="10" eb="12">
      <t>ツイカ</t>
    </rPh>
    <rPh sb="14" eb="16">
      <t>コウクウ</t>
    </rPh>
    <rPh sb="16" eb="17">
      <t>チン</t>
    </rPh>
    <rPh sb="28" eb="29">
      <t>ノ</t>
    </rPh>
    <rPh sb="30" eb="31">
      <t>バ</t>
    </rPh>
    <rPh sb="31" eb="33">
      <t>サクジョ</t>
    </rPh>
    <phoneticPr fontId="2"/>
  </si>
  <si>
    <t>H17.3.30 教育長通知に基づく調整「研修施設等宿泊による宿泊料の減額（1,100円）」5/9</t>
    <rPh sb="9" eb="11">
      <t>キョウイク</t>
    </rPh>
    <rPh sb="11" eb="12">
      <t>チョウ</t>
    </rPh>
    <rPh sb="12" eb="14">
      <t>ツウチ</t>
    </rPh>
    <rPh sb="15" eb="16">
      <t>モト</t>
    </rPh>
    <rPh sb="18" eb="20">
      <t>チョウセイ</t>
    </rPh>
    <rPh sb="21" eb="23">
      <t>ケンシュウ</t>
    </rPh>
    <rPh sb="23" eb="25">
      <t>シセツ</t>
    </rPh>
    <rPh sb="25" eb="26">
      <t>トウ</t>
    </rPh>
    <rPh sb="26" eb="28">
      <t>シュクハク</t>
    </rPh>
    <rPh sb="31" eb="34">
      <t>シュクハクリョウ</t>
    </rPh>
    <rPh sb="35" eb="37">
      <t>ゲンガク</t>
    </rPh>
    <rPh sb="43" eb="44">
      <t>エン</t>
    </rPh>
    <phoneticPr fontId="14"/>
  </si>
  <si>
    <t>｢宿泊学習」自然の家宿泊経費更新（毎年変更なので）</t>
    <rPh sb="1" eb="3">
      <t>シュクハク</t>
    </rPh>
    <rPh sb="3" eb="5">
      <t>ガクシュウ</t>
    </rPh>
    <rPh sb="6" eb="8">
      <t>シゼン</t>
    </rPh>
    <rPh sb="9" eb="10">
      <t>イエ</t>
    </rPh>
    <rPh sb="10" eb="12">
      <t>シュクハク</t>
    </rPh>
    <rPh sb="12" eb="14">
      <t>ケイヒ</t>
    </rPh>
    <rPh sb="14" eb="16">
      <t>コウシン</t>
    </rPh>
    <rPh sb="17" eb="19">
      <t>マイトシ</t>
    </rPh>
    <rPh sb="19" eb="21">
      <t>ヘンコウ</t>
    </rPh>
    <phoneticPr fontId="2"/>
  </si>
  <si>
    <t>←日付 ４／１～翌年３／３１ 等</t>
    <rPh sb="1" eb="3">
      <t>ヒヅケ</t>
    </rPh>
    <rPh sb="8" eb="10">
      <t>ヨクネン</t>
    </rPh>
    <rPh sb="15" eb="16">
      <t>ナド</t>
    </rPh>
    <phoneticPr fontId="2"/>
  </si>
  <si>
    <t>平成22年度中住居を移転しない者の調べ</t>
    <rPh sb="0" eb="2">
      <t>ヘイセイ</t>
    </rPh>
    <rPh sb="4" eb="6">
      <t>ネンド</t>
    </rPh>
    <rPh sb="6" eb="7">
      <t>チュウ</t>
    </rPh>
    <rPh sb="7" eb="9">
      <t>ジュウキョ</t>
    </rPh>
    <rPh sb="10" eb="12">
      <t>イテン</t>
    </rPh>
    <rPh sb="15" eb="16">
      <t>モノ</t>
    </rPh>
    <rPh sb="17" eb="18">
      <t>シラ</t>
    </rPh>
    <phoneticPr fontId="71"/>
  </si>
  <si>
    <t>平成22年度赴任旅費概算払受領額調べ</t>
    <rPh sb="0" eb="2">
      <t>ヘイセイ</t>
    </rPh>
    <rPh sb="4" eb="6">
      <t>ネンド</t>
    </rPh>
    <rPh sb="6" eb="8">
      <t>フニン</t>
    </rPh>
    <rPh sb="8" eb="10">
      <t>リョヒ</t>
    </rPh>
    <rPh sb="10" eb="12">
      <t>ガイサン</t>
    </rPh>
    <rPh sb="12" eb="13">
      <t>バラ</t>
    </rPh>
    <rPh sb="13" eb="16">
      <t>ジュリョウガク</t>
    </rPh>
    <rPh sb="16" eb="17">
      <t>シラ</t>
    </rPh>
    <phoneticPr fontId="71"/>
  </si>
  <si>
    <t>金額修正は「宿泊学習」ｼｰﾄで行う</t>
    <rPh sb="0" eb="2">
      <t>キンガク</t>
    </rPh>
    <rPh sb="2" eb="4">
      <t>シュウセイ</t>
    </rPh>
    <rPh sb="6" eb="8">
      <t>シュクハク</t>
    </rPh>
    <rPh sb="8" eb="10">
      <t>ガクシュウ</t>
    </rPh>
    <rPh sb="15" eb="16">
      <t>オコナ</t>
    </rPh>
    <phoneticPr fontId="2"/>
  </si>
  <si>
    <t>円</t>
    <rPh sb="0" eb="1">
      <t>エン</t>
    </rPh>
    <phoneticPr fontId="2"/>
  </si>
  <si>
    <t>徒歩+路線バス</t>
    <rPh sb="0" eb="2">
      <t>トホ</t>
    </rPh>
    <rPh sb="3" eb="5">
      <t>ロセン</t>
    </rPh>
    <phoneticPr fontId="2"/>
  </si>
  <si>
    <t>５．７ｋｍ</t>
    <phoneticPr fontId="2"/>
  </si>
  <si>
    <r>
      <t>遠足</t>
    </r>
    <r>
      <rPr>
        <sz val="10"/>
        <color rgb="FFFF0000"/>
        <rFont val="ＭＳ 明朝"/>
        <family val="1"/>
        <charset val="128"/>
      </rPr>
      <t>など</t>
    </r>
    <r>
      <rPr>
        <sz val="10"/>
        <color theme="1"/>
        <rFont val="ＭＳ 明朝"/>
        <family val="2"/>
        <charset val="128"/>
      </rPr>
      <t>その行程の</t>
    </r>
    <r>
      <rPr>
        <b/>
        <sz val="10"/>
        <color rgb="FFFF0000"/>
        <rFont val="ＭＳ 明朝"/>
        <family val="1"/>
        <charset val="128"/>
      </rPr>
      <t>全て</t>
    </r>
    <r>
      <rPr>
        <sz val="10"/>
        <color theme="1"/>
        <rFont val="ＭＳ 明朝"/>
        <family val="2"/>
        <charset val="128"/>
      </rPr>
      <t>が</t>
    </r>
    <r>
      <rPr>
        <sz val="10"/>
        <color rgb="FFFF0000"/>
        <rFont val="ＭＳ 明朝"/>
        <family val="1"/>
        <charset val="128"/>
      </rPr>
      <t>徒歩</t>
    </r>
    <r>
      <rPr>
        <sz val="10"/>
        <color theme="1"/>
        <rFont val="ＭＳ 明朝"/>
        <family val="2"/>
        <charset val="128"/>
      </rPr>
      <t>による旅行の場合は，車賃，鉄道賃は支給しない。</t>
    </r>
    <rPh sb="0" eb="2">
      <t>エンソク</t>
    </rPh>
    <rPh sb="6" eb="8">
      <t>コウテイ</t>
    </rPh>
    <rPh sb="9" eb="10">
      <t>スベ</t>
    </rPh>
    <rPh sb="12" eb="14">
      <t>トホ</t>
    </rPh>
    <rPh sb="17" eb="19">
      <t>リョコウ</t>
    </rPh>
    <rPh sb="20" eb="22">
      <t>バアイ</t>
    </rPh>
    <rPh sb="24" eb="25">
      <t>シャ</t>
    </rPh>
    <rPh sb="25" eb="26">
      <t>チン</t>
    </rPh>
    <rPh sb="27" eb="29">
      <t>テツドウ</t>
    </rPh>
    <rPh sb="29" eb="30">
      <t>チン</t>
    </rPh>
    <rPh sb="31" eb="33">
      <t>シキュウ</t>
    </rPh>
    <phoneticPr fontId="2"/>
  </si>
  <si>
    <t>※</t>
    <phoneticPr fontId="2"/>
  </si>
  <si>
    <t>｢引率｣シート</t>
    <rPh sb="1" eb="3">
      <t>インソツ</t>
    </rPh>
    <phoneticPr fontId="2"/>
  </si>
  <si>
    <t>行目参照</t>
    <rPh sb="0" eb="2">
      <t>ギョウメ</t>
    </rPh>
    <rPh sb="2" eb="4">
      <t>サンショウ</t>
    </rPh>
    <phoneticPr fontId="2"/>
  </si>
  <si>
    <t>｢全て｣でない場合は，車賃等を支出しますよ！というわかりにくい表現。</t>
    <rPh sb="1" eb="2">
      <t>スベ</t>
    </rPh>
    <rPh sb="7" eb="9">
      <t>バアイ</t>
    </rPh>
    <rPh sb="11" eb="12">
      <t>シャ</t>
    </rPh>
    <rPh sb="12" eb="13">
      <t>チン</t>
    </rPh>
    <rPh sb="13" eb="14">
      <t>トウ</t>
    </rPh>
    <rPh sb="15" eb="17">
      <t>シシュツ</t>
    </rPh>
    <rPh sb="31" eb="33">
      <t>ヒョウゲン</t>
    </rPh>
    <phoneticPr fontId="2"/>
  </si>
  <si>
    <t>路線バス</t>
    <rPh sb="0" eb="2">
      <t>ロセン</t>
    </rPh>
    <phoneticPr fontId="2"/>
  </si>
  <si>
    <t>往路：徒歩，復路：公共交通機関利用</t>
    <rPh sb="0" eb="2">
      <t>オウロ</t>
    </rPh>
    <rPh sb="3" eb="5">
      <t>トホ</t>
    </rPh>
    <rPh sb="6" eb="8">
      <t>フクロ</t>
    </rPh>
    <rPh sb="9" eb="11">
      <t>コウキョウ</t>
    </rPh>
    <rPh sb="11" eb="13">
      <t>コウツウ</t>
    </rPh>
    <rPh sb="13" eb="15">
      <t>キカン</t>
    </rPh>
    <rPh sb="15" eb="17">
      <t>リヨウ</t>
    </rPh>
    <phoneticPr fontId="2"/>
  </si>
  <si>
    <t>往復共に徒歩の場合は，「全て」が徒歩なので，旅行諸雑費のみだが，</t>
    <rPh sb="0" eb="2">
      <t>オウフク</t>
    </rPh>
    <rPh sb="2" eb="3">
      <t>トモ</t>
    </rPh>
    <rPh sb="4" eb="6">
      <t>トホ</t>
    </rPh>
    <rPh sb="7" eb="9">
      <t>バアイ</t>
    </rPh>
    <rPh sb="12" eb="13">
      <t>スベ</t>
    </rPh>
    <rPh sb="16" eb="18">
      <t>トホ</t>
    </rPh>
    <rPh sb="22" eb="24">
      <t>リョコウ</t>
    </rPh>
    <rPh sb="24" eb="27">
      <t>ショザッピ</t>
    </rPh>
    <phoneticPr fontId="2"/>
  </si>
  <si>
    <t>帰りに，路線バスに乗って帰ったら「全て」でなくなるので，</t>
    <rPh sb="0" eb="1">
      <t>カエ</t>
    </rPh>
    <rPh sb="4" eb="6">
      <t>ロセン</t>
    </rPh>
    <rPh sb="9" eb="10">
      <t>ノ</t>
    </rPh>
    <rPh sb="12" eb="13">
      <t>カエ</t>
    </rPh>
    <rPh sb="17" eb="18">
      <t>スベ</t>
    </rPh>
    <phoneticPr fontId="2"/>
  </si>
  <si>
    <t>往路の徒歩の分も車賃を支払う。</t>
    <rPh sb="0" eb="2">
      <t>オウロ</t>
    </rPh>
    <rPh sb="3" eb="5">
      <t>トホ</t>
    </rPh>
    <rPh sb="6" eb="7">
      <t>フン</t>
    </rPh>
    <rPh sb="8" eb="9">
      <t>シャ</t>
    </rPh>
    <rPh sb="9" eb="10">
      <t>チン</t>
    </rPh>
    <rPh sb="11" eb="13">
      <t>シハラ</t>
    </rPh>
    <phoneticPr fontId="2"/>
  </si>
  <si>
    <t>私有車使用ではないので，37円で計算する。</t>
    <rPh sb="0" eb="3">
      <t>シユウシャ</t>
    </rPh>
    <rPh sb="3" eb="5">
      <t>シヨウ</t>
    </rPh>
    <rPh sb="14" eb="15">
      <t>エン</t>
    </rPh>
    <rPh sb="16" eb="18">
      <t>ケイサン</t>
    </rPh>
    <phoneticPr fontId="2"/>
  </si>
  <si>
    <t>比較</t>
    <rPh sb="0" eb="2">
      <t>ヒカク</t>
    </rPh>
    <phoneticPr fontId="2"/>
  </si>
  <si>
    <t>↑</t>
    <phoneticPr fontId="2"/>
  </si>
  <si>
    <t>↓</t>
    <phoneticPr fontId="2"/>
  </si>
  <si>
    <t>｢引率」徒歩+路線バス例追加.自然の家宿泊料変更に伴う変更漏れ追加修正</t>
    <rPh sb="1" eb="3">
      <t>インソツ</t>
    </rPh>
    <rPh sb="4" eb="6">
      <t>トホ</t>
    </rPh>
    <rPh sb="7" eb="9">
      <t>ロセン</t>
    </rPh>
    <rPh sb="11" eb="12">
      <t>レイ</t>
    </rPh>
    <rPh sb="12" eb="14">
      <t>ツイカ</t>
    </rPh>
    <rPh sb="15" eb="17">
      <t>シゼン</t>
    </rPh>
    <rPh sb="18" eb="19">
      <t>イエ</t>
    </rPh>
    <rPh sb="19" eb="22">
      <t>シュクハクリョウ</t>
    </rPh>
    <rPh sb="22" eb="24">
      <t>ヘンコウ</t>
    </rPh>
    <rPh sb="25" eb="26">
      <t>トモナ</t>
    </rPh>
    <rPh sb="27" eb="29">
      <t>ヘンコウ</t>
    </rPh>
    <rPh sb="29" eb="30">
      <t>モ</t>
    </rPh>
    <rPh sb="31" eb="33">
      <t>ツイカ</t>
    </rPh>
    <rPh sb="33" eb="35">
      <t>シュウセイ</t>
    </rPh>
    <phoneticPr fontId="2"/>
  </si>
  <si>
    <t>命令番号</t>
    <rPh sb="0" eb="2">
      <t>メイレイ</t>
    </rPh>
    <rPh sb="2" eb="4">
      <t>バンゴウ</t>
    </rPh>
    <phoneticPr fontId="79"/>
  </si>
  <si>
    <t>5 年 間 保 存</t>
    <rPh sb="2" eb="3">
      <t>トシ</t>
    </rPh>
    <rPh sb="4" eb="5">
      <t>カン</t>
    </rPh>
    <rPh sb="6" eb="7">
      <t>ホ</t>
    </rPh>
    <rPh sb="8" eb="9">
      <t>ゾン</t>
    </rPh>
    <phoneticPr fontId="79"/>
  </si>
  <si>
    <t>（鹿児島県職員等の旅費に関する条例第20条）</t>
    <rPh sb="1" eb="5">
      <t>カゴシマケン</t>
    </rPh>
    <rPh sb="5" eb="7">
      <t>ショクイン</t>
    </rPh>
    <rPh sb="7" eb="8">
      <t>トウ</t>
    </rPh>
    <rPh sb="9" eb="11">
      <t>リョヒ</t>
    </rPh>
    <rPh sb="12" eb="13">
      <t>カン</t>
    </rPh>
    <rPh sb="15" eb="17">
      <t>ジョウレイ</t>
    </rPh>
    <rPh sb="17" eb="18">
      <t>ダイ</t>
    </rPh>
    <rPh sb="20" eb="21">
      <t>ジョウ</t>
    </rPh>
    <phoneticPr fontId="79"/>
  </si>
  <si>
    <t>駐車場料，有料道路利用料，渡船料等領収書</t>
    <rPh sb="0" eb="2">
      <t>チュウシャ</t>
    </rPh>
    <rPh sb="2" eb="3">
      <t>ジョウ</t>
    </rPh>
    <rPh sb="3" eb="4">
      <t>リョウ</t>
    </rPh>
    <rPh sb="5" eb="7">
      <t>ユウリョウ</t>
    </rPh>
    <rPh sb="7" eb="9">
      <t>ドウロ</t>
    </rPh>
    <rPh sb="9" eb="11">
      <t>リヨウ</t>
    </rPh>
    <rPh sb="11" eb="12">
      <t>リョウ</t>
    </rPh>
    <rPh sb="13" eb="15">
      <t>トセン</t>
    </rPh>
    <rPh sb="15" eb="16">
      <t>リョウ</t>
    </rPh>
    <rPh sb="16" eb="17">
      <t>トウ</t>
    </rPh>
    <rPh sb="17" eb="18">
      <t>リョウ</t>
    </rPh>
    <rPh sb="18" eb="19">
      <t>オサム</t>
    </rPh>
    <rPh sb="19" eb="20">
      <t>ショ</t>
    </rPh>
    <phoneticPr fontId="79"/>
  </si>
  <si>
    <t>利用年月日：</t>
    <rPh sb="0" eb="2">
      <t>リヨウ</t>
    </rPh>
    <rPh sb="2" eb="5">
      <t>ネンガッピ</t>
    </rPh>
    <phoneticPr fontId="79"/>
  </si>
  <si>
    <t>該 当 項 目：</t>
    <rPh sb="0" eb="1">
      <t>ガイ</t>
    </rPh>
    <rPh sb="2" eb="3">
      <t>トウ</t>
    </rPh>
    <rPh sb="4" eb="5">
      <t>コウ</t>
    </rPh>
    <rPh sb="6" eb="7">
      <t>メ</t>
    </rPh>
    <phoneticPr fontId="79"/>
  </si>
  <si>
    <t>駐車場料</t>
    <rPh sb="0" eb="1">
      <t>チュウ</t>
    </rPh>
    <rPh sb="1" eb="2">
      <t>クルマ</t>
    </rPh>
    <rPh sb="2" eb="3">
      <t>ジョウ</t>
    </rPh>
    <rPh sb="3" eb="4">
      <t>リョウ</t>
    </rPh>
    <phoneticPr fontId="79"/>
  </si>
  <si>
    <t>有料道路利用料</t>
    <rPh sb="0" eb="2">
      <t>ユウリョウ</t>
    </rPh>
    <rPh sb="2" eb="4">
      <t>ドウロ</t>
    </rPh>
    <rPh sb="4" eb="6">
      <t>リヨウ</t>
    </rPh>
    <rPh sb="6" eb="7">
      <t>リョウ</t>
    </rPh>
    <phoneticPr fontId="79"/>
  </si>
  <si>
    <t>渡船料</t>
    <rPh sb="0" eb="1">
      <t>ワタリ</t>
    </rPh>
    <rPh sb="1" eb="2">
      <t>セン</t>
    </rPh>
    <rPh sb="2" eb="3">
      <t>リョウ</t>
    </rPh>
    <phoneticPr fontId="79"/>
  </si>
  <si>
    <t>引率業務名</t>
    <rPh sb="0" eb="2">
      <t>インソツ</t>
    </rPh>
    <rPh sb="2" eb="4">
      <t>ギョウム</t>
    </rPh>
    <rPh sb="4" eb="5">
      <t>メイ</t>
    </rPh>
    <phoneticPr fontId="79"/>
  </si>
  <si>
    <t>実施年月日</t>
    <rPh sb="0" eb="2">
      <t>ジッシ</t>
    </rPh>
    <rPh sb="2" eb="5">
      <t>ネンガッピ</t>
    </rPh>
    <phoneticPr fontId="79"/>
  </si>
  <si>
    <t>泊</t>
    <rPh sb="0" eb="1">
      <t>ハク</t>
    </rPh>
    <phoneticPr fontId="79"/>
  </si>
  <si>
    <t>日</t>
    <rPh sb="0" eb="1">
      <t>ニチ</t>
    </rPh>
    <phoneticPr fontId="79"/>
  </si>
  <si>
    <t>調　整 項 目：</t>
    <rPh sb="0" eb="1">
      <t>チョウ</t>
    </rPh>
    <rPh sb="2" eb="3">
      <t>タダシ</t>
    </rPh>
    <rPh sb="4" eb="5">
      <t>コウ</t>
    </rPh>
    <rPh sb="6" eb="7">
      <t>メ</t>
    </rPh>
    <phoneticPr fontId="79"/>
  </si>
  <si>
    <t>鉄道賃</t>
    <rPh sb="0" eb="2">
      <t>テツドウ</t>
    </rPh>
    <rPh sb="2" eb="3">
      <t>チン</t>
    </rPh>
    <phoneticPr fontId="79"/>
  </si>
  <si>
    <t>２－（１）</t>
    <phoneticPr fontId="79"/>
  </si>
  <si>
    <t>２－（２）</t>
    <phoneticPr fontId="79"/>
  </si>
  <si>
    <t>車賃等</t>
    <rPh sb="0" eb="1">
      <t>シャ</t>
    </rPh>
    <rPh sb="1" eb="3">
      <t>チントウ</t>
    </rPh>
    <phoneticPr fontId="79"/>
  </si>
  <si>
    <t>２－（３）－ア</t>
    <phoneticPr fontId="79"/>
  </si>
  <si>
    <t>２－（３）－イ</t>
    <phoneticPr fontId="79"/>
  </si>
  <si>
    <t>宿泊料</t>
    <rPh sb="0" eb="3">
      <t>シュクハクリョウ</t>
    </rPh>
    <phoneticPr fontId="79"/>
  </si>
  <si>
    <t>２－（４）－ア</t>
    <phoneticPr fontId="79"/>
  </si>
  <si>
    <t>２－（４）－イ</t>
    <phoneticPr fontId="79"/>
  </si>
  <si>
    <t>２－（４）－ウ</t>
    <phoneticPr fontId="79"/>
  </si>
  <si>
    <t>その他</t>
    <rPh sb="2" eb="3">
      <t>タ</t>
    </rPh>
    <phoneticPr fontId="79"/>
  </si>
  <si>
    <t>（</t>
    <phoneticPr fontId="79"/>
  </si>
  <si>
    <t>旅行諸雑費</t>
    <rPh sb="0" eb="2">
      <t>リョコウ</t>
    </rPh>
    <rPh sb="2" eb="3">
      <t>ショ</t>
    </rPh>
    <rPh sb="3" eb="5">
      <t>ザッピ</t>
    </rPh>
    <phoneticPr fontId="79"/>
  </si>
  <si>
    <t>２－（５）</t>
    <phoneticPr fontId="79"/>
  </si>
  <si>
    <t>旅行雑費</t>
    <rPh sb="0" eb="2">
      <t>リョコウ</t>
    </rPh>
    <rPh sb="2" eb="4">
      <t>ザッピ</t>
    </rPh>
    <phoneticPr fontId="79"/>
  </si>
  <si>
    <t>２－（６）</t>
    <phoneticPr fontId="79"/>
  </si>
  <si>
    <t>平成</t>
    <rPh sb="0" eb="2">
      <t>ヘイセイ</t>
    </rPh>
    <phoneticPr fontId="79"/>
  </si>
  <si>
    <t>年</t>
    <rPh sb="0" eb="1">
      <t>ネン</t>
    </rPh>
    <phoneticPr fontId="79"/>
  </si>
  <si>
    <t>月</t>
    <rPh sb="0" eb="1">
      <t>ガツ</t>
    </rPh>
    <phoneticPr fontId="79"/>
  </si>
  <si>
    <t>利  用  者：</t>
    <rPh sb="0" eb="1">
      <t>リ</t>
    </rPh>
    <rPh sb="3" eb="4">
      <t>ヨウ</t>
    </rPh>
    <rPh sb="6" eb="7">
      <t>シャ</t>
    </rPh>
    <phoneticPr fontId="79"/>
  </si>
  <si>
    <t>その他（</t>
    <rPh sb="2" eb="3">
      <t>タ</t>
    </rPh>
    <phoneticPr fontId="79"/>
  </si>
  <si>
    <t>)</t>
    <phoneticPr fontId="79"/>
  </si>
  <si>
    <t>（鹿児島県職員等の旅費に関する条例第30条）</t>
    <rPh sb="1" eb="5">
      <t>カゴシマケン</t>
    </rPh>
    <rPh sb="5" eb="7">
      <t>ショクイン</t>
    </rPh>
    <rPh sb="7" eb="8">
      <t>トウ</t>
    </rPh>
    <rPh sb="9" eb="11">
      <t>リョヒ</t>
    </rPh>
    <rPh sb="12" eb="13">
      <t>カン</t>
    </rPh>
    <rPh sb="15" eb="17">
      <t>ジョウレイ</t>
    </rPh>
    <rPh sb="17" eb="18">
      <t>ダイ</t>
    </rPh>
    <rPh sb="20" eb="21">
      <t>ジョウ</t>
    </rPh>
    <phoneticPr fontId="79"/>
  </si>
  <si>
    <t>学校職員の児童生徒引率業務に係る旅費諸証明資料</t>
    <rPh sb="0" eb="2">
      <t>ガッコウ</t>
    </rPh>
    <rPh sb="2" eb="4">
      <t>ショクイン</t>
    </rPh>
    <rPh sb="5" eb="7">
      <t>ジドウ</t>
    </rPh>
    <rPh sb="7" eb="9">
      <t>セイト</t>
    </rPh>
    <rPh sb="9" eb="11">
      <t>インソツ</t>
    </rPh>
    <rPh sb="11" eb="13">
      <t>ギョウム</t>
    </rPh>
    <rPh sb="14" eb="15">
      <t>カカ</t>
    </rPh>
    <rPh sb="16" eb="18">
      <t>リョヒ</t>
    </rPh>
    <rPh sb="18" eb="19">
      <t>ショ</t>
    </rPh>
    <rPh sb="19" eb="21">
      <t>ショウメイ</t>
    </rPh>
    <rPh sb="21" eb="23">
      <t>シリョウ</t>
    </rPh>
    <phoneticPr fontId="79"/>
  </si>
  <si>
    <t>領　収　書　等　添　付　欄</t>
    <rPh sb="0" eb="1">
      <t>リョウ</t>
    </rPh>
    <rPh sb="2" eb="3">
      <t>オサム</t>
    </rPh>
    <rPh sb="4" eb="5">
      <t>ショ</t>
    </rPh>
    <rPh sb="6" eb="7">
      <t>トウ</t>
    </rPh>
    <rPh sb="8" eb="9">
      <t>ソウ</t>
    </rPh>
    <rPh sb="10" eb="11">
      <t>ツキ</t>
    </rPh>
    <rPh sb="12" eb="13">
      <t>ラン</t>
    </rPh>
    <phoneticPr fontId="79"/>
  </si>
  <si>
    <t>自:平成</t>
    <rPh sb="0" eb="1">
      <t>ジ</t>
    </rPh>
    <rPh sb="2" eb="4">
      <t>ヘイセイ</t>
    </rPh>
    <phoneticPr fontId="79"/>
  </si>
  <si>
    <t>至:平成</t>
    <rPh sb="0" eb="1">
      <t>イタル</t>
    </rPh>
    <rPh sb="2" eb="4">
      <t>ヘイセイ</t>
    </rPh>
    <phoneticPr fontId="79"/>
  </si>
  <si>
    <t>日)</t>
    <rPh sb="0" eb="1">
      <t>ニチ</t>
    </rPh>
    <phoneticPr fontId="79"/>
  </si>
  <si>
    <t>船　賃</t>
    <rPh sb="0" eb="1">
      <t>フネ</t>
    </rPh>
    <rPh sb="2" eb="3">
      <t>チン</t>
    </rPh>
    <phoneticPr fontId="79"/>
  </si>
  <si>
    <t>1702kb</t>
    <phoneticPr fontId="2"/>
  </si>
  <si>
    <t>｢引率」ｼｰﾄ</t>
    <rPh sb="1" eb="3">
      <t>インソツ</t>
    </rPh>
    <phoneticPr fontId="2"/>
  </si>
  <si>
    <t>修学旅行，林間・臨海学校（少年自然の家）等活動</t>
    <rPh sb="0" eb="2">
      <t>シュウガク</t>
    </rPh>
    <rPh sb="2" eb="4">
      <t>リョコウ</t>
    </rPh>
    <rPh sb="5" eb="7">
      <t>リンカン</t>
    </rPh>
    <rPh sb="8" eb="10">
      <t>リンカイ</t>
    </rPh>
    <rPh sb="10" eb="12">
      <t>ガッコウ</t>
    </rPh>
    <rPh sb="13" eb="15">
      <t>ショウネン</t>
    </rPh>
    <rPh sb="15" eb="17">
      <t>シゼン</t>
    </rPh>
    <rPh sb="18" eb="19">
      <t>イエ</t>
    </rPh>
    <rPh sb="20" eb="21">
      <t>トウ</t>
    </rPh>
    <rPh sb="21" eb="23">
      <t>カツドウ</t>
    </rPh>
    <phoneticPr fontId="79"/>
  </si>
  <si>
    <t>遠足／対外運動競技等／その他前各号に類する学校行事</t>
    <rPh sb="0" eb="2">
      <t>エンソク</t>
    </rPh>
    <rPh sb="3" eb="5">
      <t>タイガイ</t>
    </rPh>
    <rPh sb="5" eb="7">
      <t>ウンドウ</t>
    </rPh>
    <rPh sb="7" eb="9">
      <t>キョウギ</t>
    </rPh>
    <rPh sb="9" eb="10">
      <t>トウ</t>
    </rPh>
    <rPh sb="13" eb="14">
      <t>タ</t>
    </rPh>
    <rPh sb="14" eb="15">
      <t>ゼン</t>
    </rPh>
    <rPh sb="15" eb="17">
      <t>カクゴウ</t>
    </rPh>
    <rPh sb="18" eb="19">
      <t>ルイ</t>
    </rPh>
    <rPh sb="21" eb="23">
      <t>ガッコウ</t>
    </rPh>
    <rPh sb="23" eb="25">
      <t>ギョウジ</t>
    </rPh>
    <phoneticPr fontId="79"/>
  </si>
  <si>
    <t>原本は，学校で５年間保存</t>
    <rPh sb="0" eb="2">
      <t>ゲンポン</t>
    </rPh>
    <rPh sb="4" eb="6">
      <t>ガッコウ</t>
    </rPh>
    <rPh sb="8" eb="10">
      <t>ネンカン</t>
    </rPh>
    <rPh sb="10" eb="12">
      <t>ホゾン</t>
    </rPh>
    <phoneticPr fontId="79"/>
  </si>
  <si>
    <t>｢証明貼付」ｼｰﾄ追加</t>
    <rPh sb="1" eb="3">
      <t>ショウメイ</t>
    </rPh>
    <rPh sb="3" eb="5">
      <t>チョウフ</t>
    </rPh>
    <rPh sb="9" eb="11">
      <t>ツイカ</t>
    </rPh>
    <phoneticPr fontId="2"/>
  </si>
  <si>
    <t>日</t>
    <rPh sb="0" eb="1">
      <t>ニチ</t>
    </rPh>
    <phoneticPr fontId="30"/>
  </si>
  <si>
    <t>夜</t>
    <rPh sb="0" eb="1">
      <t>ヨル</t>
    </rPh>
    <phoneticPr fontId="14"/>
  </si>
  <si>
    <t>⑫</t>
    <phoneticPr fontId="30"/>
  </si>
  <si>
    <t>①</t>
    <phoneticPr fontId="30"/>
  </si>
  <si>
    <t>⑤</t>
    <phoneticPr fontId="30"/>
  </si>
  <si>
    <t>⑧</t>
    <phoneticPr fontId="30"/>
  </si>
  <si>
    <t>私有車</t>
    <rPh sb="0" eb="3">
      <t>シユウシャ</t>
    </rPh>
    <phoneticPr fontId="14"/>
  </si>
  <si>
    <t>⑪</t>
    <phoneticPr fontId="30"/>
  </si>
  <si>
    <t>⑥</t>
    <phoneticPr fontId="30"/>
  </si>
  <si>
    <t>③</t>
    <phoneticPr fontId="30"/>
  </si>
  <si>
    <t>⑨</t>
    <phoneticPr fontId="30"/>
  </si>
  <si>
    <t>④</t>
    <phoneticPr fontId="30"/>
  </si>
  <si>
    <t>⑦</t>
    <phoneticPr fontId="30"/>
  </si>
  <si>
    <t>km</t>
    <phoneticPr fontId="14"/>
  </si>
  <si>
    <t>⑬</t>
    <phoneticPr fontId="30"/>
  </si>
  <si>
    <t>①</t>
    <phoneticPr fontId="30"/>
  </si>
  <si>
    <t>②</t>
    <phoneticPr fontId="30"/>
  </si>
  <si>
    <t>⑩</t>
    <phoneticPr fontId="30"/>
  </si>
  <si>
    <t>貸切ﾊﾞｽ代</t>
    <rPh sb="0" eb="2">
      <t>カシキリ</t>
    </rPh>
    <rPh sb="5" eb="6">
      <t>ダイ</t>
    </rPh>
    <phoneticPr fontId="30"/>
  </si>
  <si>
    <t>・・・・・・・</t>
    <phoneticPr fontId="30"/>
  </si>
  <si>
    <t>【</t>
    <phoneticPr fontId="30"/>
  </si>
  <si>
    <t>】</t>
    <phoneticPr fontId="30"/>
  </si>
  <si>
    <t>施設等入園料</t>
    <rPh sb="0" eb="2">
      <t>シセツ</t>
    </rPh>
    <rPh sb="2" eb="3">
      <t>トウ</t>
    </rPh>
    <rPh sb="3" eb="6">
      <t>ニュウエンリョウ</t>
    </rPh>
    <phoneticPr fontId="30"/>
  </si>
  <si>
    <t>ｷｬﾝﾌﾟ泊料</t>
    <rPh sb="5" eb="6">
      <t>ト</t>
    </rPh>
    <rPh sb="6" eb="7">
      <t>リョウ</t>
    </rPh>
    <phoneticPr fontId="30"/>
  </si>
  <si>
    <t>自然の家等食事料金</t>
    <rPh sb="0" eb="2">
      <t>シゼン</t>
    </rPh>
    <rPh sb="3" eb="4">
      <t>イエ</t>
    </rPh>
    <rPh sb="4" eb="5">
      <t>トウ</t>
    </rPh>
    <rPh sb="5" eb="7">
      <t>ショクジ</t>
    </rPh>
    <rPh sb="7" eb="9">
      <t>リョウキン</t>
    </rPh>
    <phoneticPr fontId="30"/>
  </si>
  <si>
    <t>同乗者の場合のｷﾛ数</t>
    <rPh sb="0" eb="3">
      <t>ドウジョウシャ</t>
    </rPh>
    <rPh sb="4" eb="6">
      <t>バアイ</t>
    </rPh>
    <rPh sb="9" eb="10">
      <t>スウ</t>
    </rPh>
    <phoneticPr fontId="30"/>
  </si>
  <si>
    <t>←（）書きで！！</t>
    <rPh sb="3" eb="4">
      <t>ガ</t>
    </rPh>
    <phoneticPr fontId="30"/>
  </si>
  <si>
    <t>2枚切符等料金</t>
    <rPh sb="1" eb="2">
      <t>マイ</t>
    </rPh>
    <rPh sb="2" eb="4">
      <t>キップ</t>
    </rPh>
    <rPh sb="4" eb="5">
      <t>トウ</t>
    </rPh>
    <rPh sb="5" eb="7">
      <t>リョウキン</t>
    </rPh>
    <phoneticPr fontId="30"/>
  </si>
  <si>
    <t>駐車場料金</t>
    <rPh sb="0" eb="3">
      <t>チュウシャジョウ</t>
    </rPh>
    <rPh sb="3" eb="5">
      <t>リョウキン</t>
    </rPh>
    <phoneticPr fontId="30"/>
  </si>
  <si>
    <t>有料道路利用料</t>
    <rPh sb="0" eb="2">
      <t>ユウリョウ</t>
    </rPh>
    <rPh sb="2" eb="4">
      <t>ドウロ</t>
    </rPh>
    <rPh sb="4" eb="7">
      <t>リヨウリョウ</t>
    </rPh>
    <phoneticPr fontId="30"/>
  </si>
  <si>
    <t>桜島･垂水フェリー乗船料(人)</t>
    <rPh sb="0" eb="2">
      <t>サクラジマ</t>
    </rPh>
    <rPh sb="3" eb="5">
      <t>タルミズ</t>
    </rPh>
    <rPh sb="9" eb="12">
      <t>ジョウセンリョウ</t>
    </rPh>
    <rPh sb="13" eb="14">
      <t>ヒト</t>
    </rPh>
    <phoneticPr fontId="30"/>
  </si>
  <si>
    <t>桜島･垂水フェリー乗船料(車+人)</t>
    <rPh sb="0" eb="2">
      <t>サクラジマ</t>
    </rPh>
    <rPh sb="3" eb="5">
      <t>タルミズ</t>
    </rPh>
    <rPh sb="9" eb="12">
      <t>ジョウセンリョウ</t>
    </rPh>
    <rPh sb="13" eb="14">
      <t>クルマ</t>
    </rPh>
    <rPh sb="15" eb="16">
      <t>ヒト</t>
    </rPh>
    <phoneticPr fontId="30"/>
  </si>
  <si>
    <t>山川フェリー乗船料(人)</t>
    <rPh sb="0" eb="2">
      <t>ヤマガワ</t>
    </rPh>
    <rPh sb="6" eb="9">
      <t>ジョウセンリョウ</t>
    </rPh>
    <rPh sb="10" eb="11">
      <t>ヒト</t>
    </rPh>
    <phoneticPr fontId="30"/>
  </si>
  <si>
    <t>山川フェリー乗船料(車)</t>
    <rPh sb="0" eb="2">
      <t>ヤマガワ</t>
    </rPh>
    <rPh sb="6" eb="9">
      <t>ジョウセンリョウ</t>
    </rPh>
    <rPh sb="10" eb="11">
      <t>クルマ</t>
    </rPh>
    <phoneticPr fontId="30"/>
  </si>
  <si>
    <t>タクシー運賃との差額</t>
    <rPh sb="4" eb="6">
      <t>ウンチン</t>
    </rPh>
    <rPh sb="8" eb="10">
      <t>サガク</t>
    </rPh>
    <phoneticPr fontId="30"/>
  </si>
  <si>
    <t>公用車キロ数</t>
    <rPh sb="0" eb="3">
      <t>コウヨウシャ</t>
    </rPh>
    <rPh sb="5" eb="6">
      <t>スウ</t>
    </rPh>
    <phoneticPr fontId="30"/>
  </si>
  <si>
    <t>借上車キロ数</t>
    <rPh sb="0" eb="3">
      <t>カリアゲシャ</t>
    </rPh>
    <rPh sb="5" eb="6">
      <t>スウ</t>
    </rPh>
    <phoneticPr fontId="30"/>
  </si>
  <si>
    <t>④</t>
    <phoneticPr fontId="30"/>
  </si>
  <si>
    <t>⑫</t>
    <phoneticPr fontId="30"/>
  </si>
  <si>
    <t>⑨</t>
    <phoneticPr fontId="30"/>
  </si>
  <si>
    <t>⑦</t>
    <phoneticPr fontId="30"/>
  </si>
  <si>
    <t>｢請求書記載箇所｣ｼｰﾄ追加</t>
    <rPh sb="1" eb="4">
      <t>セイキュウショ</t>
    </rPh>
    <rPh sb="4" eb="6">
      <t>キサイ</t>
    </rPh>
    <rPh sb="6" eb="8">
      <t>カショ</t>
    </rPh>
    <rPh sb="12" eb="14">
      <t>ツイカ</t>
    </rPh>
    <phoneticPr fontId="2"/>
  </si>
  <si>
    <t>目次</t>
    <rPh sb="0" eb="2">
      <t>モクジ</t>
    </rPh>
    <phoneticPr fontId="2"/>
  </si>
  <si>
    <t>ｼｰﾄ名</t>
    <rPh sb="3" eb="4">
      <t>メイ</t>
    </rPh>
    <phoneticPr fontId="2"/>
  </si>
  <si>
    <t>通知類</t>
    <rPh sb="0" eb="2">
      <t>ツウチ</t>
    </rPh>
    <rPh sb="2" eb="3">
      <t>ルイ</t>
    </rPh>
    <phoneticPr fontId="2"/>
  </si>
  <si>
    <t>宿泊</t>
    <rPh sb="0" eb="2">
      <t>シュクハク</t>
    </rPh>
    <phoneticPr fontId="2"/>
  </si>
  <si>
    <t>赴任旅費</t>
    <rPh sb="0" eb="2">
      <t>フニン</t>
    </rPh>
    <rPh sb="2" eb="4">
      <t>リョヒ</t>
    </rPh>
    <phoneticPr fontId="2"/>
  </si>
  <si>
    <t>条例･指針</t>
    <rPh sb="0" eb="2">
      <t>ジョウレイ</t>
    </rPh>
    <rPh sb="3" eb="5">
      <t>シシン</t>
    </rPh>
    <phoneticPr fontId="2"/>
  </si>
  <si>
    <t>宿泊学習</t>
    <rPh sb="0" eb="2">
      <t>シュクハク</t>
    </rPh>
    <rPh sb="2" eb="4">
      <t>ガクシュウ</t>
    </rPh>
    <phoneticPr fontId="2"/>
  </si>
  <si>
    <t>起点内</t>
    <rPh sb="0" eb="2">
      <t>キテン</t>
    </rPh>
    <rPh sb="2" eb="3">
      <t>ナイ</t>
    </rPh>
    <phoneticPr fontId="2"/>
  </si>
  <si>
    <t>駐車場等</t>
    <rPh sb="0" eb="3">
      <t>チュウシャジョウ</t>
    </rPh>
    <rPh sb="3" eb="4">
      <t>トウ</t>
    </rPh>
    <phoneticPr fontId="2"/>
  </si>
  <si>
    <t>駐車場簿</t>
    <rPh sb="0" eb="3">
      <t>チュウシャジョウ</t>
    </rPh>
    <rPh sb="3" eb="4">
      <t>ボ</t>
    </rPh>
    <phoneticPr fontId="2"/>
  </si>
  <si>
    <t>高速承認簿</t>
    <rPh sb="0" eb="2">
      <t>コウソク</t>
    </rPh>
    <rPh sb="2" eb="5">
      <t>ショウニンボ</t>
    </rPh>
    <phoneticPr fontId="2"/>
  </si>
  <si>
    <t>渡船簿</t>
    <rPh sb="0" eb="2">
      <t>トセン</t>
    </rPh>
    <rPh sb="2" eb="3">
      <t>ボ</t>
    </rPh>
    <phoneticPr fontId="2"/>
  </si>
  <si>
    <t>ｔａｘｉ簿</t>
    <rPh sb="4" eb="5">
      <t>ボ</t>
    </rPh>
    <phoneticPr fontId="2"/>
  </si>
  <si>
    <t>修学旅行明細</t>
    <rPh sb="0" eb="2">
      <t>シュウガク</t>
    </rPh>
    <rPh sb="2" eb="4">
      <t>リョコウ</t>
    </rPh>
    <rPh sb="4" eb="6">
      <t>メイサイ</t>
    </rPh>
    <phoneticPr fontId="2"/>
  </si>
  <si>
    <t>附属票</t>
    <rPh sb="0" eb="3">
      <t>フゾクヒョウ</t>
    </rPh>
    <phoneticPr fontId="2"/>
  </si>
  <si>
    <t>住所起点</t>
    <rPh sb="0" eb="2">
      <t>ジュウショ</t>
    </rPh>
    <rPh sb="2" eb="4">
      <t>キテン</t>
    </rPh>
    <phoneticPr fontId="2"/>
  </si>
  <si>
    <t>移転しない調べ等</t>
    <rPh sb="0" eb="2">
      <t>イテン</t>
    </rPh>
    <rPh sb="5" eb="6">
      <t>シラ</t>
    </rPh>
    <rPh sb="7" eb="8">
      <t>トウ</t>
    </rPh>
    <phoneticPr fontId="2"/>
  </si>
  <si>
    <t>委任状</t>
    <rPh sb="0" eb="3">
      <t>イニンジョウ</t>
    </rPh>
    <phoneticPr fontId="2"/>
  </si>
  <si>
    <t>口座変更</t>
    <rPh sb="0" eb="2">
      <t>コウザ</t>
    </rPh>
    <rPh sb="2" eb="4">
      <t>ヘンコウ</t>
    </rPh>
    <phoneticPr fontId="2"/>
  </si>
  <si>
    <t>経費調</t>
    <rPh sb="0" eb="2">
      <t>ケイヒ</t>
    </rPh>
    <rPh sb="2" eb="3">
      <t>シラ</t>
    </rPh>
    <phoneticPr fontId="2"/>
  </si>
  <si>
    <t>証明貼付</t>
    <rPh sb="0" eb="2">
      <t>ショウメイ</t>
    </rPh>
    <rPh sb="2" eb="4">
      <t>チョウフ</t>
    </rPh>
    <phoneticPr fontId="2"/>
  </si>
  <si>
    <t>請求書記載箇所</t>
    <rPh sb="0" eb="3">
      <t>セイキュウショ</t>
    </rPh>
    <rPh sb="3" eb="5">
      <t>キサイ</t>
    </rPh>
    <rPh sb="5" eb="7">
      <t>カショ</t>
    </rPh>
    <phoneticPr fontId="2"/>
  </si>
  <si>
    <t>・・・・・</t>
    <phoneticPr fontId="30"/>
  </si>
  <si>
    <t>別勤と出張相違点，旅費0円出張，隣接県，宿泊減額調整，経済的経路，ﾎﾃﾙﾊﾟｯｸ，駐車場等判断基準，引率宿泊料調整，在勤地起点，印影届，自宅泊，同乗，添乗員経費証明，引率経費</t>
    <rPh sb="0" eb="1">
      <t>ベツ</t>
    </rPh>
    <rPh sb="1" eb="2">
      <t>キン</t>
    </rPh>
    <rPh sb="3" eb="5">
      <t>シュッチョウ</t>
    </rPh>
    <phoneticPr fontId="2"/>
  </si>
  <si>
    <t>減額調整，ﾎﾃﾙﾊﾟｯｸ例，</t>
    <rPh sb="0" eb="2">
      <t>ゲンガク</t>
    </rPh>
    <rPh sb="2" eb="4">
      <t>チョウセイ</t>
    </rPh>
    <rPh sb="12" eb="13">
      <t>レイ</t>
    </rPh>
    <phoneticPr fontId="2"/>
  </si>
  <si>
    <t>赴任旅費早見表，新採赴任旅費，再任用赴任旅費，居住証明書，赴任に関する申立書</t>
    <rPh sb="0" eb="2">
      <t>フニン</t>
    </rPh>
    <rPh sb="2" eb="4">
      <t>リョヒ</t>
    </rPh>
    <rPh sb="4" eb="7">
      <t>ハヤミヒョウ</t>
    </rPh>
    <rPh sb="8" eb="10">
      <t>シンサイ</t>
    </rPh>
    <rPh sb="10" eb="12">
      <t>フニン</t>
    </rPh>
    <rPh sb="12" eb="14">
      <t>リョヒ</t>
    </rPh>
    <rPh sb="15" eb="18">
      <t>サイニンヨウ</t>
    </rPh>
    <rPh sb="18" eb="20">
      <t>フニン</t>
    </rPh>
    <rPh sb="20" eb="22">
      <t>リョヒ</t>
    </rPh>
    <rPh sb="23" eb="25">
      <t>キョジュウ</t>
    </rPh>
    <rPh sb="25" eb="28">
      <t>ショウメイショ</t>
    </rPh>
    <rPh sb="29" eb="31">
      <t>フニン</t>
    </rPh>
    <rPh sb="32" eb="33">
      <t>カン</t>
    </rPh>
    <rPh sb="35" eb="38">
      <t>モウシタテショ</t>
    </rPh>
    <phoneticPr fontId="2"/>
  </si>
  <si>
    <t>宿泊学習例，ｷｬﾝﾌﾟ泊例，施設泊例，対象経費，教員特殊業務手当</t>
    <rPh sb="0" eb="2">
      <t>シュクハク</t>
    </rPh>
    <rPh sb="2" eb="4">
      <t>ガクシュウ</t>
    </rPh>
    <rPh sb="4" eb="5">
      <t>レイ</t>
    </rPh>
    <rPh sb="11" eb="12">
      <t>ハク</t>
    </rPh>
    <rPh sb="12" eb="13">
      <t>レイ</t>
    </rPh>
    <rPh sb="14" eb="16">
      <t>シセツ</t>
    </rPh>
    <rPh sb="16" eb="17">
      <t>ハク</t>
    </rPh>
    <rPh sb="17" eb="18">
      <t>レイ</t>
    </rPh>
    <rPh sb="19" eb="21">
      <t>タイショウ</t>
    </rPh>
    <rPh sb="21" eb="23">
      <t>ケイヒ</t>
    </rPh>
    <rPh sb="24" eb="26">
      <t>キョウイン</t>
    </rPh>
    <rPh sb="26" eb="28">
      <t>トクシュ</t>
    </rPh>
    <rPh sb="28" eb="30">
      <t>ギョウム</t>
    </rPh>
    <rPh sb="30" eb="32">
      <t>テアテ</t>
    </rPh>
    <phoneticPr fontId="2"/>
  </si>
  <si>
    <t>起点内２ｋｍ以上，以内，起点内車賃，</t>
    <rPh sb="0" eb="2">
      <t>キテン</t>
    </rPh>
    <rPh sb="2" eb="3">
      <t>ナイ</t>
    </rPh>
    <rPh sb="6" eb="8">
      <t>イジョウ</t>
    </rPh>
    <rPh sb="9" eb="11">
      <t>イナイ</t>
    </rPh>
    <rPh sb="12" eb="14">
      <t>キテン</t>
    </rPh>
    <rPh sb="14" eb="15">
      <t>ナイ</t>
    </rPh>
    <rPh sb="15" eb="16">
      <t>シャ</t>
    </rPh>
    <rPh sb="16" eb="17">
      <t>チン</t>
    </rPh>
    <phoneticPr fontId="2"/>
  </si>
  <si>
    <t>2km以内異起点，2km以上異起点，2km以上同乗，2km以内同乗，在勤地外居住地出張，</t>
    <rPh sb="3" eb="5">
      <t>イナイ</t>
    </rPh>
    <rPh sb="5" eb="6">
      <t>コト</t>
    </rPh>
    <rPh sb="6" eb="8">
      <t>キテン</t>
    </rPh>
    <rPh sb="12" eb="14">
      <t>イジョウ</t>
    </rPh>
    <rPh sb="14" eb="15">
      <t>コト</t>
    </rPh>
    <rPh sb="15" eb="17">
      <t>キテン</t>
    </rPh>
    <rPh sb="21" eb="23">
      <t>イジョウ</t>
    </rPh>
    <rPh sb="23" eb="25">
      <t>ドウジョウ</t>
    </rPh>
    <rPh sb="29" eb="31">
      <t>イナイ</t>
    </rPh>
    <rPh sb="31" eb="33">
      <t>ドウジョウ</t>
    </rPh>
    <rPh sb="34" eb="37">
      <t>ザイキンチ</t>
    </rPh>
    <rPh sb="37" eb="38">
      <t>ガイ</t>
    </rPh>
    <rPh sb="38" eb="41">
      <t>キョジュウチ</t>
    </rPh>
    <rPh sb="41" eb="43">
      <t>シュッチョウ</t>
    </rPh>
    <phoneticPr fontId="2"/>
  </si>
  <si>
    <t>70km計算，宿泊できなかったセンター計算，</t>
    <rPh sb="4" eb="6">
      <t>ケイサン</t>
    </rPh>
    <rPh sb="7" eb="9">
      <t>シュクハク</t>
    </rPh>
    <rPh sb="19" eb="21">
      <t>ケイサン</t>
    </rPh>
    <phoneticPr fontId="2"/>
  </si>
  <si>
    <t>駐車場等利用基準，記載例，</t>
    <rPh sb="0" eb="3">
      <t>チュウシャジョウ</t>
    </rPh>
    <rPh sb="3" eb="4">
      <t>トウ</t>
    </rPh>
    <rPh sb="4" eb="6">
      <t>リヨウ</t>
    </rPh>
    <rPh sb="6" eb="8">
      <t>キジュン</t>
    </rPh>
    <rPh sb="9" eb="11">
      <t>キサイ</t>
    </rPh>
    <rPh sb="11" eb="12">
      <t>レイ</t>
    </rPh>
    <phoneticPr fontId="2"/>
  </si>
  <si>
    <t>様式</t>
    <rPh sb="0" eb="2">
      <t>ヨウシキ</t>
    </rPh>
    <phoneticPr fontId="2"/>
  </si>
  <si>
    <t>様式，</t>
    <rPh sb="0" eb="2">
      <t>ヨウシキ</t>
    </rPh>
    <phoneticPr fontId="2"/>
  </si>
  <si>
    <t>質疑応答，領収書保管，</t>
    <rPh sb="0" eb="2">
      <t>シツギ</t>
    </rPh>
    <rPh sb="2" eb="4">
      <t>オウトウ</t>
    </rPh>
    <rPh sb="5" eb="8">
      <t>リョウシュウショ</t>
    </rPh>
    <rPh sb="8" eb="10">
      <t>ホカン</t>
    </rPh>
    <phoneticPr fontId="2"/>
  </si>
  <si>
    <t>リムジン料金，リムジン乗車起点一覧</t>
    <rPh sb="4" eb="6">
      <t>リョウキン</t>
    </rPh>
    <rPh sb="11" eb="13">
      <t>ジョウシャ</t>
    </rPh>
    <rPh sb="13" eb="15">
      <t>キテン</t>
    </rPh>
    <rPh sb="15" eb="17">
      <t>イチラン</t>
    </rPh>
    <phoneticPr fontId="2"/>
  </si>
  <si>
    <t>鹿児島市の町名等で決まる起点一覧</t>
    <rPh sb="0" eb="4">
      <t>カゴシマシ</t>
    </rPh>
    <rPh sb="5" eb="7">
      <t>チョウメイ</t>
    </rPh>
    <rPh sb="7" eb="8">
      <t>トウ</t>
    </rPh>
    <rPh sb="9" eb="10">
      <t>キ</t>
    </rPh>
    <rPh sb="12" eb="14">
      <t>キテン</t>
    </rPh>
    <rPh sb="14" eb="16">
      <t>イチラン</t>
    </rPh>
    <phoneticPr fontId="2"/>
  </si>
  <si>
    <t>２ｋｍ</t>
    <phoneticPr fontId="2"/>
  </si>
  <si>
    <t>ｾﾝﾀｰ</t>
    <phoneticPr fontId="2"/>
  </si>
  <si>
    <t>ｔａｘｉ</t>
    <phoneticPr fontId="2"/>
  </si>
  <si>
    <t>ﾘﾑｼﾞﾝ</t>
    <phoneticPr fontId="2"/>
  </si>
  <si>
    <t>川辺地区記載箇所</t>
    <rPh sb="0" eb="2">
      <t>カワナベ</t>
    </rPh>
    <rPh sb="2" eb="4">
      <t>チク</t>
    </rPh>
    <rPh sb="4" eb="6">
      <t>キサイ</t>
    </rPh>
    <rPh sb="6" eb="8">
      <t>カショ</t>
    </rPh>
    <phoneticPr fontId="2"/>
  </si>
  <si>
    <t>様式例</t>
    <rPh sb="0" eb="2">
      <t>ヨウシキ</t>
    </rPh>
    <rPh sb="2" eb="3">
      <t>レイ</t>
    </rPh>
    <phoneticPr fontId="2"/>
  </si>
  <si>
    <t>川辺地区様式</t>
    <rPh sb="0" eb="2">
      <t>カワナベ</t>
    </rPh>
    <rPh sb="2" eb="4">
      <t>チク</t>
    </rPh>
    <rPh sb="4" eb="6">
      <t>ヨウシキ</t>
    </rPh>
    <phoneticPr fontId="2"/>
  </si>
  <si>
    <t>｢リムジン」広木駅開設に伴う修正。菱刈バス代修正。修正の通知が届いていない地区がある。</t>
    <rPh sb="6" eb="8">
      <t>ヒロキ</t>
    </rPh>
    <rPh sb="8" eb="9">
      <t>エキ</t>
    </rPh>
    <rPh sb="9" eb="11">
      <t>カイセツ</t>
    </rPh>
    <rPh sb="12" eb="13">
      <t>トモナ</t>
    </rPh>
    <rPh sb="14" eb="16">
      <t>シュウセイ</t>
    </rPh>
    <rPh sb="17" eb="19">
      <t>ヒシカリ</t>
    </rPh>
    <rPh sb="21" eb="22">
      <t>ダイ</t>
    </rPh>
    <rPh sb="22" eb="24">
      <t>シュウセイ</t>
    </rPh>
    <rPh sb="25" eb="27">
      <t>シュウセイ</t>
    </rPh>
    <rPh sb="28" eb="30">
      <t>ツウチ</t>
    </rPh>
    <rPh sb="31" eb="32">
      <t>トド</t>
    </rPh>
    <rPh sb="37" eb="39">
      <t>チク</t>
    </rPh>
    <phoneticPr fontId="2"/>
  </si>
  <si>
    <t>2枚切符使用(鹿児島中央→博多,二日市→鹿児島中央)</t>
    <rPh sb="1" eb="2">
      <t>マイ</t>
    </rPh>
    <rPh sb="2" eb="4">
      <t>キップ</t>
    </rPh>
    <rPh sb="4" eb="6">
      <t>シヨウ</t>
    </rPh>
    <rPh sb="7" eb="10">
      <t>カゴシマ</t>
    </rPh>
    <rPh sb="10" eb="12">
      <t>チュウオウ</t>
    </rPh>
    <rPh sb="13" eb="15">
      <t>ハカタ</t>
    </rPh>
    <rPh sb="16" eb="19">
      <t>フツカイチ</t>
    </rPh>
    <rPh sb="20" eb="23">
      <t>カゴシマ</t>
    </rPh>
    <rPh sb="23" eb="25">
      <t>チュウオウ</t>
    </rPh>
    <phoneticPr fontId="2"/>
  </si>
  <si>
    <t>2枚切符使用(博多→戸畑,八幡→博多）</t>
    <rPh sb="1" eb="2">
      <t>マイ</t>
    </rPh>
    <rPh sb="2" eb="4">
      <t>キップ</t>
    </rPh>
    <rPh sb="4" eb="6">
      <t>シヨウ</t>
    </rPh>
    <rPh sb="7" eb="9">
      <t>ハカタ</t>
    </rPh>
    <rPh sb="10" eb="12">
      <t>トバタ</t>
    </rPh>
    <rPh sb="13" eb="15">
      <t>ヤハタ</t>
    </rPh>
    <rPh sb="16" eb="18">
      <t>ハカタ</t>
    </rPh>
    <phoneticPr fontId="2"/>
  </si>
  <si>
    <t>(町から10000円旅費補助）</t>
    <rPh sb="1" eb="2">
      <t>チョウ</t>
    </rPh>
    <rPh sb="9" eb="10">
      <t>エン</t>
    </rPh>
    <rPh sb="10" eb="12">
      <t>リョヒ</t>
    </rPh>
    <rPh sb="12" eb="14">
      <t>ホジョ</t>
    </rPh>
    <phoneticPr fontId="2"/>
  </si>
  <si>
    <t>戸畑</t>
    <rPh sb="0" eb="2">
      <t>トバタ</t>
    </rPh>
    <phoneticPr fontId="2"/>
  </si>
  <si>
    <t>八幡</t>
    <rPh sb="0" eb="2">
      <t>ヤハタ</t>
    </rPh>
    <phoneticPr fontId="2"/>
  </si>
  <si>
    <t>用務地に関係なく，通り過ぎても安価な2枚切符を使用</t>
    <rPh sb="0" eb="2">
      <t>ヨウム</t>
    </rPh>
    <rPh sb="2" eb="3">
      <t>チ</t>
    </rPh>
    <rPh sb="4" eb="6">
      <t>カンケイ</t>
    </rPh>
    <rPh sb="9" eb="10">
      <t>トオ</t>
    </rPh>
    <rPh sb="11" eb="12">
      <t>ス</t>
    </rPh>
    <rPh sb="15" eb="17">
      <t>アンカ</t>
    </rPh>
    <rPh sb="19" eb="20">
      <t>マイ</t>
    </rPh>
    <rPh sb="20" eb="22">
      <t>キップ</t>
    </rPh>
    <rPh sb="23" eb="25">
      <t>シヨウ</t>
    </rPh>
    <phoneticPr fontId="2"/>
  </si>
  <si>
    <t>(博多）</t>
    <rPh sb="1" eb="3">
      <t>ハカタ</t>
    </rPh>
    <phoneticPr fontId="2"/>
  </si>
  <si>
    <t>(二日市）</t>
    <rPh sb="1" eb="4">
      <t>フツカイチ</t>
    </rPh>
    <phoneticPr fontId="2"/>
  </si>
  <si>
    <t>※用務地とは関係ないが，安価になるので，小倉・門司港までの2枚切符を購入する。</t>
    <rPh sb="1" eb="3">
      <t>ヨウム</t>
    </rPh>
    <rPh sb="3" eb="4">
      <t>チ</t>
    </rPh>
    <rPh sb="6" eb="8">
      <t>カンケイ</t>
    </rPh>
    <rPh sb="12" eb="14">
      <t>アンカ</t>
    </rPh>
    <rPh sb="20" eb="22">
      <t>コクラ</t>
    </rPh>
    <rPh sb="23" eb="25">
      <t>モジ</t>
    </rPh>
    <rPh sb="25" eb="26">
      <t>ミナト</t>
    </rPh>
    <rPh sb="30" eb="31">
      <t>マイ</t>
    </rPh>
    <rPh sb="31" eb="33">
      <t>キップ</t>
    </rPh>
    <rPh sb="34" eb="36">
      <t>コウニュウ</t>
    </rPh>
    <phoneticPr fontId="2"/>
  </si>
  <si>
    <t>14.2km</t>
    <phoneticPr fontId="2"/>
  </si>
  <si>
    <t>150円×２</t>
    <rPh sb="3" eb="4">
      <t>エン</t>
    </rPh>
    <phoneticPr fontId="2"/>
  </si>
  <si>
    <t>説明</t>
    <rPh sb="0" eb="2">
      <t>セツメイ</t>
    </rPh>
    <phoneticPr fontId="2"/>
  </si>
  <si>
    <t>8/10</t>
    <phoneticPr fontId="2"/>
  </si>
  <si>
    <t>鹿児島中央駅発</t>
    <rPh sb="0" eb="3">
      <t>カゴシマ</t>
    </rPh>
    <rPh sb="3" eb="5">
      <t>チュウオウ</t>
    </rPh>
    <rPh sb="5" eb="6">
      <t>エキ</t>
    </rPh>
    <rPh sb="6" eb="7">
      <t>ハツ</t>
    </rPh>
    <phoneticPr fontId="2"/>
  </si>
  <si>
    <t>(博多駅）</t>
    <rPh sb="1" eb="3">
      <t>ハカタ</t>
    </rPh>
    <rPh sb="3" eb="4">
      <t>エキ</t>
    </rPh>
    <phoneticPr fontId="2"/>
  </si>
  <si>
    <t>八幡着</t>
    <rPh sb="0" eb="2">
      <t>ヤハタ</t>
    </rPh>
    <rPh sb="2" eb="3">
      <t>チャク</t>
    </rPh>
    <phoneticPr fontId="2"/>
  </si>
  <si>
    <t>(宿泊）</t>
    <rPh sb="1" eb="3">
      <t>シュクハク</t>
    </rPh>
    <phoneticPr fontId="2"/>
  </si>
  <si>
    <t>→県外同一地域内のため旅費無し→</t>
    <rPh sb="1" eb="3">
      <t>ケンガイ</t>
    </rPh>
    <rPh sb="3" eb="5">
      <t>ドウイツ</t>
    </rPh>
    <rPh sb="5" eb="8">
      <t>チイキナイ</t>
    </rPh>
    <rPh sb="11" eb="13">
      <t>リョヒ</t>
    </rPh>
    <rPh sb="13" eb="14">
      <t>ナ</t>
    </rPh>
    <phoneticPr fontId="2"/>
  </si>
  <si>
    <t>→鹿児島中央・博多間は</t>
    <rPh sb="1" eb="4">
      <t>カゴシマ</t>
    </rPh>
    <rPh sb="4" eb="6">
      <t>チュウオウ</t>
    </rPh>
    <rPh sb="7" eb="9">
      <t>ハカタ</t>
    </rPh>
    <rPh sb="9" eb="10">
      <t>カン</t>
    </rPh>
    <phoneticPr fontId="2"/>
  </si>
  <si>
    <t>2枚切符(ピーク期加算）16,600円</t>
    <rPh sb="1" eb="2">
      <t>マイ</t>
    </rPh>
    <rPh sb="2" eb="4">
      <t>キップ</t>
    </rPh>
    <rPh sb="8" eb="9">
      <t>キ</t>
    </rPh>
    <rPh sb="9" eb="11">
      <t>カサン</t>
    </rPh>
    <rPh sb="18" eb="19">
      <t>エン</t>
    </rPh>
    <phoneticPr fontId="2"/>
  </si>
  <si>
    <t>→博多・戸畑間は</t>
    <rPh sb="1" eb="3">
      <t>ハカタ</t>
    </rPh>
    <rPh sb="4" eb="6">
      <t>トバタ</t>
    </rPh>
    <rPh sb="6" eb="7">
      <t>カン</t>
    </rPh>
    <phoneticPr fontId="2"/>
  </si>
  <si>
    <t>2枚切符(博多⇔小倉・門司港）の切符(2,600円）を購入して戸畑で下車</t>
    <rPh sb="1" eb="2">
      <t>マイ</t>
    </rPh>
    <rPh sb="2" eb="4">
      <t>キップ</t>
    </rPh>
    <rPh sb="5" eb="7">
      <t>ハカタ</t>
    </rPh>
    <rPh sb="8" eb="10">
      <t>コクラ</t>
    </rPh>
    <rPh sb="11" eb="13">
      <t>モジ</t>
    </rPh>
    <rPh sb="13" eb="14">
      <t>ミナト</t>
    </rPh>
    <rPh sb="16" eb="18">
      <t>キップ</t>
    </rPh>
    <rPh sb="24" eb="25">
      <t>エン</t>
    </rPh>
    <rPh sb="27" eb="29">
      <t>コウニュウ</t>
    </rPh>
    <rPh sb="31" eb="33">
      <t>トバタ</t>
    </rPh>
    <rPh sb="34" eb="36">
      <t>ゲシャ</t>
    </rPh>
    <phoneticPr fontId="2"/>
  </si>
  <si>
    <t>2枚切符で小倉・門司港まで購入した方が，戸畑までの切符よりも安価のため</t>
    <rPh sb="1" eb="2">
      <t>マイ</t>
    </rPh>
    <rPh sb="2" eb="4">
      <t>キップ</t>
    </rPh>
    <rPh sb="5" eb="7">
      <t>コクラ</t>
    </rPh>
    <rPh sb="8" eb="10">
      <t>モジ</t>
    </rPh>
    <rPh sb="10" eb="11">
      <t>ミナト</t>
    </rPh>
    <rPh sb="13" eb="15">
      <t>コウニュウ</t>
    </rPh>
    <rPh sb="17" eb="18">
      <t>ホウ</t>
    </rPh>
    <rPh sb="20" eb="22">
      <t>トバタ</t>
    </rPh>
    <rPh sb="25" eb="27">
      <t>キップ</t>
    </rPh>
    <rPh sb="30" eb="32">
      <t>アンカ</t>
    </rPh>
    <phoneticPr fontId="2"/>
  </si>
  <si>
    <t>8/11</t>
    <phoneticPr fontId="2"/>
  </si>
  <si>
    <t>八幡発</t>
    <rPh sb="0" eb="2">
      <t>ヤハタ</t>
    </rPh>
    <rPh sb="2" eb="3">
      <t>ハツ</t>
    </rPh>
    <phoneticPr fontId="2"/>
  </si>
  <si>
    <t>(JR二日市）</t>
    <rPh sb="3" eb="6">
      <t>フツカイチ</t>
    </rPh>
    <phoneticPr fontId="2"/>
  </si>
  <si>
    <t>(西鉄二日市）</t>
    <rPh sb="1" eb="3">
      <t>ニシテツ</t>
    </rPh>
    <rPh sb="3" eb="6">
      <t>フツカイチ</t>
    </rPh>
    <phoneticPr fontId="2"/>
  </si>
  <si>
    <t>(西鉄二日市)</t>
    <rPh sb="1" eb="3">
      <t>ニシテツ</t>
    </rPh>
    <rPh sb="3" eb="6">
      <t>フツカイチ</t>
    </rPh>
    <phoneticPr fontId="2"/>
  </si>
  <si>
    <t>鹿児島中央着</t>
    <rPh sb="0" eb="3">
      <t>カゴシマ</t>
    </rPh>
    <rPh sb="3" eb="5">
      <t>チュウオウ</t>
    </rPh>
    <rPh sb="5" eb="6">
      <t>チャク</t>
    </rPh>
    <phoneticPr fontId="2"/>
  </si>
  <si>
    <t>((西鉄）太宰府駅）</t>
    <rPh sb="2" eb="4">
      <t>ニシテツ</t>
    </rPh>
    <rPh sb="5" eb="8">
      <t>ダザイフ</t>
    </rPh>
    <rPh sb="8" eb="9">
      <t>エキ</t>
    </rPh>
    <phoneticPr fontId="2"/>
  </si>
  <si>
    <t>2枚切符の帰り分</t>
    <rPh sb="1" eb="2">
      <t>マイ</t>
    </rPh>
    <rPh sb="2" eb="4">
      <t>キップ</t>
    </rPh>
    <rPh sb="5" eb="6">
      <t>カエ</t>
    </rPh>
    <rPh sb="7" eb="8">
      <t>フン</t>
    </rPh>
    <phoneticPr fontId="2"/>
  </si>
  <si>
    <t>JR2枚切符の帰り分</t>
    <rPh sb="3" eb="4">
      <t>マイ</t>
    </rPh>
    <rPh sb="4" eb="6">
      <t>キップ</t>
    </rPh>
    <rPh sb="7" eb="8">
      <t>カエ</t>
    </rPh>
    <rPh sb="9" eb="10">
      <t>フン</t>
    </rPh>
    <phoneticPr fontId="2"/>
  </si>
  <si>
    <t>(博多⇔門司港）</t>
    <rPh sb="1" eb="3">
      <t>ハカタ</t>
    </rPh>
    <rPh sb="4" eb="7">
      <t>モジコウ</t>
    </rPh>
    <phoneticPr fontId="2"/>
  </si>
  <si>
    <t>JR　14.2km　270円</t>
    <rPh sb="13" eb="14">
      <t>エン</t>
    </rPh>
    <phoneticPr fontId="2"/>
  </si>
  <si>
    <t>乗り換え</t>
    <rPh sb="0" eb="1">
      <t>ノ</t>
    </rPh>
    <rPh sb="2" eb="3">
      <t>カ</t>
    </rPh>
    <phoneticPr fontId="2"/>
  </si>
  <si>
    <t>(博多⇔鹿児島中央）</t>
    <rPh sb="1" eb="3">
      <t>ハカタ</t>
    </rPh>
    <rPh sb="4" eb="7">
      <t>カゴシマ</t>
    </rPh>
    <rPh sb="7" eb="9">
      <t>チュウオウ</t>
    </rPh>
    <phoneticPr fontId="2"/>
  </si>
  <si>
    <t>(徒歩）</t>
    <rPh sb="1" eb="3">
      <t>トホ</t>
    </rPh>
    <phoneticPr fontId="2"/>
  </si>
  <si>
    <t>　150円</t>
    <rPh sb="4" eb="5">
      <t>エン</t>
    </rPh>
    <phoneticPr fontId="2"/>
  </si>
  <si>
    <t>150円</t>
    <rPh sb="3" eb="4">
      <t>エン</t>
    </rPh>
    <phoneticPr fontId="2"/>
  </si>
  <si>
    <t>「鉄道」に記入例追加，説明追加(2枚切符2区間使用）</t>
    <rPh sb="1" eb="3">
      <t>テツドウ</t>
    </rPh>
    <rPh sb="5" eb="7">
      <t>キニュウ</t>
    </rPh>
    <rPh sb="7" eb="8">
      <t>レイ</t>
    </rPh>
    <rPh sb="8" eb="10">
      <t>ツイカ</t>
    </rPh>
    <rPh sb="11" eb="13">
      <t>セツメイ</t>
    </rPh>
    <rPh sb="13" eb="15">
      <t>ツイカ</t>
    </rPh>
    <rPh sb="17" eb="18">
      <t>マイ</t>
    </rPh>
    <rPh sb="18" eb="20">
      <t>キップ</t>
    </rPh>
    <rPh sb="21" eb="23">
      <t>クカン</t>
    </rPh>
    <rPh sb="23" eb="25">
      <t>シヨウ</t>
    </rPh>
    <phoneticPr fontId="2"/>
  </si>
  <si>
    <t>2枚切符（鹿児島中央⇔博多,博多⇔門司）</t>
    <rPh sb="1" eb="2">
      <t>マイ</t>
    </rPh>
    <rPh sb="2" eb="4">
      <t>キップ</t>
    </rPh>
    <rPh sb="5" eb="8">
      <t>カゴシマ</t>
    </rPh>
    <rPh sb="8" eb="10">
      <t>チュウオウ</t>
    </rPh>
    <rPh sb="11" eb="13">
      <t>ハカタ</t>
    </rPh>
    <rPh sb="14" eb="16">
      <t>ハカタ</t>
    </rPh>
    <rPh sb="17" eb="19">
      <t>モジ</t>
    </rPh>
    <phoneticPr fontId="2"/>
  </si>
  <si>
    <t>2枚切符（鹿児島中央⇔宮崎）</t>
    <rPh sb="1" eb="2">
      <t>マイ</t>
    </rPh>
    <rPh sb="2" eb="4">
      <t>キップ</t>
    </rPh>
    <rPh sb="5" eb="8">
      <t>カゴシマ</t>
    </rPh>
    <rPh sb="8" eb="10">
      <t>チュウオウ</t>
    </rPh>
    <rPh sb="11" eb="13">
      <t>ミヤザキ</t>
    </rPh>
    <phoneticPr fontId="2"/>
  </si>
  <si>
    <t>新幹線（鹿児島中央⇔出水）</t>
    <rPh sb="0" eb="3">
      <t>シンカンセン</t>
    </rPh>
    <rPh sb="4" eb="7">
      <t>カゴシマ</t>
    </rPh>
    <rPh sb="7" eb="9">
      <t>チュウオウ</t>
    </rPh>
    <rPh sb="10" eb="12">
      <t>イズミ</t>
    </rPh>
    <phoneticPr fontId="2"/>
  </si>
  <si>
    <t>何かと加筆　ｽｸﾛｰﾙするときに枠囲みがあった方が検索し易いので増やした。</t>
    <rPh sb="0" eb="1">
      <t>ナニ</t>
    </rPh>
    <rPh sb="3" eb="5">
      <t>カヒツ</t>
    </rPh>
    <rPh sb="16" eb="17">
      <t>ワク</t>
    </rPh>
    <rPh sb="17" eb="18">
      <t>カコ</t>
    </rPh>
    <rPh sb="23" eb="24">
      <t>ホウ</t>
    </rPh>
    <rPh sb="25" eb="27">
      <t>ケンサク</t>
    </rPh>
    <rPh sb="28" eb="29">
      <t>ヤス</t>
    </rPh>
    <rPh sb="32" eb="33">
      <t>フ</t>
    </rPh>
    <phoneticPr fontId="2"/>
  </si>
  <si>
    <t>行目</t>
    <rPh sb="0" eb="2">
      <t>ギョウメ</t>
    </rPh>
    <phoneticPr fontId="2"/>
  </si>
  <si>
    <t>2枚切符，新幹線，短距離新幹線，県外同一地域</t>
    <rPh sb="1" eb="2">
      <t>マイ</t>
    </rPh>
    <rPh sb="2" eb="4">
      <t>キップ</t>
    </rPh>
    <rPh sb="5" eb="8">
      <t>シンカンセン</t>
    </rPh>
    <rPh sb="9" eb="12">
      <t>タンキョリ</t>
    </rPh>
    <rPh sb="12" eb="15">
      <t>シンカンセン</t>
    </rPh>
    <rPh sb="16" eb="18">
      <t>ケンガイ</t>
    </rPh>
    <rPh sb="18" eb="20">
      <t>ドウイツ</t>
    </rPh>
    <rPh sb="20" eb="22">
      <t>チイキ</t>
    </rPh>
    <phoneticPr fontId="2"/>
  </si>
  <si>
    <t>条例が大幅に変わったばかりだからこれから積み重ねていけば楽かな(*^_^*)行間を読むのに疲れたので行間読みを消去。記憶力低下が著しいし。</t>
    <rPh sb="0" eb="2">
      <t>ジョウレイ</t>
    </rPh>
    <rPh sb="3" eb="5">
      <t>オオハバ</t>
    </rPh>
    <rPh sb="6" eb="7">
      <t>カ</t>
    </rPh>
    <rPh sb="20" eb="21">
      <t>ツ</t>
    </rPh>
    <rPh sb="22" eb="23">
      <t>カサ</t>
    </rPh>
    <rPh sb="28" eb="29">
      <t>ラク</t>
    </rPh>
    <rPh sb="38" eb="40">
      <t>ギョウカン</t>
    </rPh>
    <rPh sb="41" eb="42">
      <t>ヨ</t>
    </rPh>
    <rPh sb="45" eb="46">
      <t>ツカ</t>
    </rPh>
    <rPh sb="50" eb="52">
      <t>ギョウカン</t>
    </rPh>
    <rPh sb="52" eb="53">
      <t>ヨ</t>
    </rPh>
    <rPh sb="55" eb="57">
      <t>ショウキョ</t>
    </rPh>
    <rPh sb="58" eb="61">
      <t>キオクリョク</t>
    </rPh>
    <rPh sb="61" eb="63">
      <t>テイカ</t>
    </rPh>
    <rPh sb="64" eb="65">
      <t>イチジル</t>
    </rPh>
    <phoneticPr fontId="2"/>
  </si>
  <si>
    <t>2009事例</t>
    <rPh sb="4" eb="6">
      <t>ジレイ</t>
    </rPh>
    <phoneticPr fontId="2"/>
  </si>
  <si>
    <t>出発地</t>
    <rPh sb="0" eb="3">
      <t>シュッパツチ</t>
    </rPh>
    <phoneticPr fontId="2"/>
  </si>
  <si>
    <t>水成川</t>
    <rPh sb="0" eb="3">
      <t>ミズナリカワ</t>
    </rPh>
    <phoneticPr fontId="2"/>
  </si>
  <si>
    <t>丹波口</t>
    <rPh sb="0" eb="2">
      <t>タンバ</t>
    </rPh>
    <rPh sb="2" eb="3">
      <t>クチ</t>
    </rPh>
    <phoneticPr fontId="2"/>
  </si>
  <si>
    <t>到着地</t>
    <rPh sb="0" eb="3">
      <t>トウチャクチ</t>
    </rPh>
    <phoneticPr fontId="2"/>
  </si>
  <si>
    <t>摘要</t>
    <rPh sb="0" eb="2">
      <t>テキヨウ</t>
    </rPh>
    <phoneticPr fontId="2"/>
  </si>
  <si>
    <t>航空機承認(鹿児島空港⇔伊丹空港）</t>
    <rPh sb="0" eb="3">
      <t>コウクウキ</t>
    </rPh>
    <rPh sb="3" eb="5">
      <t>ショウニン</t>
    </rPh>
    <rPh sb="6" eb="9">
      <t>カゴシマ</t>
    </rPh>
    <rPh sb="9" eb="11">
      <t>クウコウ</t>
    </rPh>
    <rPh sb="12" eb="14">
      <t>イタミ</t>
    </rPh>
    <rPh sb="14" eb="16">
      <t>クウコウ</t>
    </rPh>
    <phoneticPr fontId="2"/>
  </si>
  <si>
    <t>30条調整｢ホテルパック旅行に伴う航空賃の減額調整」</t>
    <rPh sb="2" eb="5">
      <t>ジョウチョウセイ</t>
    </rPh>
    <rPh sb="12" eb="14">
      <t>リョコウ</t>
    </rPh>
    <rPh sb="15" eb="16">
      <t>トモナ</t>
    </rPh>
    <rPh sb="17" eb="19">
      <t>コウクウ</t>
    </rPh>
    <rPh sb="19" eb="20">
      <t>チン</t>
    </rPh>
    <rPh sb="21" eb="23">
      <t>ゲンガク</t>
    </rPh>
    <rPh sb="23" eb="25">
      <t>チョウセイ</t>
    </rPh>
    <phoneticPr fontId="2"/>
  </si>
  <si>
    <t>(パック料金30300円－6000円×1泊－1500円×１朝食＝22800円航空賃）</t>
    <rPh sb="4" eb="6">
      <t>リョウキン</t>
    </rPh>
    <rPh sb="11" eb="12">
      <t>エン</t>
    </rPh>
    <rPh sb="17" eb="18">
      <t>エン</t>
    </rPh>
    <rPh sb="20" eb="21">
      <t>ハク</t>
    </rPh>
    <rPh sb="26" eb="27">
      <t>エン</t>
    </rPh>
    <rPh sb="29" eb="31">
      <t>チョウショク</t>
    </rPh>
    <rPh sb="37" eb="38">
      <t>エン</t>
    </rPh>
    <rPh sb="38" eb="40">
      <t>コウクウ</t>
    </rPh>
    <rPh sb="40" eb="41">
      <t>チン</t>
    </rPh>
    <phoneticPr fontId="2"/>
  </si>
  <si>
    <t>丹波口（京都駅の一つ先の駅）</t>
    <rPh sb="0" eb="2">
      <t>タンバ</t>
    </rPh>
    <rPh sb="2" eb="3">
      <t>クチ</t>
    </rPh>
    <rPh sb="4" eb="6">
      <t>キョウト</t>
    </rPh>
    <rPh sb="6" eb="7">
      <t>エキ</t>
    </rPh>
    <rPh sb="8" eb="9">
      <t>ヒト</t>
    </rPh>
    <rPh sb="10" eb="11">
      <t>サキ</t>
    </rPh>
    <rPh sb="12" eb="13">
      <t>エキ</t>
    </rPh>
    <phoneticPr fontId="2"/>
  </si>
  <si>
    <t>内訳</t>
    <rPh sb="0" eb="2">
      <t>ウチワケ</t>
    </rPh>
    <phoneticPr fontId="2"/>
  </si>
  <si>
    <t>空港からの計算</t>
    <rPh sb="0" eb="2">
      <t>クウコウ</t>
    </rPh>
    <rPh sb="5" eb="7">
      <t>ケイサン</t>
    </rPh>
    <phoneticPr fontId="2"/>
  </si>
  <si>
    <t>往(帰りは逆行するのみ）</t>
    <rPh sb="0" eb="1">
      <t>オウ</t>
    </rPh>
    <rPh sb="2" eb="3">
      <t>カエ</t>
    </rPh>
    <rPh sb="5" eb="7">
      <t>ギャッコウ</t>
    </rPh>
    <phoneticPr fontId="2"/>
  </si>
  <si>
    <t>水成川(学校)→　　　　　　　　→山川→　　　　　　　　鹿児島空港→　　　→伊丹空港→　　　　　　　　　　→南茨木</t>
    <rPh sb="0" eb="3">
      <t>ミズナリカワ</t>
    </rPh>
    <rPh sb="4" eb="6">
      <t>ガッコウ</t>
    </rPh>
    <rPh sb="17" eb="19">
      <t>ヤマガワ</t>
    </rPh>
    <rPh sb="28" eb="31">
      <t>カゴシマ</t>
    </rPh>
    <rPh sb="31" eb="33">
      <t>クウコウ</t>
    </rPh>
    <rPh sb="38" eb="40">
      <t>イタミ</t>
    </rPh>
    <rPh sb="40" eb="42">
      <t>クウコウ</t>
    </rPh>
    <rPh sb="54" eb="55">
      <t>ミナミ</t>
    </rPh>
    <rPh sb="55" eb="57">
      <t>イバラキ</t>
    </rPh>
    <phoneticPr fontId="2"/>
  </si>
  <si>
    <t>　　　　　　阪急線180円　　　　　　　　　　ＪＲ24.1ｋｍ400円</t>
    <rPh sb="6" eb="8">
      <t>ハンキュウ</t>
    </rPh>
    <rPh sb="8" eb="9">
      <t>セン</t>
    </rPh>
    <rPh sb="12" eb="13">
      <t>エン</t>
    </rPh>
    <rPh sb="34" eb="35">
      <t>エン</t>
    </rPh>
    <phoneticPr fontId="2"/>
  </si>
  <si>
    <t>→南茨木　→　　　　　　→高槻市→高槻ＪＲ→　　　　　　　　　　　→丹波口</t>
    <rPh sb="1" eb="4">
      <t>ミナミイバラキ</t>
    </rPh>
    <rPh sb="13" eb="16">
      <t>タカツキシ</t>
    </rPh>
    <rPh sb="17" eb="19">
      <t>タカツキ</t>
    </rPh>
    <rPh sb="34" eb="36">
      <t>タンバ</t>
    </rPh>
    <rPh sb="36" eb="37">
      <t>クチ</t>
    </rPh>
    <phoneticPr fontId="2"/>
  </si>
  <si>
    <t>伊丹空港から京都駅までの空港ﾘﾑｼﾞﾝﾊﾞｽは1280円(片道）</t>
    <rPh sb="0" eb="2">
      <t>イタミ</t>
    </rPh>
    <rPh sb="2" eb="4">
      <t>クウコウ</t>
    </rPh>
    <rPh sb="6" eb="8">
      <t>キョウト</t>
    </rPh>
    <rPh sb="8" eb="9">
      <t>エキ</t>
    </rPh>
    <rPh sb="12" eb="14">
      <t>クウコウ</t>
    </rPh>
    <rPh sb="27" eb="28">
      <t>エン</t>
    </rPh>
    <rPh sb="29" eb="31">
      <t>カタミチ</t>
    </rPh>
    <phoneticPr fontId="2"/>
  </si>
  <si>
    <t>ﾘﾑｼﾞﾝﾊﾞｽよりも安価な経路を探さないといけないのが難儀</t>
    <rPh sb="11" eb="13">
      <t>アンカ</t>
    </rPh>
    <rPh sb="14" eb="16">
      <t>ケイロ</t>
    </rPh>
    <rPh sb="17" eb="18">
      <t>サガ</t>
    </rPh>
    <rPh sb="28" eb="30">
      <t>ナンギ</t>
    </rPh>
    <phoneticPr fontId="2"/>
  </si>
  <si>
    <t>ネット検索で一生懸命探さないといけないということかな。</t>
    <rPh sb="3" eb="5">
      <t>ケンサク</t>
    </rPh>
    <rPh sb="6" eb="10">
      <t>イッショウケンメイ</t>
    </rPh>
    <rPh sb="10" eb="11">
      <t>サガ</t>
    </rPh>
    <phoneticPr fontId="2"/>
  </si>
  <si>
    <t>(京都駅の一つ先の駅）</t>
    <rPh sb="1" eb="3">
      <t>キョウト</t>
    </rPh>
    <rPh sb="3" eb="4">
      <t>エキ</t>
    </rPh>
    <rPh sb="5" eb="6">
      <t>ヒト</t>
    </rPh>
    <rPh sb="7" eb="8">
      <t>サキ</t>
    </rPh>
    <rPh sb="9" eb="10">
      <t>エキ</t>
    </rPh>
    <phoneticPr fontId="2"/>
  </si>
  <si>
    <t>行目</t>
    <rPh sb="0" eb="2">
      <t>ギョウメ</t>
    </rPh>
    <phoneticPr fontId="2"/>
  </si>
  <si>
    <t>　　　　　　(公共交通機関28.4km　　　　ﾘﾑｼﾞﾝﾊﾞｽ2400円　　　　　　飛行機　　　　　　　大阪モノレール420円</t>
    <rPh sb="7" eb="9">
      <t>コウキョウ</t>
    </rPh>
    <rPh sb="9" eb="11">
      <t>コウツウ</t>
    </rPh>
    <rPh sb="11" eb="13">
      <t>キカン</t>
    </rPh>
    <rPh sb="35" eb="36">
      <t>エン</t>
    </rPh>
    <rPh sb="42" eb="45">
      <t>ヒコウキ</t>
    </rPh>
    <rPh sb="52" eb="54">
      <t>オオサカ</t>
    </rPh>
    <rPh sb="62" eb="63">
      <t>エン</t>
    </rPh>
    <phoneticPr fontId="2"/>
  </si>
  <si>
    <t>※ﾒﾓﾘｰ節約のため罫線を不必要な箇所は抹消。(罫線はﾒﾓﾘｰを食す）。２００９．９．９以降は書式も節約。</t>
    <rPh sb="5" eb="7">
      <t>セツヤク</t>
    </rPh>
    <rPh sb="10" eb="12">
      <t>ケイセン</t>
    </rPh>
    <rPh sb="13" eb="16">
      <t>フヒツヨウ</t>
    </rPh>
    <rPh sb="17" eb="19">
      <t>カショ</t>
    </rPh>
    <rPh sb="20" eb="22">
      <t>マッショウ</t>
    </rPh>
    <rPh sb="24" eb="26">
      <t>ケイセン</t>
    </rPh>
    <rPh sb="32" eb="33">
      <t>ショク</t>
    </rPh>
    <rPh sb="44" eb="46">
      <t>イコウ</t>
    </rPh>
    <rPh sb="47" eb="49">
      <t>ショシキ</t>
    </rPh>
    <rPh sb="50" eb="52">
      <t>セツヤク</t>
    </rPh>
    <phoneticPr fontId="2"/>
  </si>
  <si>
    <t>「宿泊｣に事例追加。県外送迎バス。（県外は送迎バスより安価のコースがないかを探さないといけないから大変だあ）</t>
    <rPh sb="1" eb="3">
      <t>シュクハク</t>
    </rPh>
    <rPh sb="5" eb="7">
      <t>ジレイ</t>
    </rPh>
    <rPh sb="7" eb="9">
      <t>ツイカ</t>
    </rPh>
    <rPh sb="10" eb="12">
      <t>ケンガイ</t>
    </rPh>
    <rPh sb="12" eb="14">
      <t>ソウゲイ</t>
    </rPh>
    <rPh sb="18" eb="20">
      <t>ケンガイ</t>
    </rPh>
    <rPh sb="21" eb="23">
      <t>ソウゲイ</t>
    </rPh>
    <rPh sb="27" eb="29">
      <t>アンカ</t>
    </rPh>
    <rPh sb="38" eb="39">
      <t>サガ</t>
    </rPh>
    <rPh sb="49" eb="51">
      <t>タイヘン</t>
    </rPh>
    <phoneticPr fontId="2"/>
  </si>
  <si>
    <t>excel2007</t>
    <phoneticPr fontId="2"/>
  </si>
  <si>
    <t>excel2003</t>
    <phoneticPr fontId="2"/>
  </si>
  <si>
    <t>excel2003圧縮</t>
    <rPh sb="9" eb="11">
      <t>アッシュク</t>
    </rPh>
    <phoneticPr fontId="2"/>
  </si>
  <si>
    <t>目次追加</t>
    <rPh sb="0" eb="2">
      <t>モクジ</t>
    </rPh>
    <rPh sb="2" eb="4">
      <t>ツイカ</t>
    </rPh>
    <phoneticPr fontId="2"/>
  </si>
  <si>
    <t>　枕崎居住者Ａさんが鹿児島まで一日日帰り出張で，同乗，公共交通機関等を利用した時の旅費額はいくらになるか。計算方法は。</t>
    <rPh sb="1" eb="3">
      <t>マクラザキ</t>
    </rPh>
    <rPh sb="3" eb="6">
      <t>キョジュウシャ</t>
    </rPh>
    <rPh sb="10" eb="13">
      <t>カゴシマ</t>
    </rPh>
    <rPh sb="15" eb="16">
      <t>イチ</t>
    </rPh>
    <rPh sb="16" eb="17">
      <t>ニチ</t>
    </rPh>
    <rPh sb="17" eb="19">
      <t>ヒガエ</t>
    </rPh>
    <rPh sb="20" eb="22">
      <t>シュッチョウ</t>
    </rPh>
    <rPh sb="24" eb="26">
      <t>ドウジョウ</t>
    </rPh>
    <rPh sb="27" eb="29">
      <t>コウキョウ</t>
    </rPh>
    <rPh sb="29" eb="31">
      <t>コウツウ</t>
    </rPh>
    <rPh sb="31" eb="33">
      <t>キカン</t>
    </rPh>
    <rPh sb="33" eb="34">
      <t>トウ</t>
    </rPh>
    <rPh sb="35" eb="37">
      <t>リヨウ</t>
    </rPh>
    <rPh sb="39" eb="40">
      <t>トキ</t>
    </rPh>
    <rPh sb="41" eb="43">
      <t>リョヒ</t>
    </rPh>
    <rPh sb="43" eb="44">
      <t>ガク</t>
    </rPh>
    <rPh sb="53" eb="55">
      <t>ケイサン</t>
    </rPh>
    <rPh sb="55" eb="57">
      <t>ホウホウ</t>
    </rPh>
    <phoneticPr fontId="2"/>
  </si>
  <si>
    <t>在勤公署</t>
    <rPh sb="0" eb="2">
      <t>ザイキン</t>
    </rPh>
    <rPh sb="2" eb="4">
      <t>コウショ</t>
    </rPh>
    <phoneticPr fontId="2"/>
  </si>
  <si>
    <t>Ｂさん</t>
    <phoneticPr fontId="2"/>
  </si>
  <si>
    <t>加世田居住者</t>
    <rPh sb="0" eb="3">
      <t>カセダ</t>
    </rPh>
    <rPh sb="3" eb="6">
      <t>キョジュウシャ</t>
    </rPh>
    <phoneticPr fontId="2"/>
  </si>
  <si>
    <t>Ａさん</t>
    <phoneticPr fontId="2"/>
  </si>
  <si>
    <t>枕崎居住者</t>
    <rPh sb="0" eb="2">
      <t>マクラザキ</t>
    </rPh>
    <rPh sb="2" eb="5">
      <t>キョジュウシャ</t>
    </rPh>
    <phoneticPr fontId="2"/>
  </si>
  <si>
    <t>Ｃさん</t>
    <phoneticPr fontId="2"/>
  </si>
  <si>
    <t>坂之上居住者</t>
    <rPh sb="0" eb="3">
      <t>サカノウエ</t>
    </rPh>
    <rPh sb="3" eb="6">
      <t>キョジュウシャ</t>
    </rPh>
    <phoneticPr fontId="2"/>
  </si>
  <si>
    <t>○</t>
    <phoneticPr fontId="2"/>
  </si>
  <si>
    <t>往路</t>
    <rPh sb="0" eb="2">
      <t>オウロ</t>
    </rPh>
    <phoneticPr fontId="2"/>
  </si>
  <si>
    <t>(旅行地)</t>
    <rPh sb="1" eb="4">
      <t>リョコウチ</t>
    </rPh>
    <phoneticPr fontId="2"/>
  </si>
  <si>
    <t>↑</t>
    <phoneticPr fontId="2"/>
  </si>
  <si>
    <t>↑</t>
    <phoneticPr fontId="2"/>
  </si>
  <si>
    <t>Ａは同乗</t>
    <rPh sb="2" eb="4">
      <t>ドウジョウ</t>
    </rPh>
    <phoneticPr fontId="2"/>
  </si>
  <si>
    <t>Ｃ車</t>
    <rPh sb="1" eb="2">
      <t>クルマ</t>
    </rPh>
    <phoneticPr fontId="2"/>
  </si>
  <si>
    <t>Ｂ宅</t>
    <rPh sb="1" eb="2">
      <t>タク</t>
    </rPh>
    <phoneticPr fontId="2"/>
  </si>
  <si>
    <t>Ｂ車</t>
    <rPh sb="1" eb="2">
      <t>クルマ</t>
    </rPh>
    <phoneticPr fontId="2"/>
  </si>
  <si>
    <t>→</t>
    <phoneticPr fontId="2"/>
  </si>
  <si>
    <t>Ａ，Ｂ同乗</t>
    <rPh sb="3" eb="5">
      <t>ドウジョウ</t>
    </rPh>
    <phoneticPr fontId="2"/>
  </si>
  <si>
    <t>→</t>
    <phoneticPr fontId="2"/>
  </si>
  <si>
    <t>Ｃ宅</t>
    <rPh sb="1" eb="2">
      <t>タク</t>
    </rPh>
    <phoneticPr fontId="2"/>
  </si>
  <si>
    <t>Ａ車</t>
    <rPh sb="1" eb="2">
      <t>クルマ</t>
    </rPh>
    <phoneticPr fontId="2"/>
  </si>
  <si>
    <t>(在勤公署)</t>
    <rPh sb="1" eb="3">
      <t>ザイキン</t>
    </rPh>
    <rPh sb="3" eb="5">
      <t>コウショ</t>
    </rPh>
    <phoneticPr fontId="2"/>
  </si>
  <si>
    <t>Ａ宅</t>
    <rPh sb="1" eb="2">
      <t>タク</t>
    </rPh>
    <phoneticPr fontId="2"/>
  </si>
  <si>
    <t>復路</t>
    <rPh sb="0" eb="2">
      <t>フクロ</t>
    </rPh>
    <phoneticPr fontId="2"/>
  </si>
  <si>
    <t>　Ｃさんは用事ができたため，早く帰ることになった。そのため，ＡさんとＢさんは鹿児島から公共交通機関で加世田に帰り，Ａさんは加世田から自分の車で枕崎まで帰った。</t>
    <rPh sb="5" eb="7">
      <t>ヨウジ</t>
    </rPh>
    <rPh sb="14" eb="15">
      <t>ハヤ</t>
    </rPh>
    <rPh sb="16" eb="17">
      <t>カエ</t>
    </rPh>
    <rPh sb="38" eb="41">
      <t>カゴシマ</t>
    </rPh>
    <rPh sb="43" eb="45">
      <t>コウキョウ</t>
    </rPh>
    <rPh sb="45" eb="47">
      <t>コウツウ</t>
    </rPh>
    <rPh sb="47" eb="49">
      <t>キカン</t>
    </rPh>
    <rPh sb="50" eb="53">
      <t>カセダ</t>
    </rPh>
    <rPh sb="54" eb="55">
      <t>カエ</t>
    </rPh>
    <rPh sb="61" eb="64">
      <t>カセダ</t>
    </rPh>
    <rPh sb="66" eb="68">
      <t>ジブン</t>
    </rPh>
    <rPh sb="69" eb="70">
      <t>クルマ</t>
    </rPh>
    <rPh sb="71" eb="73">
      <t>マクラザキ</t>
    </rPh>
    <rPh sb="75" eb="76">
      <t>カエ</t>
    </rPh>
    <phoneticPr fontId="2"/>
  </si>
  <si>
    <t>←</t>
    <phoneticPr fontId="2"/>
  </si>
  <si>
    <t>↓</t>
    <phoneticPr fontId="2"/>
  </si>
  <si>
    <t>←</t>
    <phoneticPr fontId="2"/>
  </si>
  <si>
    <t>Ａ,Ｂ公共交通機関</t>
    <rPh sb="3" eb="5">
      <t>コウキョウ</t>
    </rPh>
    <rPh sb="5" eb="7">
      <t>コウツウ</t>
    </rPh>
    <rPh sb="7" eb="9">
      <t>キカン</t>
    </rPh>
    <phoneticPr fontId="2"/>
  </si>
  <si>
    <t>↓</t>
    <phoneticPr fontId="2"/>
  </si>
  <si>
    <t>単独</t>
    <rPh sb="0" eb="2">
      <t>タンドク</t>
    </rPh>
    <phoneticPr fontId="2"/>
  </si>
  <si>
    <t>Ｑ</t>
    <phoneticPr fontId="2"/>
  </si>
  <si>
    <t>・</t>
    <phoneticPr fontId="2"/>
  </si>
  <si>
    <t>私有車の同乗について</t>
    <phoneticPr fontId="2"/>
  </si>
  <si>
    <t>基本は同一所属内の職員に対して行うものである。</t>
    <phoneticPr fontId="2"/>
  </si>
  <si>
    <t>鹿児島県職員等の旅費に関する条例第７条について</t>
    <phoneticPr fontId="2"/>
  </si>
  <si>
    <t>乗り継ぎ同乗</t>
    <rPh sb="0" eb="1">
      <t>ノ</t>
    </rPh>
    <rPh sb="2" eb="3">
      <t>ツ</t>
    </rPh>
    <rPh sb="4" eb="6">
      <t>ドウジョウ</t>
    </rPh>
    <phoneticPr fontId="2"/>
  </si>
  <si>
    <t>別命令で1日に2回出張した場合の旅費計算</t>
    <rPh sb="0" eb="1">
      <t>ベツ</t>
    </rPh>
    <rPh sb="1" eb="3">
      <t>メイレイ</t>
    </rPh>
    <rPh sb="4" eb="6">
      <t>イチニチ</t>
    </rPh>
    <rPh sb="8" eb="9">
      <t>カイ</t>
    </rPh>
    <rPh sb="9" eb="11">
      <t>シュッチョウ</t>
    </rPh>
    <rPh sb="13" eb="15">
      <t>バアイ</t>
    </rPh>
    <rPh sb="16" eb="18">
      <t>リョヒ</t>
    </rPh>
    <rPh sb="18" eb="20">
      <t>ケイサン</t>
    </rPh>
    <phoneticPr fontId="2"/>
  </si>
  <si>
    <t>Ｑ</t>
    <phoneticPr fontId="2"/>
  </si>
  <si>
    <t xml:space="preserve">  鹿児島県職員等の旅費に関する条例第１９条第３項にある全行程とは，旅行出発から帰校するまでのことである。同一用務であっても，一度帰校し執務などを行った場合は，旅行用務が途切れたものと解釈する。そのため，車賃は通算しない。</t>
  </si>
  <si>
    <t xml:space="preserve">  ただし，学校へ道具を取りに帰ったり，昼食のためだけに帰ったりすることは，旅行用務が途切れていないと解釈され，車賃は通算して計算する。</t>
  </si>
  <si>
    <t>Ａｎｓ．</t>
    <phoneticPr fontId="2"/>
  </si>
  <si>
    <t>　　</t>
    <phoneticPr fontId="2"/>
  </si>
  <si>
    <t>　</t>
    <phoneticPr fontId="2"/>
  </si>
  <si>
    <t>①</t>
    <phoneticPr fontId="2"/>
  </si>
  <si>
    <t>　１日に複数の用務の旅行命令を受けたが，その都度学校に帰り，次の用務地に行った場合</t>
    <phoneticPr fontId="2"/>
  </si>
  <si>
    <t>②</t>
    <phoneticPr fontId="2"/>
  </si>
  <si>
    <t>　１日に複数の用務の旅行命令を受けたが，最初の用務終了後，引き続き次の用務地へ行った場合</t>
    <phoneticPr fontId="2"/>
  </si>
  <si>
    <t xml:space="preserve">  　学校に帰っていないため，一連の用務であると解釈され，旅行命令は１件である。請求書も同様に作成し，車賃については通算して計算する。</t>
    <phoneticPr fontId="2"/>
  </si>
  <si>
    <t>③</t>
    <phoneticPr fontId="2"/>
  </si>
  <si>
    <t>④</t>
    <phoneticPr fontId="2"/>
  </si>
  <si>
    <t>　距離は通算で計算する？？？請求書毎に距離を算出する？？？？？？？</t>
    <rPh sb="1" eb="3">
      <t>キョリ</t>
    </rPh>
    <rPh sb="4" eb="6">
      <t>ツウサン</t>
    </rPh>
    <rPh sb="7" eb="9">
      <t>ケイサン</t>
    </rPh>
    <rPh sb="14" eb="17">
      <t>セイキュウショ</t>
    </rPh>
    <rPh sb="17" eb="18">
      <t>ゴト</t>
    </rPh>
    <rPh sb="19" eb="21">
      <t>キョリ</t>
    </rPh>
    <rPh sb="22" eb="24">
      <t>サンシュツ</t>
    </rPh>
    <phoneticPr fontId="2"/>
  </si>
  <si>
    <t>　同一用務で，複数の旅行日の場合（連続日帰り出張）</t>
    <phoneticPr fontId="2"/>
  </si>
  <si>
    <t>　１日毎に車賃を計算する。（全行程の車賃を通算しない。）</t>
    <phoneticPr fontId="2"/>
  </si>
  <si>
    <t>ア</t>
    <phoneticPr fontId="2"/>
  </si>
  <si>
    <t>イ</t>
    <phoneticPr fontId="2"/>
  </si>
  <si>
    <t>　 この場合，請求書は同一用紙でも構わない。ただし，行程や車賃の㎞や金額は別々に記載する。</t>
    <phoneticPr fontId="2"/>
  </si>
  <si>
    <t>車賃は通算して計算する。「学校→用務地→・・・・・→用務地→学校」や「学校→用務地→・・・→学校→・・・→用務地→学校」の総行程距離を通算して車賃を計算する。</t>
    <phoneticPr fontId="2"/>
  </si>
  <si>
    <t>「最も経済的な経路」とは，通常の経路が２以上ある場合に，そのうち最も費用の安い経路によって旅費を計算すること。運賃だけでなく旅行諸雑費，宿泊料等の所要額も考慮すること。</t>
    <phoneticPr fontId="2"/>
  </si>
  <si>
    <t>　Ａさんは自分の車で加世田のＢさんの所に行き，Ｂさんの車で坂之上のＣさんの所に行った。そして，Ｃさんは，ＡさんとＢさんを乗せて鹿児島まで出張した。</t>
    <rPh sb="5" eb="7">
      <t>ジブン</t>
    </rPh>
    <rPh sb="8" eb="9">
      <t>クルマ</t>
    </rPh>
    <rPh sb="10" eb="13">
      <t>カセダ</t>
    </rPh>
    <rPh sb="18" eb="19">
      <t>トコロ</t>
    </rPh>
    <rPh sb="20" eb="21">
      <t>イ</t>
    </rPh>
    <rPh sb="27" eb="28">
      <t>クルマ</t>
    </rPh>
    <rPh sb="29" eb="32">
      <t>サカノウエ</t>
    </rPh>
    <rPh sb="37" eb="38">
      <t>トコロ</t>
    </rPh>
    <rPh sb="39" eb="40">
      <t>イ</t>
    </rPh>
    <rPh sb="60" eb="61">
      <t>ノ</t>
    </rPh>
    <rPh sb="63" eb="66">
      <t>カゴシマ</t>
    </rPh>
    <rPh sb="68" eb="70">
      <t>シュッチョウ</t>
    </rPh>
    <phoneticPr fontId="2"/>
  </si>
  <si>
    <t>条例19条第3項は，「条例・指針｣シート参照</t>
    <rPh sb="0" eb="2">
      <t>ジョウレイ</t>
    </rPh>
    <rPh sb="4" eb="6">
      <t>ジョウダイ</t>
    </rPh>
    <rPh sb="7" eb="8">
      <t>コウ</t>
    </rPh>
    <rPh sb="11" eb="13">
      <t>ジョウレイ</t>
    </rPh>
    <rPh sb="14" eb="16">
      <t>シシン</t>
    </rPh>
    <rPh sb="20" eb="22">
      <t>サンショウ</t>
    </rPh>
    <phoneticPr fontId="2"/>
  </si>
  <si>
    <t>※</t>
    <phoneticPr fontId="2"/>
  </si>
  <si>
    <t>　学校への帰校毎に車賃を計算する。「学校→用務地→用務地→学校」を１行程として車賃を計算する。次に行った場合は，同じく「学校→用務地→用務地→学校」を１行程として車賃を計算する。</t>
    <phoneticPr fontId="2"/>
  </si>
  <si>
    <t>別命令2回出張</t>
    <rPh sb="0" eb="1">
      <t>ベツ</t>
    </rPh>
    <rPh sb="1" eb="3">
      <t>メイレイ</t>
    </rPh>
    <rPh sb="4" eb="5">
      <t>カイ</t>
    </rPh>
    <rPh sb="5" eb="7">
      <t>シュッチョウ</t>
    </rPh>
    <phoneticPr fontId="2"/>
  </si>
  <si>
    <t>この事例について，Ｂは「最も経済的な経路」上にないため，旅行命令ができない。</t>
    <phoneticPr fontId="2"/>
  </si>
  <si>
    <t>　Ａ・Ｃについては，「私有車の同乗」の基本にそぐわないが，「最も経済的な経路」上にあり，旅行命令権者がそのような命令を行ったのであれば支給せざるを得ない。</t>
    <phoneticPr fontId="2"/>
  </si>
  <si>
    <t>（例）「加世田小教諭の私有車に同乗」又は「他校の私有車に同乗」等。</t>
    <phoneticPr fontId="2"/>
  </si>
  <si>
    <t>　その場合において，旅費請求書には経由地の表示をし，私有車を使用した区間の車賃については通算する。また，摘要欄へは３０条調整の根拠となった私有車の表示をする。
　（相手校の車が私有車承認されたものであるか確認するため。）</t>
    <phoneticPr fontId="2"/>
  </si>
  <si>
    <t>行目</t>
    <rPh sb="0" eb="2">
      <t>ギョウメ</t>
    </rPh>
    <phoneticPr fontId="2"/>
  </si>
  <si>
    <t>片道のみ借上車</t>
    <rPh sb="0" eb="2">
      <t>カタミチ</t>
    </rPh>
    <rPh sb="4" eb="5">
      <t>カ</t>
    </rPh>
    <rPh sb="5" eb="6">
      <t>ジョウ</t>
    </rPh>
    <rPh sb="6" eb="7">
      <t>クルマ</t>
    </rPh>
    <phoneticPr fontId="2"/>
  </si>
  <si>
    <t>○</t>
    <phoneticPr fontId="2"/>
  </si>
  <si>
    <t>　同一用務で，１日に複数回用務地に行った場合
　　（職場研修等で１日に数回，巡回指導等を行った場合など）</t>
    <phoneticPr fontId="2"/>
  </si>
  <si>
    <t>　旅行命令は用務の都度行われたものとし，用務が２件であれば，２つの旅行命令が発せられ請求書も別葉として作成する。（車賃は通算しない。）</t>
    <rPh sb="46" eb="47">
      <t>ベツ</t>
    </rPh>
    <rPh sb="47" eb="48">
      <t>ハ</t>
    </rPh>
    <phoneticPr fontId="2"/>
  </si>
  <si>
    <t>学校</t>
    <rPh sb="0" eb="2">
      <t>ガッコウ</t>
    </rPh>
    <phoneticPr fontId="2"/>
  </si>
  <si>
    <t>用務1</t>
    <rPh sb="0" eb="2">
      <t>ヨウム</t>
    </rPh>
    <phoneticPr fontId="2"/>
  </si>
  <si>
    <t>→</t>
    <phoneticPr fontId="2"/>
  </si>
  <si>
    <t>用務地</t>
    <rPh sb="0" eb="2">
      <t>ヨウム</t>
    </rPh>
    <rPh sb="2" eb="3">
      <t>チ</t>
    </rPh>
    <phoneticPr fontId="2"/>
  </si>
  <si>
    <t>用務2</t>
    <rPh sb="0" eb="2">
      <t>ヨウム</t>
    </rPh>
    <phoneticPr fontId="2"/>
  </si>
  <si>
    <t>2件の旅行命令</t>
    <rPh sb="1" eb="2">
      <t>ケン</t>
    </rPh>
    <rPh sb="3" eb="5">
      <t>リョコウ</t>
    </rPh>
    <rPh sb="5" eb="7">
      <t>メイレイ</t>
    </rPh>
    <phoneticPr fontId="2"/>
  </si>
  <si>
    <t>請求書別々</t>
    <rPh sb="0" eb="3">
      <t>セイキュウショ</t>
    </rPh>
    <rPh sb="3" eb="5">
      <t>ベツベツ</t>
    </rPh>
    <phoneticPr fontId="2"/>
  </si>
  <si>
    <t>車賃通算しない</t>
    <rPh sb="0" eb="1">
      <t>シャ</t>
    </rPh>
    <rPh sb="1" eb="2">
      <t>チン</t>
    </rPh>
    <rPh sb="2" eb="4">
      <t>ツウサン</t>
    </rPh>
    <phoneticPr fontId="2"/>
  </si>
  <si>
    <t>用務１→(学校に帰らず)→用務２→学校</t>
    <rPh sb="0" eb="2">
      <t>ヨウム</t>
    </rPh>
    <phoneticPr fontId="2"/>
  </si>
  <si>
    <t>１件の旅行命令</t>
    <rPh sb="1" eb="2">
      <t>ケン</t>
    </rPh>
    <rPh sb="3" eb="5">
      <t>リョコウ</t>
    </rPh>
    <rPh sb="5" eb="7">
      <t>メイレイ</t>
    </rPh>
    <phoneticPr fontId="2"/>
  </si>
  <si>
    <t>１件の請求書</t>
    <rPh sb="1" eb="2">
      <t>ケン</t>
    </rPh>
    <rPh sb="3" eb="6">
      <t>セイキュウショ</t>
    </rPh>
    <phoneticPr fontId="2"/>
  </si>
  <si>
    <t>車賃通算</t>
    <rPh sb="0" eb="1">
      <t>シャ</t>
    </rPh>
    <rPh sb="1" eb="2">
      <t>チン</t>
    </rPh>
    <rPh sb="2" eb="4">
      <t>ツウサン</t>
    </rPh>
    <phoneticPr fontId="2"/>
  </si>
  <si>
    <t>①</t>
    <phoneticPr fontId="2"/>
  </si>
  <si>
    <t>②</t>
    <phoneticPr fontId="2"/>
  </si>
  <si>
    <t>③</t>
    <phoneticPr fontId="2"/>
  </si>
  <si>
    <t>同一用務</t>
    <rPh sb="0" eb="2">
      <t>ドウイツ</t>
    </rPh>
    <rPh sb="2" eb="4">
      <t>ヨウム</t>
    </rPh>
    <phoneticPr fontId="2"/>
  </si>
  <si>
    <t>１日目</t>
    <rPh sb="1" eb="3">
      <t>ニチメ</t>
    </rPh>
    <phoneticPr fontId="2"/>
  </si>
  <si>
    <t>２日目</t>
    <rPh sb="1" eb="3">
      <t>ニチメ</t>
    </rPh>
    <phoneticPr fontId="2"/>
  </si>
  <si>
    <t>３日目</t>
    <rPh sb="1" eb="3">
      <t>ニチメ</t>
    </rPh>
    <phoneticPr fontId="2"/>
  </si>
  <si>
    <t>学校⇔用務地</t>
    <rPh sb="0" eb="2">
      <t>ガッコウ</t>
    </rPh>
    <rPh sb="3" eb="6">
      <t>ヨウムチ</t>
    </rPh>
    <phoneticPr fontId="2"/>
  </si>
  <si>
    <t>１日毎車賃計算</t>
    <rPh sb="1" eb="2">
      <t>ニチ</t>
    </rPh>
    <rPh sb="2" eb="3">
      <t>ゴト</t>
    </rPh>
    <rPh sb="3" eb="4">
      <t>シャ</t>
    </rPh>
    <rPh sb="4" eb="5">
      <t>チン</t>
    </rPh>
    <rPh sb="5" eb="7">
      <t>ケイサン</t>
    </rPh>
    <phoneticPr fontId="2"/>
  </si>
  <si>
    <t>ア</t>
    <phoneticPr fontId="2"/>
  </si>
  <si>
    <t>イ</t>
    <phoneticPr fontId="2"/>
  </si>
  <si>
    <t>⇔</t>
    <phoneticPr fontId="2"/>
  </si>
  <si>
    <t>学校→用務地→用務地→学校→(授業）→学校→用務地→学校</t>
    <rPh sb="0" eb="2">
      <t>ガッコウ</t>
    </rPh>
    <rPh sb="3" eb="6">
      <t>ヨウムチ</t>
    </rPh>
    <rPh sb="7" eb="10">
      <t>ヨウムチ</t>
    </rPh>
    <rPh sb="11" eb="13">
      <t>ガッコウ</t>
    </rPh>
    <rPh sb="15" eb="17">
      <t>ジュギョウ</t>
    </rPh>
    <rPh sb="19" eb="21">
      <t>ガッコウ</t>
    </rPh>
    <rPh sb="22" eb="25">
      <t>ヨウムチ</t>
    </rPh>
    <rPh sb="26" eb="28">
      <t>ガッコウ</t>
    </rPh>
    <phoneticPr fontId="2"/>
  </si>
  <si>
    <t>請求書は，同一でも可</t>
    <rPh sb="0" eb="3">
      <t>セイキュウショ</t>
    </rPh>
    <rPh sb="5" eb="7">
      <t>ドウイツ</t>
    </rPh>
    <rPh sb="9" eb="10">
      <t>カ</t>
    </rPh>
    <phoneticPr fontId="2"/>
  </si>
  <si>
    <t>行程，車賃は通算しない。別々に記載</t>
    <rPh sb="0" eb="2">
      <t>コウテイ</t>
    </rPh>
    <rPh sb="3" eb="4">
      <t>シャ</t>
    </rPh>
    <rPh sb="4" eb="5">
      <t>チン</t>
    </rPh>
    <rPh sb="6" eb="8">
      <t>ツウサン</t>
    </rPh>
    <rPh sb="12" eb="14">
      <t>ベツベツ</t>
    </rPh>
    <rPh sb="15" eb="17">
      <t>キサイ</t>
    </rPh>
    <phoneticPr fontId="2"/>
  </si>
  <si>
    <t>請求書同一</t>
    <rPh sb="0" eb="3">
      <t>セイキュウショ</t>
    </rPh>
    <rPh sb="3" eb="5">
      <t>ドウイツ</t>
    </rPh>
    <phoneticPr fontId="2"/>
  </si>
  <si>
    <t>「学校→用務地→用務地→用務地→学校」　ｏｒ</t>
    <rPh sb="8" eb="11">
      <t>ヨウムチ</t>
    </rPh>
    <phoneticPr fontId="2"/>
  </si>
  <si>
    <t>「学校→用務地→用務地→学校(昼食，忘れ物等)→用務地→用務地→学校」</t>
    <rPh sb="8" eb="11">
      <t>ヨウムチ</t>
    </rPh>
    <rPh sb="15" eb="17">
      <t>チュウショク</t>
    </rPh>
    <rPh sb="18" eb="19">
      <t>ワス</t>
    </rPh>
    <rPh sb="20" eb="21">
      <t>モノ</t>
    </rPh>
    <rPh sb="21" eb="22">
      <t>トウ</t>
    </rPh>
    <rPh sb="24" eb="27">
      <t>ヨウムチ</t>
    </rPh>
    <phoneticPr fontId="2"/>
  </si>
  <si>
    <t>ＪＲ</t>
    <phoneticPr fontId="14"/>
  </si>
  <si>
    <t>ｋｍ</t>
    <phoneticPr fontId="2"/>
  </si>
  <si>
    <t>同一日で，用務の都度帰校</t>
    <rPh sb="0" eb="2">
      <t>ドウイツ</t>
    </rPh>
    <rPh sb="2" eb="3">
      <t>ビ</t>
    </rPh>
    <rPh sb="5" eb="7">
      <t>ヨウム</t>
    </rPh>
    <rPh sb="8" eb="10">
      <t>ツド</t>
    </rPh>
    <rPh sb="10" eb="11">
      <t>キ</t>
    </rPh>
    <rPh sb="11" eb="12">
      <t>コウ</t>
    </rPh>
    <phoneticPr fontId="2"/>
  </si>
  <si>
    <t>同一日で，複数の用務</t>
    <rPh sb="0" eb="2">
      <t>ドウイツ</t>
    </rPh>
    <rPh sb="2" eb="3">
      <t>ビ</t>
    </rPh>
    <rPh sb="5" eb="7">
      <t>フクスウ</t>
    </rPh>
    <rPh sb="8" eb="10">
      <t>ヨウム</t>
    </rPh>
    <phoneticPr fontId="2"/>
  </si>
  <si>
    <t>　授業などにより，一旦，学校へ帰校した場合</t>
    <phoneticPr fontId="2"/>
  </si>
  <si>
    <t>　帰校せずに何回も複数の用務地を巡回した場合
　　　（一旦，帰校したが昼食や忘れ物を取りに帰るなどした場合など）</t>
    <phoneticPr fontId="2"/>
  </si>
  <si>
    <t>⇔</t>
    <phoneticPr fontId="2"/>
  </si>
  <si>
    <t>もし，引率ではなく，初任研等で宿泊した場合は，</t>
    <rPh sb="3" eb="5">
      <t>インソツ</t>
    </rPh>
    <rPh sb="10" eb="12">
      <t>ショニン</t>
    </rPh>
    <rPh sb="12" eb="13">
      <t>ケン</t>
    </rPh>
    <rPh sb="13" eb="14">
      <t>トウ</t>
    </rPh>
    <rPh sb="15" eb="17">
      <t>シュクハク</t>
    </rPh>
    <rPh sb="19" eb="21">
      <t>バアイ</t>
    </rPh>
    <phoneticPr fontId="2"/>
  </si>
  <si>
    <t>「H.10.3.31付け教育長通知に基づく宿泊料の減額調整」</t>
    <rPh sb="10" eb="11">
      <t>ツ</t>
    </rPh>
    <rPh sb="12" eb="15">
      <t>キョウイクチョウ</t>
    </rPh>
    <rPh sb="15" eb="17">
      <t>ツウチ</t>
    </rPh>
    <rPh sb="18" eb="19">
      <t>モト</t>
    </rPh>
    <rPh sb="21" eb="24">
      <t>シュクハクリョウ</t>
    </rPh>
    <rPh sb="25" eb="27">
      <t>ゲンガク</t>
    </rPh>
    <rPh sb="27" eb="29">
      <t>チョウセイ</t>
    </rPh>
    <phoneticPr fontId="2"/>
  </si>
  <si>
    <t>教育長</t>
    <rPh sb="0" eb="3">
      <t>キョウイクチョウ</t>
    </rPh>
    <phoneticPr fontId="14"/>
  </si>
  <si>
    <t>宿泊料，日当等の旅費の調整の取扱いについて（通知）</t>
    <rPh sb="0" eb="3">
      <t>シュクハクリョウ</t>
    </rPh>
    <rPh sb="4" eb="6">
      <t>ニットウ</t>
    </rPh>
    <rPh sb="6" eb="7">
      <t>トウ</t>
    </rPh>
    <rPh sb="8" eb="10">
      <t>リョヒ</t>
    </rPh>
    <rPh sb="11" eb="13">
      <t>チョウセイ</t>
    </rPh>
    <rPh sb="14" eb="16">
      <t>トリアツカイ</t>
    </rPh>
    <rPh sb="22" eb="24">
      <t>ツウチ</t>
    </rPh>
    <phoneticPr fontId="14"/>
  </si>
  <si>
    <t>　宿泊料等の減額調整</t>
    <rPh sb="1" eb="4">
      <t>シュクハクリョウ</t>
    </rPh>
    <rPh sb="4" eb="5">
      <t>トウ</t>
    </rPh>
    <rPh sb="6" eb="8">
      <t>ゲンガク</t>
    </rPh>
    <rPh sb="8" eb="10">
      <t>チョウセイ</t>
    </rPh>
    <phoneticPr fontId="2"/>
  </si>
  <si>
    <t>鉄道賃等の減額調整</t>
    <rPh sb="0" eb="2">
      <t>テツドウ</t>
    </rPh>
    <rPh sb="2" eb="3">
      <t>チン</t>
    </rPh>
    <rPh sb="3" eb="4">
      <t>トウ</t>
    </rPh>
    <rPh sb="5" eb="7">
      <t>ゲンガク</t>
    </rPh>
    <rPh sb="7" eb="9">
      <t>チョウセイ</t>
    </rPh>
    <phoneticPr fontId="2"/>
  </si>
  <si>
    <t>　表彰等のために，小学校の児童に対し旅行依頼を行う場合において，鉄道賃の額が旅客鉄道株式会社及び日本貨物鉄道株式会社に関する法律(1986年法律第88号)第1条第1項に規定する旅客会社（いわゆるJR)の子供運賃の額を超えるときには，鉄道賃の支給額は，子供運賃相当額とする。</t>
    <rPh sb="1" eb="3">
      <t>ヒョウショウ</t>
    </rPh>
    <rPh sb="3" eb="4">
      <t>トウ</t>
    </rPh>
    <rPh sb="9" eb="12">
      <t>ショウガッコウ</t>
    </rPh>
    <rPh sb="13" eb="15">
      <t>ジドウ</t>
    </rPh>
    <rPh sb="16" eb="17">
      <t>タイ</t>
    </rPh>
    <rPh sb="18" eb="20">
      <t>リョコウ</t>
    </rPh>
    <rPh sb="20" eb="22">
      <t>イライ</t>
    </rPh>
    <rPh sb="23" eb="24">
      <t>オコナ</t>
    </rPh>
    <rPh sb="25" eb="27">
      <t>バアイ</t>
    </rPh>
    <rPh sb="32" eb="34">
      <t>テツドウ</t>
    </rPh>
    <rPh sb="34" eb="35">
      <t>チン</t>
    </rPh>
    <rPh sb="36" eb="37">
      <t>ガク</t>
    </rPh>
    <rPh sb="38" eb="40">
      <t>リョキャク</t>
    </rPh>
    <rPh sb="40" eb="42">
      <t>テツドウ</t>
    </rPh>
    <rPh sb="42" eb="44">
      <t>カブシキ</t>
    </rPh>
    <rPh sb="44" eb="46">
      <t>カイシャ</t>
    </rPh>
    <rPh sb="46" eb="47">
      <t>オヨ</t>
    </rPh>
    <rPh sb="48" eb="50">
      <t>ニホン</t>
    </rPh>
    <rPh sb="50" eb="52">
      <t>カモツ</t>
    </rPh>
    <rPh sb="52" eb="54">
      <t>テツドウ</t>
    </rPh>
    <rPh sb="54" eb="56">
      <t>カブシキ</t>
    </rPh>
    <rPh sb="56" eb="58">
      <t>カイシャ</t>
    </rPh>
    <rPh sb="59" eb="60">
      <t>カン</t>
    </rPh>
    <rPh sb="62" eb="64">
      <t>ホウリツ</t>
    </rPh>
    <rPh sb="69" eb="70">
      <t>ネン</t>
    </rPh>
    <rPh sb="70" eb="72">
      <t>ホウリツ</t>
    </rPh>
    <rPh sb="72" eb="73">
      <t>ダイ</t>
    </rPh>
    <rPh sb="75" eb="76">
      <t>ゴウ</t>
    </rPh>
    <rPh sb="77" eb="78">
      <t>ダイ</t>
    </rPh>
    <rPh sb="79" eb="80">
      <t>ジョウ</t>
    </rPh>
    <rPh sb="80" eb="81">
      <t>ダイ</t>
    </rPh>
    <rPh sb="82" eb="83">
      <t>コウ</t>
    </rPh>
    <rPh sb="84" eb="86">
      <t>キテイ</t>
    </rPh>
    <rPh sb="88" eb="90">
      <t>リョキャク</t>
    </rPh>
    <rPh sb="90" eb="92">
      <t>カイシャ</t>
    </rPh>
    <rPh sb="101" eb="103">
      <t>コドモ</t>
    </rPh>
    <rPh sb="103" eb="105">
      <t>ウンチン</t>
    </rPh>
    <rPh sb="106" eb="107">
      <t>ガク</t>
    </rPh>
    <rPh sb="108" eb="109">
      <t>コ</t>
    </rPh>
    <rPh sb="116" eb="118">
      <t>テツドウ</t>
    </rPh>
    <rPh sb="118" eb="119">
      <t>チン</t>
    </rPh>
    <rPh sb="120" eb="123">
      <t>シキュウガク</t>
    </rPh>
    <rPh sb="125" eb="127">
      <t>コドモ</t>
    </rPh>
    <rPh sb="127" eb="129">
      <t>ウンチン</t>
    </rPh>
    <rPh sb="129" eb="132">
      <t>ソウトウガク</t>
    </rPh>
    <phoneticPr fontId="2"/>
  </si>
  <si>
    <t>　会議や視察等に出席又は参加するための費用について，旅費以外の予算費目により，本県の公金が，別途，支出される場合で，当該公金が充てられる費用に交通費が含まれている場合には，当該交通費に係る区間の鉄道賃，車賃，船賃又は航空賃は支給しないものとする。</t>
    <rPh sb="1" eb="3">
      <t>カイギ</t>
    </rPh>
    <rPh sb="4" eb="6">
      <t>シサツ</t>
    </rPh>
    <rPh sb="6" eb="7">
      <t>トウ</t>
    </rPh>
    <rPh sb="8" eb="10">
      <t>シュッセキ</t>
    </rPh>
    <rPh sb="10" eb="11">
      <t>マタ</t>
    </rPh>
    <rPh sb="12" eb="14">
      <t>サンカ</t>
    </rPh>
    <rPh sb="19" eb="21">
      <t>ヒヨウ</t>
    </rPh>
    <rPh sb="26" eb="28">
      <t>リョヒ</t>
    </rPh>
    <rPh sb="28" eb="30">
      <t>イガイ</t>
    </rPh>
    <rPh sb="31" eb="33">
      <t>ヨサン</t>
    </rPh>
    <rPh sb="33" eb="35">
      <t>ヒモク</t>
    </rPh>
    <rPh sb="39" eb="41">
      <t>ホンケン</t>
    </rPh>
    <rPh sb="42" eb="44">
      <t>コウキン</t>
    </rPh>
    <rPh sb="46" eb="48">
      <t>ベット</t>
    </rPh>
    <rPh sb="49" eb="51">
      <t>シシュツ</t>
    </rPh>
    <rPh sb="54" eb="56">
      <t>バアイ</t>
    </rPh>
    <rPh sb="58" eb="60">
      <t>トウガイ</t>
    </rPh>
    <rPh sb="60" eb="62">
      <t>コウキン</t>
    </rPh>
    <rPh sb="63" eb="64">
      <t>ア</t>
    </rPh>
    <rPh sb="68" eb="70">
      <t>ヒヨウ</t>
    </rPh>
    <rPh sb="71" eb="74">
      <t>コウツウヒ</t>
    </rPh>
    <rPh sb="75" eb="76">
      <t>フク</t>
    </rPh>
    <rPh sb="81" eb="83">
      <t>バアイ</t>
    </rPh>
    <rPh sb="86" eb="88">
      <t>トウガイ</t>
    </rPh>
    <rPh sb="88" eb="91">
      <t>コウツウヒ</t>
    </rPh>
    <rPh sb="92" eb="93">
      <t>カカ</t>
    </rPh>
    <rPh sb="94" eb="96">
      <t>クカン</t>
    </rPh>
    <rPh sb="97" eb="99">
      <t>テツドウ</t>
    </rPh>
    <rPh sb="99" eb="100">
      <t>チン</t>
    </rPh>
    <rPh sb="101" eb="102">
      <t>シャ</t>
    </rPh>
    <rPh sb="102" eb="103">
      <t>チン</t>
    </rPh>
    <rPh sb="104" eb="106">
      <t>フナチン</t>
    </rPh>
    <rPh sb="106" eb="107">
      <t>マタ</t>
    </rPh>
    <rPh sb="108" eb="110">
      <t>コウクウ</t>
    </rPh>
    <rPh sb="110" eb="111">
      <t>チン</t>
    </rPh>
    <rPh sb="112" eb="114">
      <t>シキュウ</t>
    </rPh>
    <phoneticPr fontId="2"/>
  </si>
  <si>
    <t>　出張先において，公務の遂行上，やむを得ない事情により，宿泊施設の宿泊料金の額が宿泊料定額以上となる宿泊を行う場合は，宿泊料の支給額は，次の算出方法により，宿泊料金の額に別表1から別表6までに掲げる朝食代及び夕食代相当額を加えた額とする。ただし，朝食代又は夕食代について，旅費以外の予算費目により，本県の公金が，別途，支出される場合にあっては，朝食代又は夕食代相当額の加算は行わないものとする。</t>
    <rPh sb="1" eb="4">
      <t>シュッチョウサキ</t>
    </rPh>
    <rPh sb="9" eb="11">
      <t>コウム</t>
    </rPh>
    <rPh sb="12" eb="14">
      <t>スイコウ</t>
    </rPh>
    <rPh sb="14" eb="15">
      <t>ジョウ</t>
    </rPh>
    <rPh sb="19" eb="20">
      <t>エ</t>
    </rPh>
    <rPh sb="22" eb="24">
      <t>ジジョウ</t>
    </rPh>
    <rPh sb="28" eb="30">
      <t>シュクハク</t>
    </rPh>
    <rPh sb="30" eb="32">
      <t>シセツ</t>
    </rPh>
    <rPh sb="33" eb="35">
      <t>シュクハク</t>
    </rPh>
    <rPh sb="35" eb="37">
      <t>リョウキン</t>
    </rPh>
    <rPh sb="38" eb="39">
      <t>ガク</t>
    </rPh>
    <rPh sb="40" eb="43">
      <t>シュクハクリョウ</t>
    </rPh>
    <rPh sb="43" eb="45">
      <t>テイガク</t>
    </rPh>
    <rPh sb="45" eb="47">
      <t>イジョウ</t>
    </rPh>
    <rPh sb="50" eb="52">
      <t>シュクハク</t>
    </rPh>
    <rPh sb="53" eb="54">
      <t>オコナ</t>
    </rPh>
    <rPh sb="55" eb="57">
      <t>バアイ</t>
    </rPh>
    <rPh sb="59" eb="62">
      <t>シュクハクリョウ</t>
    </rPh>
    <rPh sb="63" eb="66">
      <t>シキュウガク</t>
    </rPh>
    <rPh sb="68" eb="69">
      <t>ツギ</t>
    </rPh>
    <rPh sb="70" eb="72">
      <t>サンシュツ</t>
    </rPh>
    <rPh sb="72" eb="74">
      <t>ホウホウ</t>
    </rPh>
    <rPh sb="78" eb="80">
      <t>シュクハク</t>
    </rPh>
    <rPh sb="80" eb="82">
      <t>リョウキン</t>
    </rPh>
    <rPh sb="83" eb="84">
      <t>ガク</t>
    </rPh>
    <rPh sb="85" eb="87">
      <t>ベッピョウ</t>
    </rPh>
    <rPh sb="90" eb="92">
      <t>ベッピョウ</t>
    </rPh>
    <rPh sb="96" eb="97">
      <t>カカ</t>
    </rPh>
    <rPh sb="99" eb="101">
      <t>チョウショク</t>
    </rPh>
    <rPh sb="101" eb="102">
      <t>ダイ</t>
    </rPh>
    <rPh sb="102" eb="103">
      <t>オヨ</t>
    </rPh>
    <rPh sb="104" eb="107">
      <t>ユウショクダイ</t>
    </rPh>
    <rPh sb="107" eb="110">
      <t>ソウトウガク</t>
    </rPh>
    <rPh sb="111" eb="112">
      <t>クワ</t>
    </rPh>
    <rPh sb="114" eb="115">
      <t>ガク</t>
    </rPh>
    <rPh sb="123" eb="126">
      <t>チョウショクダイ</t>
    </rPh>
    <rPh sb="126" eb="127">
      <t>マタ</t>
    </rPh>
    <rPh sb="128" eb="131">
      <t>ユウショクダイ</t>
    </rPh>
    <rPh sb="136" eb="138">
      <t>リョヒ</t>
    </rPh>
    <rPh sb="138" eb="140">
      <t>イガイ</t>
    </rPh>
    <rPh sb="141" eb="143">
      <t>ヨサン</t>
    </rPh>
    <rPh sb="143" eb="145">
      <t>ヒモク</t>
    </rPh>
    <rPh sb="149" eb="151">
      <t>ホンケン</t>
    </rPh>
    <rPh sb="152" eb="154">
      <t>コウキン</t>
    </rPh>
    <rPh sb="156" eb="158">
      <t>ベット</t>
    </rPh>
    <rPh sb="159" eb="161">
      <t>シシュツ</t>
    </rPh>
    <rPh sb="164" eb="166">
      <t>バアイ</t>
    </rPh>
    <rPh sb="172" eb="175">
      <t>チョウショクダイ</t>
    </rPh>
    <rPh sb="175" eb="176">
      <t>マタ</t>
    </rPh>
    <rPh sb="177" eb="180">
      <t>ユウショクダイ</t>
    </rPh>
    <rPh sb="180" eb="183">
      <t>ソウトウガク</t>
    </rPh>
    <rPh sb="184" eb="186">
      <t>カサン</t>
    </rPh>
    <rPh sb="187" eb="188">
      <t>オコナ</t>
    </rPh>
    <phoneticPr fontId="2"/>
  </si>
  <si>
    <t>○</t>
    <phoneticPr fontId="2"/>
  </si>
  <si>
    <t>(1)</t>
    <phoneticPr fontId="2"/>
  </si>
  <si>
    <t>　減額調整の場合</t>
    <rPh sb="1" eb="3">
      <t>ゲンガク</t>
    </rPh>
    <rPh sb="3" eb="5">
      <t>チョウセイ</t>
    </rPh>
    <rPh sb="6" eb="8">
      <t>バアイ</t>
    </rPh>
    <phoneticPr fontId="2"/>
  </si>
  <si>
    <t>(2)</t>
    <phoneticPr fontId="2"/>
  </si>
  <si>
    <t>　増額調整の場合</t>
    <rPh sb="1" eb="3">
      <t>ゾウガク</t>
    </rPh>
    <rPh sb="3" eb="5">
      <t>チョウセイ</t>
    </rPh>
    <rPh sb="6" eb="8">
      <t>バアイ</t>
    </rPh>
    <phoneticPr fontId="2"/>
  </si>
  <si>
    <t>ア</t>
    <phoneticPr fontId="2"/>
  </si>
  <si>
    <t>　宿泊料の増額調整は，次に掲げる場合に限るものとする。</t>
    <rPh sb="1" eb="4">
      <t>シュクハクリョウ</t>
    </rPh>
    <rPh sb="5" eb="7">
      <t>ゾウガク</t>
    </rPh>
    <rPh sb="7" eb="9">
      <t>チョウセイ</t>
    </rPh>
    <rPh sb="11" eb="12">
      <t>ツギ</t>
    </rPh>
    <rPh sb="13" eb="14">
      <t>カカ</t>
    </rPh>
    <rPh sb="16" eb="18">
      <t>バアイ</t>
    </rPh>
    <rPh sb="19" eb="20">
      <t>カギ</t>
    </rPh>
    <phoneticPr fontId="2"/>
  </si>
  <si>
    <t>(ｱ)</t>
    <phoneticPr fontId="2"/>
  </si>
  <si>
    <t>　知事，副知事，出納長，代表監査委員，人事委員会委員長又は県議会議員(以下｢特定の特別職」という。）の出張に随行して旅行する職員(常勤及び非常勤の特別職を含む。以下同じ。）が，公務遂行の必要上，特定の特別職と同じ宿泊施設に宿泊する必要がある場合</t>
    <rPh sb="1" eb="3">
      <t>チジ</t>
    </rPh>
    <rPh sb="4" eb="7">
      <t>フクチジ</t>
    </rPh>
    <rPh sb="8" eb="11">
      <t>スイトウチョウ</t>
    </rPh>
    <rPh sb="12" eb="14">
      <t>ダイヒョウ</t>
    </rPh>
    <rPh sb="14" eb="16">
      <t>カンサ</t>
    </rPh>
    <rPh sb="16" eb="18">
      <t>イイン</t>
    </rPh>
    <rPh sb="19" eb="21">
      <t>ジンジ</t>
    </rPh>
    <rPh sb="21" eb="24">
      <t>イインカイ</t>
    </rPh>
    <rPh sb="24" eb="27">
      <t>イインチョウ</t>
    </rPh>
    <rPh sb="27" eb="28">
      <t>マタ</t>
    </rPh>
    <rPh sb="29" eb="32">
      <t>ケンギカイ</t>
    </rPh>
    <rPh sb="32" eb="34">
      <t>ギイン</t>
    </rPh>
    <rPh sb="35" eb="37">
      <t>イカ</t>
    </rPh>
    <rPh sb="38" eb="40">
      <t>トクテイ</t>
    </rPh>
    <rPh sb="41" eb="44">
      <t>トクベツショク</t>
    </rPh>
    <rPh sb="51" eb="53">
      <t>シュッチョウ</t>
    </rPh>
    <rPh sb="54" eb="56">
      <t>ズイコウ</t>
    </rPh>
    <rPh sb="58" eb="60">
      <t>リョコウ</t>
    </rPh>
    <rPh sb="62" eb="64">
      <t>ショクイン</t>
    </rPh>
    <rPh sb="65" eb="67">
      <t>ジョウキン</t>
    </rPh>
    <rPh sb="67" eb="68">
      <t>オヨ</t>
    </rPh>
    <rPh sb="69" eb="72">
      <t>ヒジョウキン</t>
    </rPh>
    <rPh sb="73" eb="76">
      <t>トクベツショク</t>
    </rPh>
    <rPh sb="77" eb="78">
      <t>フク</t>
    </rPh>
    <rPh sb="80" eb="82">
      <t>イカ</t>
    </rPh>
    <rPh sb="82" eb="83">
      <t>オナ</t>
    </rPh>
    <rPh sb="88" eb="90">
      <t>コウム</t>
    </rPh>
    <rPh sb="90" eb="92">
      <t>スイコウ</t>
    </rPh>
    <rPh sb="93" eb="96">
      <t>ヒツヨウジョウ</t>
    </rPh>
    <rPh sb="97" eb="99">
      <t>トクテイ</t>
    </rPh>
    <rPh sb="100" eb="103">
      <t>トクベツショク</t>
    </rPh>
    <rPh sb="104" eb="105">
      <t>オナ</t>
    </rPh>
    <rPh sb="106" eb="108">
      <t>シュクハク</t>
    </rPh>
    <rPh sb="108" eb="110">
      <t>シセツ</t>
    </rPh>
    <rPh sb="111" eb="113">
      <t>シュクハク</t>
    </rPh>
    <rPh sb="115" eb="117">
      <t>ヒツヨウ</t>
    </rPh>
    <rPh sb="120" eb="122">
      <t>バアイ</t>
    </rPh>
    <phoneticPr fontId="2"/>
  </si>
  <si>
    <t>(ｲ)</t>
    <phoneticPr fontId="2"/>
  </si>
  <si>
    <t>　外国の訪問団や賓客等に随行して旅行する職員が，公務遂行の必要上，これらの者と同じ宿泊施設に宿泊する必要がある場合</t>
    <rPh sb="1" eb="3">
      <t>ガイコク</t>
    </rPh>
    <rPh sb="4" eb="7">
      <t>ホウモンダン</t>
    </rPh>
    <rPh sb="8" eb="10">
      <t>ヒンキャク</t>
    </rPh>
    <rPh sb="10" eb="11">
      <t>トウ</t>
    </rPh>
    <rPh sb="12" eb="14">
      <t>ズイコウ</t>
    </rPh>
    <rPh sb="16" eb="18">
      <t>リョコウ</t>
    </rPh>
    <rPh sb="20" eb="22">
      <t>ショクイン</t>
    </rPh>
    <rPh sb="24" eb="26">
      <t>コウム</t>
    </rPh>
    <rPh sb="26" eb="28">
      <t>スイコウ</t>
    </rPh>
    <rPh sb="29" eb="32">
      <t>ヒツヨウジョウ</t>
    </rPh>
    <rPh sb="37" eb="38">
      <t>モノ</t>
    </rPh>
    <rPh sb="39" eb="40">
      <t>オナ</t>
    </rPh>
    <rPh sb="41" eb="43">
      <t>シュクハク</t>
    </rPh>
    <rPh sb="43" eb="45">
      <t>シセツ</t>
    </rPh>
    <rPh sb="46" eb="48">
      <t>シュクハク</t>
    </rPh>
    <rPh sb="50" eb="52">
      <t>ヒツヨウ</t>
    </rPh>
    <rPh sb="55" eb="57">
      <t>バアイ</t>
    </rPh>
    <phoneticPr fontId="2"/>
  </si>
  <si>
    <t>(ｳ)</t>
    <phoneticPr fontId="2"/>
  </si>
  <si>
    <t>(ｴ)</t>
    <phoneticPr fontId="2"/>
  </si>
  <si>
    <t>　その他宿泊料の額を超える宿泊料金の支払が必要となる宿泊について，総務課長等が公務の遂行上，やむを得ない事情があると認める場合</t>
    <rPh sb="3" eb="4">
      <t>タ</t>
    </rPh>
    <rPh sb="4" eb="7">
      <t>シュクハクリョウ</t>
    </rPh>
    <rPh sb="8" eb="9">
      <t>ガク</t>
    </rPh>
    <rPh sb="10" eb="11">
      <t>コ</t>
    </rPh>
    <rPh sb="13" eb="15">
      <t>シュクハク</t>
    </rPh>
    <rPh sb="15" eb="17">
      <t>リョウキン</t>
    </rPh>
    <rPh sb="18" eb="20">
      <t>シハラ</t>
    </rPh>
    <rPh sb="21" eb="23">
      <t>ヒツヨウ</t>
    </rPh>
    <rPh sb="26" eb="28">
      <t>シュクハク</t>
    </rPh>
    <rPh sb="33" eb="35">
      <t>ソウム</t>
    </rPh>
    <rPh sb="35" eb="37">
      <t>カチョウ</t>
    </rPh>
    <rPh sb="37" eb="38">
      <t>トウ</t>
    </rPh>
    <rPh sb="39" eb="41">
      <t>コウム</t>
    </rPh>
    <rPh sb="42" eb="44">
      <t>スイコウ</t>
    </rPh>
    <rPh sb="44" eb="45">
      <t>ジョウ</t>
    </rPh>
    <rPh sb="49" eb="50">
      <t>エ</t>
    </rPh>
    <rPh sb="52" eb="54">
      <t>ジジョウ</t>
    </rPh>
    <rPh sb="58" eb="59">
      <t>ミト</t>
    </rPh>
    <rPh sb="61" eb="63">
      <t>バアイ</t>
    </rPh>
    <phoneticPr fontId="2"/>
  </si>
  <si>
    <t>イ</t>
    <phoneticPr fontId="2"/>
  </si>
  <si>
    <t>　旅行命令票に会議開催の通知等用務の内容を明らかにした文書の写し等を添付することにより，公務の遂行上，やむを得ない事情により，その宿泊が必要となることを明確にするものとする。</t>
    <rPh sb="1" eb="3">
      <t>リョコウ</t>
    </rPh>
    <rPh sb="3" eb="5">
      <t>メイレイ</t>
    </rPh>
    <rPh sb="5" eb="6">
      <t>ヒョウ</t>
    </rPh>
    <rPh sb="7" eb="9">
      <t>カイギ</t>
    </rPh>
    <rPh sb="9" eb="11">
      <t>カイサイ</t>
    </rPh>
    <rPh sb="12" eb="14">
      <t>ツウチ</t>
    </rPh>
    <rPh sb="14" eb="15">
      <t>トウ</t>
    </rPh>
    <rPh sb="15" eb="17">
      <t>ヨウム</t>
    </rPh>
    <rPh sb="18" eb="20">
      <t>ナイヨウ</t>
    </rPh>
    <rPh sb="21" eb="22">
      <t>アキ</t>
    </rPh>
    <rPh sb="27" eb="29">
      <t>ブンショ</t>
    </rPh>
    <rPh sb="30" eb="31">
      <t>ウツ</t>
    </rPh>
    <rPh sb="32" eb="33">
      <t>トウ</t>
    </rPh>
    <rPh sb="34" eb="36">
      <t>テンプ</t>
    </rPh>
    <rPh sb="44" eb="46">
      <t>コウム</t>
    </rPh>
    <rPh sb="47" eb="49">
      <t>スイコウ</t>
    </rPh>
    <rPh sb="49" eb="50">
      <t>ジョウ</t>
    </rPh>
    <rPh sb="54" eb="55">
      <t>エ</t>
    </rPh>
    <rPh sb="57" eb="59">
      <t>ジジョウ</t>
    </rPh>
    <rPh sb="65" eb="67">
      <t>シュクハク</t>
    </rPh>
    <rPh sb="68" eb="70">
      <t>ヒツヨウ</t>
    </rPh>
    <rPh sb="76" eb="78">
      <t>メイカク</t>
    </rPh>
    <phoneticPr fontId="2"/>
  </si>
  <si>
    <t>ウ</t>
    <phoneticPr fontId="2"/>
  </si>
  <si>
    <t>　宿泊料の増額調整に当たって，同一の宿泊施設に異なる宿泊料金の設定がある場合には，宿泊料金の額は，当日，利用することができる最下級の部屋の料金の額を限度とする。ただし，特定の特別職に随行する国内旅行の場合にあっては，宿泊料金の額は，随行の対象となる特定の特別職の宿泊料定額の範囲内で，当日，利用することができる最下級の部屋の料金の額を限度とする。</t>
    <rPh sb="1" eb="4">
      <t>シュクハクリョウ</t>
    </rPh>
    <rPh sb="5" eb="7">
      <t>ゾウガク</t>
    </rPh>
    <rPh sb="7" eb="9">
      <t>チョウセイ</t>
    </rPh>
    <rPh sb="10" eb="11">
      <t>ア</t>
    </rPh>
    <rPh sb="15" eb="17">
      <t>ドウイツ</t>
    </rPh>
    <rPh sb="18" eb="20">
      <t>シュクハク</t>
    </rPh>
    <rPh sb="20" eb="22">
      <t>シセツ</t>
    </rPh>
    <rPh sb="23" eb="24">
      <t>コト</t>
    </rPh>
    <rPh sb="26" eb="28">
      <t>シュクハク</t>
    </rPh>
    <rPh sb="28" eb="30">
      <t>リョウキン</t>
    </rPh>
    <rPh sb="31" eb="33">
      <t>セッテイ</t>
    </rPh>
    <rPh sb="36" eb="38">
      <t>バアイ</t>
    </rPh>
    <rPh sb="41" eb="43">
      <t>シュクハク</t>
    </rPh>
    <rPh sb="43" eb="45">
      <t>リョウキン</t>
    </rPh>
    <rPh sb="46" eb="47">
      <t>ガク</t>
    </rPh>
    <rPh sb="49" eb="51">
      <t>トウジツ</t>
    </rPh>
    <rPh sb="52" eb="54">
      <t>リヨウ</t>
    </rPh>
    <rPh sb="62" eb="65">
      <t>サイカキュウ</t>
    </rPh>
    <rPh sb="66" eb="68">
      <t>ヘヤ</t>
    </rPh>
    <rPh sb="69" eb="71">
      <t>リョウキン</t>
    </rPh>
    <rPh sb="72" eb="73">
      <t>ガク</t>
    </rPh>
    <rPh sb="74" eb="76">
      <t>ゲンド</t>
    </rPh>
    <rPh sb="84" eb="86">
      <t>トクテイ</t>
    </rPh>
    <rPh sb="87" eb="90">
      <t>トクベツショク</t>
    </rPh>
    <rPh sb="91" eb="93">
      <t>ズイコウ</t>
    </rPh>
    <rPh sb="95" eb="97">
      <t>コクナイ</t>
    </rPh>
    <rPh sb="97" eb="99">
      <t>リョコウ</t>
    </rPh>
    <rPh sb="100" eb="102">
      <t>バアイ</t>
    </rPh>
    <rPh sb="108" eb="110">
      <t>シュクハク</t>
    </rPh>
    <rPh sb="110" eb="112">
      <t>リョウキン</t>
    </rPh>
    <rPh sb="113" eb="114">
      <t>ガク</t>
    </rPh>
    <rPh sb="116" eb="118">
      <t>ズイコウ</t>
    </rPh>
    <rPh sb="119" eb="121">
      <t>タイショウ</t>
    </rPh>
    <rPh sb="124" eb="126">
      <t>トクテイ</t>
    </rPh>
    <rPh sb="127" eb="130">
      <t>トクベツショク</t>
    </rPh>
    <rPh sb="131" eb="134">
      <t>シュクハクリョウ</t>
    </rPh>
    <rPh sb="134" eb="136">
      <t>テイガク</t>
    </rPh>
    <rPh sb="137" eb="140">
      <t>ハンイナイ</t>
    </rPh>
    <rPh sb="142" eb="144">
      <t>トウジツ</t>
    </rPh>
    <rPh sb="145" eb="147">
      <t>リヨウ</t>
    </rPh>
    <rPh sb="155" eb="158">
      <t>サイカキュウ</t>
    </rPh>
    <rPh sb="159" eb="161">
      <t>ヘヤ</t>
    </rPh>
    <rPh sb="162" eb="164">
      <t>リョウキン</t>
    </rPh>
    <rPh sb="165" eb="166">
      <t>ガク</t>
    </rPh>
    <rPh sb="167" eb="169">
      <t>ゲンド</t>
    </rPh>
    <phoneticPr fontId="2"/>
  </si>
  <si>
    <t>エ</t>
    <phoneticPr fontId="2"/>
  </si>
  <si>
    <t>　出張の開始前に，用務に係る通知又は旅行代理店の見積書等により，宿泊料金の額が宿泊料の額以上となることが明らかな場合には，増額調整後の宿泊料の支給額は，概算払により支給することができるものとする。この場合，出張終了後，職員に領収書(原本に限る。以下同じ。）を提出させたうえで，精算を行うものとする。</t>
    <rPh sb="1" eb="3">
      <t>シュッチョウ</t>
    </rPh>
    <rPh sb="4" eb="7">
      <t>カイシマエ</t>
    </rPh>
    <rPh sb="9" eb="11">
      <t>ヨウム</t>
    </rPh>
    <rPh sb="12" eb="13">
      <t>カカ</t>
    </rPh>
    <rPh sb="14" eb="16">
      <t>ツウチ</t>
    </rPh>
    <rPh sb="16" eb="17">
      <t>マタ</t>
    </rPh>
    <rPh sb="18" eb="20">
      <t>リョコウ</t>
    </rPh>
    <rPh sb="20" eb="23">
      <t>ダイリテン</t>
    </rPh>
    <rPh sb="24" eb="27">
      <t>ミツモリショ</t>
    </rPh>
    <rPh sb="27" eb="28">
      <t>トウ</t>
    </rPh>
    <rPh sb="32" eb="34">
      <t>シュクハク</t>
    </rPh>
    <rPh sb="34" eb="36">
      <t>リョウキン</t>
    </rPh>
    <rPh sb="37" eb="38">
      <t>ガク</t>
    </rPh>
    <rPh sb="39" eb="42">
      <t>シュクハクリョウ</t>
    </rPh>
    <rPh sb="43" eb="44">
      <t>ガク</t>
    </rPh>
    <rPh sb="44" eb="46">
      <t>イジョウ</t>
    </rPh>
    <rPh sb="52" eb="53">
      <t>アキ</t>
    </rPh>
    <rPh sb="56" eb="58">
      <t>バアイ</t>
    </rPh>
    <rPh sb="61" eb="63">
      <t>ゾウガク</t>
    </rPh>
    <rPh sb="63" eb="66">
      <t>チョウセイゴ</t>
    </rPh>
    <rPh sb="67" eb="70">
      <t>シュクハクリョウ</t>
    </rPh>
    <rPh sb="71" eb="74">
      <t>シキュウガク</t>
    </rPh>
    <rPh sb="76" eb="78">
      <t>ガイサン</t>
    </rPh>
    <rPh sb="78" eb="79">
      <t>バラ</t>
    </rPh>
    <rPh sb="82" eb="84">
      <t>シキュウ</t>
    </rPh>
    <rPh sb="100" eb="102">
      <t>バアイ</t>
    </rPh>
    <rPh sb="103" eb="105">
      <t>シュッチョウ</t>
    </rPh>
    <rPh sb="105" eb="108">
      <t>シュウリョウゴ</t>
    </rPh>
    <rPh sb="109" eb="111">
      <t>ショクイン</t>
    </rPh>
    <rPh sb="112" eb="115">
      <t>リョウシュウショ</t>
    </rPh>
    <rPh sb="116" eb="118">
      <t>ゲンポン</t>
    </rPh>
    <rPh sb="119" eb="120">
      <t>カギ</t>
    </rPh>
    <rPh sb="122" eb="124">
      <t>イカ</t>
    </rPh>
    <rPh sb="124" eb="125">
      <t>オナ</t>
    </rPh>
    <rPh sb="129" eb="131">
      <t>テイシュツ</t>
    </rPh>
    <rPh sb="138" eb="140">
      <t>セイサン</t>
    </rPh>
    <rPh sb="141" eb="142">
      <t>オコナ</t>
    </rPh>
    <phoneticPr fontId="2"/>
  </si>
  <si>
    <t>オ</t>
    <phoneticPr fontId="2"/>
  </si>
  <si>
    <t>カ</t>
    <phoneticPr fontId="2"/>
  </si>
  <si>
    <t>　精算に当たっては，旅行命令権者となる所属長は，旅行命令票及び旅費請求書の摘要欄に，「領収書により確認済」と表記したうえで，私印を押印するものとする。</t>
    <rPh sb="1" eb="3">
      <t>セイサン</t>
    </rPh>
    <rPh sb="4" eb="5">
      <t>ア</t>
    </rPh>
    <rPh sb="10" eb="12">
      <t>リョコウ</t>
    </rPh>
    <rPh sb="12" eb="15">
      <t>メイレイケン</t>
    </rPh>
    <rPh sb="15" eb="16">
      <t>シャ</t>
    </rPh>
    <rPh sb="19" eb="22">
      <t>ショゾクチョウ</t>
    </rPh>
    <rPh sb="24" eb="26">
      <t>リョコウ</t>
    </rPh>
    <rPh sb="26" eb="28">
      <t>メイレイ</t>
    </rPh>
    <rPh sb="28" eb="29">
      <t>ヒョウ</t>
    </rPh>
    <rPh sb="29" eb="30">
      <t>オヨ</t>
    </rPh>
    <rPh sb="31" eb="33">
      <t>リョヒ</t>
    </rPh>
    <rPh sb="33" eb="36">
      <t>セイキュウショ</t>
    </rPh>
    <rPh sb="37" eb="40">
      <t>テキヨウラン</t>
    </rPh>
    <rPh sb="43" eb="46">
      <t>リョウシュウショ</t>
    </rPh>
    <rPh sb="49" eb="51">
      <t>カクニン</t>
    </rPh>
    <rPh sb="51" eb="52">
      <t>ズ</t>
    </rPh>
    <rPh sb="54" eb="56">
      <t>ヒョウキ</t>
    </rPh>
    <rPh sb="62" eb="64">
      <t>シイン</t>
    </rPh>
    <rPh sb="65" eb="67">
      <t>オウイン</t>
    </rPh>
    <phoneticPr fontId="2"/>
  </si>
  <si>
    <t>　上記1の減額調整又は上記2の増額調整を行う場合には，旅行命令票及び旅費請求書の摘要欄に，次のとおり表記するものとする。</t>
    <rPh sb="1" eb="3">
      <t>ジョウキ</t>
    </rPh>
    <rPh sb="5" eb="7">
      <t>ゲンガク</t>
    </rPh>
    <rPh sb="7" eb="9">
      <t>チョウセイ</t>
    </rPh>
    <rPh sb="9" eb="10">
      <t>マタ</t>
    </rPh>
    <rPh sb="11" eb="13">
      <t>ジョウキ</t>
    </rPh>
    <rPh sb="15" eb="17">
      <t>ゾウガク</t>
    </rPh>
    <rPh sb="17" eb="19">
      <t>チョウセイ</t>
    </rPh>
    <rPh sb="20" eb="21">
      <t>オコナ</t>
    </rPh>
    <rPh sb="22" eb="24">
      <t>バアイ</t>
    </rPh>
    <rPh sb="27" eb="29">
      <t>リョコウ</t>
    </rPh>
    <rPh sb="29" eb="31">
      <t>メイレイ</t>
    </rPh>
    <rPh sb="31" eb="32">
      <t>ヒョウ</t>
    </rPh>
    <rPh sb="32" eb="33">
      <t>オヨ</t>
    </rPh>
    <rPh sb="34" eb="36">
      <t>リョヒ</t>
    </rPh>
    <rPh sb="36" eb="39">
      <t>セイキュウショ</t>
    </rPh>
    <rPh sb="40" eb="43">
      <t>テキヨウラン</t>
    </rPh>
    <rPh sb="45" eb="46">
      <t>ツギ</t>
    </rPh>
    <rPh sb="50" eb="52">
      <t>ヒョウキ</t>
    </rPh>
    <phoneticPr fontId="2"/>
  </si>
  <si>
    <t>(ｱ)</t>
    <phoneticPr fontId="2"/>
  </si>
  <si>
    <t>(ｲ)</t>
    <phoneticPr fontId="2"/>
  </si>
  <si>
    <t>　平成10年3月31日付け教育長通知に基づく宿泊料の増額調整</t>
    <rPh sb="1" eb="3">
      <t>ヘイセイ</t>
    </rPh>
    <rPh sb="5" eb="6">
      <t>ネン</t>
    </rPh>
    <rPh sb="7" eb="8">
      <t>ガツ</t>
    </rPh>
    <rPh sb="10" eb="11">
      <t>ニチ</t>
    </rPh>
    <rPh sb="11" eb="12">
      <t>ツ</t>
    </rPh>
    <rPh sb="13" eb="16">
      <t>キョウイクチョウ</t>
    </rPh>
    <rPh sb="16" eb="18">
      <t>ツウチ</t>
    </rPh>
    <rPh sb="19" eb="20">
      <t>モト</t>
    </rPh>
    <rPh sb="22" eb="25">
      <t>シュクハクリョウ</t>
    </rPh>
    <rPh sb="26" eb="28">
      <t>ゾウガク</t>
    </rPh>
    <rPh sb="28" eb="30">
      <t>チョウセイ</t>
    </rPh>
    <phoneticPr fontId="2"/>
  </si>
  <si>
    <t>　職員に提出させた領収書は，旅行命令票に添付したうえで，5年間保存するものとする。</t>
    <rPh sb="1" eb="3">
      <t>ショクイン</t>
    </rPh>
    <rPh sb="4" eb="6">
      <t>テイシュツ</t>
    </rPh>
    <rPh sb="9" eb="12">
      <t>リョウシュウショ</t>
    </rPh>
    <rPh sb="14" eb="16">
      <t>リョコウ</t>
    </rPh>
    <rPh sb="16" eb="18">
      <t>メイレイ</t>
    </rPh>
    <rPh sb="18" eb="19">
      <t>ヒョウ</t>
    </rPh>
    <rPh sb="20" eb="22">
      <t>テンプ</t>
    </rPh>
    <rPh sb="29" eb="31">
      <t>ネンカン</t>
    </rPh>
    <rPh sb="31" eb="33">
      <t>ホゾン</t>
    </rPh>
    <phoneticPr fontId="2"/>
  </si>
  <si>
    <t>行目と同文</t>
    <rPh sb="0" eb="2">
      <t>ギョウメ</t>
    </rPh>
    <rPh sb="3" eb="5">
      <t>ドウブン</t>
    </rPh>
    <phoneticPr fontId="2"/>
  </si>
  <si>
    <t>｢通知類」シート</t>
    <rPh sb="1" eb="3">
      <t>ツウチ</t>
    </rPh>
    <rPh sb="3" eb="4">
      <t>ルイ</t>
    </rPh>
    <phoneticPr fontId="2"/>
  </si>
  <si>
    <t>※</t>
    <phoneticPr fontId="2"/>
  </si>
  <si>
    <t>「鹿教教第890号(平成14年3月29日）」？　(原本どおり）</t>
    <rPh sb="1" eb="2">
      <t>シカ</t>
    </rPh>
    <rPh sb="2" eb="3">
      <t>キョウ</t>
    </rPh>
    <rPh sb="3" eb="4">
      <t>キョウ</t>
    </rPh>
    <rPh sb="4" eb="5">
      <t>ダイ</t>
    </rPh>
    <rPh sb="8" eb="9">
      <t>ゴウ</t>
    </rPh>
    <rPh sb="10" eb="12">
      <t>ヘイセイ</t>
    </rPh>
    <rPh sb="14" eb="15">
      <t>ネン</t>
    </rPh>
    <rPh sb="16" eb="17">
      <t>ガツ</t>
    </rPh>
    <rPh sb="19" eb="20">
      <t>ニチ</t>
    </rPh>
    <rPh sb="25" eb="27">
      <t>ゲンポン</t>
    </rPh>
    <phoneticPr fontId="2"/>
  </si>
  <si>
    <t>｢宿泊学習｣152行目右側参照</t>
    <rPh sb="1" eb="3">
      <t>シュクハク</t>
    </rPh>
    <rPh sb="3" eb="5">
      <t>ガクシュウ</t>
    </rPh>
    <rPh sb="9" eb="11">
      <t>ギョウメ</t>
    </rPh>
    <rPh sb="11" eb="13">
      <t>ミギガワ</t>
    </rPh>
    <rPh sb="13" eb="15">
      <t>サンショウ</t>
    </rPh>
    <phoneticPr fontId="2"/>
  </si>
  <si>
    <t>「平成17年3月30日付け教育長通知に基づく調整」だけではないことに注意</t>
    <rPh sb="1" eb="3">
      <t>ヘイセイ</t>
    </rPh>
    <rPh sb="5" eb="6">
      <t>ネン</t>
    </rPh>
    <rPh sb="7" eb="8">
      <t>ガツ</t>
    </rPh>
    <rPh sb="10" eb="11">
      <t>ニチ</t>
    </rPh>
    <rPh sb="11" eb="12">
      <t>ツ</t>
    </rPh>
    <rPh sb="13" eb="16">
      <t>キョウイクチョウ</t>
    </rPh>
    <rPh sb="16" eb="18">
      <t>ツウチ</t>
    </rPh>
    <rPh sb="19" eb="20">
      <t>モト</t>
    </rPh>
    <rPh sb="22" eb="24">
      <t>チョウセイ</t>
    </rPh>
    <rPh sb="34" eb="36">
      <t>チュウイ</t>
    </rPh>
    <phoneticPr fontId="2"/>
  </si>
  <si>
    <t>｢宿泊学習｣151行目に説明追加。｢通知類｣｢宿泊｣に通知追加</t>
    <rPh sb="1" eb="3">
      <t>シュクハク</t>
    </rPh>
    <rPh sb="3" eb="5">
      <t>ガクシュウ</t>
    </rPh>
    <rPh sb="9" eb="11">
      <t>ギョウメ</t>
    </rPh>
    <rPh sb="12" eb="14">
      <t>セツメイ</t>
    </rPh>
    <rPh sb="14" eb="16">
      <t>ツイカ</t>
    </rPh>
    <rPh sb="18" eb="20">
      <t>ツウチ</t>
    </rPh>
    <rPh sb="20" eb="21">
      <t>ルイ</t>
    </rPh>
    <rPh sb="23" eb="25">
      <t>シュクハク</t>
    </rPh>
    <rPh sb="27" eb="29">
      <t>ツウチ</t>
    </rPh>
    <rPh sb="29" eb="31">
      <t>ツイカ</t>
    </rPh>
    <phoneticPr fontId="2"/>
  </si>
  <si>
    <t>上記の1998/3/31通知が一部改正されたときの通知</t>
    <rPh sb="0" eb="2">
      <t>ジョウキ</t>
    </rPh>
    <rPh sb="12" eb="14">
      <t>ツウチ</t>
    </rPh>
    <rPh sb="15" eb="17">
      <t>イチブ</t>
    </rPh>
    <rPh sb="17" eb="19">
      <t>カイセイ</t>
    </rPh>
    <rPh sb="25" eb="27">
      <t>ツウチ</t>
    </rPh>
    <phoneticPr fontId="2"/>
  </si>
  <si>
    <t>宿泊料</t>
    <rPh sb="0" eb="3">
      <t>シュクハクリョウ</t>
    </rPh>
    <phoneticPr fontId="71"/>
  </si>
  <si>
    <t>宿泊料の調整(自宅等への宿泊）</t>
    <rPh sb="0" eb="3">
      <t>シュクハクリョウ</t>
    </rPh>
    <rPh sb="4" eb="6">
      <t>チョウセイ</t>
    </rPh>
    <rPh sb="7" eb="9">
      <t>ジタク</t>
    </rPh>
    <rPh sb="9" eb="10">
      <t>トウ</t>
    </rPh>
    <rPh sb="12" eb="14">
      <t>シュクハク</t>
    </rPh>
    <phoneticPr fontId="71"/>
  </si>
  <si>
    <t>H10.3.31付け教育長通知に基づく宿泊料の減額調整</t>
    <rPh sb="8" eb="9">
      <t>ツ</t>
    </rPh>
    <rPh sb="10" eb="13">
      <t>キョウイクチョウ</t>
    </rPh>
    <rPh sb="13" eb="15">
      <t>ツウチ</t>
    </rPh>
    <rPh sb="16" eb="17">
      <t>モト</t>
    </rPh>
    <rPh sb="19" eb="22">
      <t>シュクハクリョウ</t>
    </rPh>
    <rPh sb="23" eb="25">
      <t>ゲンガク</t>
    </rPh>
    <rPh sb="25" eb="27">
      <t>チョウセイ</t>
    </rPh>
    <phoneticPr fontId="71"/>
  </si>
  <si>
    <t>30条調整(宿泊料相当額の減額，同一市町村）</t>
    <rPh sb="2" eb="5">
      <t>ジョウチョウセイ</t>
    </rPh>
    <rPh sb="6" eb="9">
      <t>シュクハクリョウ</t>
    </rPh>
    <rPh sb="9" eb="12">
      <t>ソウトウガク</t>
    </rPh>
    <rPh sb="13" eb="15">
      <t>ゲンガク</t>
    </rPh>
    <rPh sb="16" eb="18">
      <t>ドウイツ</t>
    </rPh>
    <rPh sb="18" eb="21">
      <t>シチョウソン</t>
    </rPh>
    <phoneticPr fontId="71"/>
  </si>
  <si>
    <t>30条調整(宿泊料相当額の減額，異なる市町村）</t>
    <rPh sb="2" eb="5">
      <t>ジョウチョウセイ</t>
    </rPh>
    <rPh sb="6" eb="9">
      <t>シュクハクリョウ</t>
    </rPh>
    <rPh sb="9" eb="12">
      <t>ソウトウガク</t>
    </rPh>
    <rPh sb="13" eb="15">
      <t>ゲンガク</t>
    </rPh>
    <rPh sb="16" eb="17">
      <t>コト</t>
    </rPh>
    <rPh sb="19" eb="22">
      <t>シチョウソン</t>
    </rPh>
    <phoneticPr fontId="71"/>
  </si>
  <si>
    <t>車賃又は鉄道賃</t>
    <rPh sb="0" eb="1">
      <t>シャ</t>
    </rPh>
    <rPh sb="1" eb="2">
      <t>チン</t>
    </rPh>
    <rPh sb="2" eb="3">
      <t>マタ</t>
    </rPh>
    <rPh sb="4" eb="6">
      <t>テツドウ</t>
    </rPh>
    <rPh sb="6" eb="7">
      <t>チン</t>
    </rPh>
    <phoneticPr fontId="71"/>
  </si>
  <si>
    <t>公務使用承認を受けた私有車に同乗する場合</t>
    <rPh sb="0" eb="2">
      <t>コウム</t>
    </rPh>
    <rPh sb="2" eb="4">
      <t>シヨウ</t>
    </rPh>
    <rPh sb="4" eb="6">
      <t>ショウニン</t>
    </rPh>
    <rPh sb="7" eb="8">
      <t>ウ</t>
    </rPh>
    <rPh sb="10" eb="12">
      <t>シユウ</t>
    </rPh>
    <rPh sb="12" eb="13">
      <t>シャ</t>
    </rPh>
    <rPh sb="14" eb="16">
      <t>ドウジョウ</t>
    </rPh>
    <rPh sb="18" eb="20">
      <t>バアイ</t>
    </rPh>
    <phoneticPr fontId="71"/>
  </si>
  <si>
    <t>H10.3.31付け教育長通知に基づく車賃の減額調整</t>
    <rPh sb="8" eb="9">
      <t>ツ</t>
    </rPh>
    <rPh sb="10" eb="13">
      <t>キョウイクチョウ</t>
    </rPh>
    <rPh sb="13" eb="15">
      <t>ツウチ</t>
    </rPh>
    <rPh sb="16" eb="17">
      <t>モト</t>
    </rPh>
    <rPh sb="19" eb="20">
      <t>シャ</t>
    </rPh>
    <rPh sb="20" eb="21">
      <t>チン</t>
    </rPh>
    <rPh sb="22" eb="24">
      <t>ゲンガク</t>
    </rPh>
    <rPh sb="24" eb="26">
      <t>チョウセイ</t>
    </rPh>
    <phoneticPr fontId="71"/>
  </si>
  <si>
    <t>H10.3.31付け教育長通知に基づく車賃(ｏｒ鉄道賃）の減額調整</t>
    <rPh sb="8" eb="9">
      <t>ツ</t>
    </rPh>
    <rPh sb="10" eb="13">
      <t>キョウイクチョウ</t>
    </rPh>
    <rPh sb="13" eb="15">
      <t>ツウチ</t>
    </rPh>
    <rPh sb="16" eb="17">
      <t>モト</t>
    </rPh>
    <rPh sb="19" eb="20">
      <t>シャ</t>
    </rPh>
    <rPh sb="20" eb="21">
      <t>チン</t>
    </rPh>
    <rPh sb="24" eb="26">
      <t>テツドウ</t>
    </rPh>
    <rPh sb="26" eb="27">
      <t>チン</t>
    </rPh>
    <rPh sb="29" eb="31">
      <t>ゲンガク</t>
    </rPh>
    <rPh sb="31" eb="33">
      <t>チョウセイ</t>
    </rPh>
    <phoneticPr fontId="71"/>
  </si>
  <si>
    <t>H10.3.31付け教育長通知に基づく減額調整</t>
    <rPh sb="8" eb="9">
      <t>ツ</t>
    </rPh>
    <rPh sb="10" eb="13">
      <t>キョウイクチョウ</t>
    </rPh>
    <rPh sb="13" eb="15">
      <t>ツウチ</t>
    </rPh>
    <rPh sb="16" eb="17">
      <t>モト</t>
    </rPh>
    <rPh sb="19" eb="21">
      <t>ゲンガク</t>
    </rPh>
    <rPh sb="21" eb="23">
      <t>チョウセイ</t>
    </rPh>
    <phoneticPr fontId="71"/>
  </si>
  <si>
    <t>(私有車の公務使用に伴う同乗者減額）</t>
    <rPh sb="1" eb="3">
      <t>シユウ</t>
    </rPh>
    <rPh sb="3" eb="4">
      <t>シャ</t>
    </rPh>
    <rPh sb="5" eb="7">
      <t>コウム</t>
    </rPh>
    <rPh sb="7" eb="9">
      <t>シヨウ</t>
    </rPh>
    <rPh sb="10" eb="11">
      <t>トモナ</t>
    </rPh>
    <rPh sb="12" eb="15">
      <t>ドウジョウシャ</t>
    </rPh>
    <rPh sb="15" eb="17">
      <t>ゲンガク</t>
    </rPh>
    <phoneticPr fontId="71"/>
  </si>
  <si>
    <t>私有車の公務使用に伴う同乗者減額</t>
    <rPh sb="0" eb="2">
      <t>シユウ</t>
    </rPh>
    <rPh sb="2" eb="3">
      <t>シャ</t>
    </rPh>
    <rPh sb="4" eb="6">
      <t>コウム</t>
    </rPh>
    <rPh sb="6" eb="8">
      <t>シヨウ</t>
    </rPh>
    <rPh sb="9" eb="10">
      <t>トモナ</t>
    </rPh>
    <rPh sb="11" eb="14">
      <t>ドウジョウシャ</t>
    </rPh>
    <rPh sb="14" eb="16">
      <t>ゲンガク</t>
    </rPh>
    <phoneticPr fontId="71"/>
  </si>
  <si>
    <t>自転車・徒歩</t>
    <rPh sb="0" eb="3">
      <t>ジテンシャ</t>
    </rPh>
    <rPh sb="4" eb="6">
      <t>トホ</t>
    </rPh>
    <phoneticPr fontId="71"/>
  </si>
  <si>
    <t>(徒歩旅行）</t>
    <rPh sb="1" eb="3">
      <t>トホ</t>
    </rPh>
    <rPh sb="3" eb="5">
      <t>リョコウ</t>
    </rPh>
    <phoneticPr fontId="71"/>
  </si>
  <si>
    <t>研修施設宿泊</t>
    <rPh sb="0" eb="2">
      <t>ケンシュウ</t>
    </rPh>
    <rPh sb="2" eb="4">
      <t>シセツ</t>
    </rPh>
    <rPh sb="4" eb="6">
      <t>シュクハク</t>
    </rPh>
    <phoneticPr fontId="71"/>
  </si>
  <si>
    <t>引率以外の施設宿泊</t>
    <rPh sb="0" eb="2">
      <t>インソツ</t>
    </rPh>
    <rPh sb="2" eb="4">
      <t>イガイ</t>
    </rPh>
    <rPh sb="5" eb="7">
      <t>シセツ</t>
    </rPh>
    <rPh sb="7" eb="9">
      <t>シュクハク</t>
    </rPh>
    <phoneticPr fontId="71"/>
  </si>
  <si>
    <t>H10.3.31付け教育長通知に基づく宿泊料の減額調整　＋　領収書等により確認済㊞</t>
    <rPh sb="8" eb="9">
      <t>ツ</t>
    </rPh>
    <rPh sb="10" eb="13">
      <t>キョウイクチョウ</t>
    </rPh>
    <rPh sb="13" eb="15">
      <t>ツウチ</t>
    </rPh>
    <rPh sb="16" eb="17">
      <t>モト</t>
    </rPh>
    <rPh sb="19" eb="22">
      <t>シュクハクリョウ</t>
    </rPh>
    <rPh sb="23" eb="25">
      <t>ゲンガク</t>
    </rPh>
    <rPh sb="25" eb="27">
      <t>チョウセイ</t>
    </rPh>
    <rPh sb="30" eb="33">
      <t>リョウシュウショ</t>
    </rPh>
    <rPh sb="33" eb="34">
      <t>トウ</t>
    </rPh>
    <rPh sb="37" eb="39">
      <t>カクニン</t>
    </rPh>
    <rPh sb="39" eb="40">
      <t>ズ</t>
    </rPh>
    <phoneticPr fontId="71"/>
  </si>
  <si>
    <t>H10.3.31付け教育長通知に基づく減額調整　＋　領収書等により確認済㊞</t>
    <rPh sb="8" eb="9">
      <t>ツ</t>
    </rPh>
    <rPh sb="10" eb="13">
      <t>キョウイクチョウ</t>
    </rPh>
    <rPh sb="13" eb="15">
      <t>ツウチ</t>
    </rPh>
    <rPh sb="16" eb="17">
      <t>モト</t>
    </rPh>
    <rPh sb="19" eb="21">
      <t>ゲンガク</t>
    </rPh>
    <rPh sb="21" eb="23">
      <t>チョウセイ</t>
    </rPh>
    <rPh sb="26" eb="29">
      <t>リョウシュウショ</t>
    </rPh>
    <rPh sb="29" eb="30">
      <t>トウ</t>
    </rPh>
    <rPh sb="33" eb="35">
      <t>カクニン</t>
    </rPh>
    <rPh sb="35" eb="36">
      <t>ズ</t>
    </rPh>
    <phoneticPr fontId="71"/>
  </si>
  <si>
    <t>(研修施設等宿泊による宿泊料の減額）</t>
    <rPh sb="1" eb="3">
      <t>ケンシュウ</t>
    </rPh>
    <rPh sb="3" eb="5">
      <t>シセツ</t>
    </rPh>
    <rPh sb="5" eb="6">
      <t>トウ</t>
    </rPh>
    <rPh sb="6" eb="8">
      <t>シュクハク</t>
    </rPh>
    <rPh sb="11" eb="14">
      <t>シュクハクリョウ</t>
    </rPh>
    <rPh sb="15" eb="17">
      <t>ゲンガク</t>
    </rPh>
    <phoneticPr fontId="71"/>
  </si>
  <si>
    <t>引率以外の施設宿泊＋キャンプ</t>
    <rPh sb="0" eb="2">
      <t>インソツ</t>
    </rPh>
    <rPh sb="2" eb="4">
      <t>イガイ</t>
    </rPh>
    <rPh sb="5" eb="7">
      <t>シセツ</t>
    </rPh>
    <rPh sb="7" eb="9">
      <t>シュクハク</t>
    </rPh>
    <phoneticPr fontId="71"/>
  </si>
  <si>
    <t>(キャンプ場施設宿泊による宿泊料の定額支給(2400円））</t>
    <rPh sb="5" eb="6">
      <t>ジョウ</t>
    </rPh>
    <rPh sb="6" eb="8">
      <t>シセツ</t>
    </rPh>
    <rPh sb="8" eb="10">
      <t>シュクハク</t>
    </rPh>
    <rPh sb="13" eb="16">
      <t>シュクハクリョウ</t>
    </rPh>
    <rPh sb="17" eb="19">
      <t>テイガク</t>
    </rPh>
    <rPh sb="19" eb="21">
      <t>シキュウ</t>
    </rPh>
    <rPh sb="26" eb="27">
      <t>エン</t>
    </rPh>
    <phoneticPr fontId="71"/>
  </si>
  <si>
    <t>航空賃の減額</t>
    <rPh sb="0" eb="2">
      <t>コウクウ</t>
    </rPh>
    <rPh sb="2" eb="3">
      <t>チン</t>
    </rPh>
    <rPh sb="4" eb="6">
      <t>ゲンガク</t>
    </rPh>
    <phoneticPr fontId="71"/>
  </si>
  <si>
    <t>H10.3.31付け教育長通知に基づく航空賃の減額調整</t>
    <rPh sb="8" eb="9">
      <t>ツ</t>
    </rPh>
    <rPh sb="10" eb="13">
      <t>キョウイクチョウ</t>
    </rPh>
    <rPh sb="13" eb="15">
      <t>ツウチ</t>
    </rPh>
    <rPh sb="16" eb="17">
      <t>モト</t>
    </rPh>
    <rPh sb="19" eb="21">
      <t>コウクウ</t>
    </rPh>
    <rPh sb="21" eb="22">
      <t>チン</t>
    </rPh>
    <rPh sb="23" eb="25">
      <t>ゲンガク</t>
    </rPh>
    <rPh sb="25" eb="27">
      <t>チョウセイ</t>
    </rPh>
    <phoneticPr fontId="71"/>
  </si>
  <si>
    <t>宿泊料の減額</t>
    <rPh sb="0" eb="3">
      <t>シュクハクリョウ</t>
    </rPh>
    <rPh sb="4" eb="6">
      <t>ゲンガク</t>
    </rPh>
    <phoneticPr fontId="71"/>
  </si>
  <si>
    <t>教育センター等への宿泊</t>
    <rPh sb="0" eb="2">
      <t>キョウイク</t>
    </rPh>
    <rPh sb="6" eb="7">
      <t>トウ</t>
    </rPh>
    <rPh sb="9" eb="11">
      <t>シュクハク</t>
    </rPh>
    <phoneticPr fontId="71"/>
  </si>
  <si>
    <t>８７０円の宿泊料</t>
    <rPh sb="3" eb="4">
      <t>エン</t>
    </rPh>
    <rPh sb="5" eb="8">
      <t>シュクハクリョウ</t>
    </rPh>
    <phoneticPr fontId="71"/>
  </si>
  <si>
    <t>Ｈ１７．３．３１教育センター所長名で出された通知の中で，</t>
    <rPh sb="8" eb="10">
      <t>キョウイク</t>
    </rPh>
    <rPh sb="14" eb="16">
      <t>ショチョウ</t>
    </rPh>
    <rPh sb="16" eb="17">
      <t>ナ</t>
    </rPh>
    <rPh sb="18" eb="19">
      <t>ダ</t>
    </rPh>
    <rPh sb="22" eb="24">
      <t>ツウチ</t>
    </rPh>
    <rPh sb="25" eb="26">
      <t>ナカ</t>
    </rPh>
    <phoneticPr fontId="71"/>
  </si>
  <si>
    <t>表現は未確定ということで，</t>
    <rPh sb="0" eb="2">
      <t>ヒョウゲン</t>
    </rPh>
    <rPh sb="3" eb="6">
      <t>ミカクテイ</t>
    </rPh>
    <phoneticPr fontId="71"/>
  </si>
  <si>
    <t>｢要領に基づく調整(宿泊料の減額）」</t>
    <rPh sb="1" eb="3">
      <t>ヨウリョウ</t>
    </rPh>
    <rPh sb="4" eb="5">
      <t>モト</t>
    </rPh>
    <rPh sb="7" eb="9">
      <t>チョウセイ</t>
    </rPh>
    <rPh sb="10" eb="13">
      <t>シュクハクリョウ</t>
    </rPh>
    <rPh sb="14" eb="16">
      <t>ゲンガク</t>
    </rPh>
    <phoneticPr fontId="71"/>
  </si>
  <si>
    <t>要領に基づく調整(宿泊料の減額）</t>
    <rPh sb="0" eb="2">
      <t>ヨウリョウ</t>
    </rPh>
    <rPh sb="3" eb="4">
      <t>モト</t>
    </rPh>
    <rPh sb="6" eb="8">
      <t>チョウセイ</t>
    </rPh>
    <rPh sb="9" eb="12">
      <t>シュクハクリョウ</t>
    </rPh>
    <rPh sb="13" eb="15">
      <t>ゲンガク</t>
    </rPh>
    <phoneticPr fontId="71"/>
  </si>
  <si>
    <t>ホテルパック</t>
    <phoneticPr fontId="71"/>
  </si>
  <si>
    <t>(同一市町村）ｏｒ（異なる市町村））</t>
    <rPh sb="1" eb="3">
      <t>ドウイツ</t>
    </rPh>
    <rPh sb="3" eb="6">
      <t>シチョウソン</t>
    </rPh>
    <rPh sb="10" eb="11">
      <t>コト</t>
    </rPh>
    <rPh sb="13" eb="16">
      <t>シチョウソン</t>
    </rPh>
    <phoneticPr fontId="71"/>
  </si>
  <si>
    <t>この頁は未完成なので，見てはいけない(*_*)</t>
    <rPh sb="2" eb="3">
      <t>ページ</t>
    </rPh>
    <rPh sb="4" eb="7">
      <t>ミカンセイ</t>
    </rPh>
    <rPh sb="11" eb="12">
      <t>ミ</t>
    </rPh>
    <phoneticPr fontId="2"/>
  </si>
  <si>
    <t>引率以外の一般の旅行の場合</t>
    <rPh sb="0" eb="2">
      <t>インソツ</t>
    </rPh>
    <rPh sb="2" eb="4">
      <t>イガイ</t>
    </rPh>
    <rPh sb="5" eb="7">
      <t>イッパン</t>
    </rPh>
    <rPh sb="8" eb="10">
      <t>リョコウ</t>
    </rPh>
    <rPh sb="11" eb="13">
      <t>バアイ</t>
    </rPh>
    <phoneticPr fontId="2"/>
  </si>
  <si>
    <t>引率を伴う場合は，「H17.3.30付け教育長通知に基づく調整」</t>
    <rPh sb="0" eb="2">
      <t>インソツ</t>
    </rPh>
    <rPh sb="3" eb="4">
      <t>トモナ</t>
    </rPh>
    <rPh sb="5" eb="7">
      <t>バアイ</t>
    </rPh>
    <rPh sb="18" eb="19">
      <t>ツ</t>
    </rPh>
    <rPh sb="20" eb="23">
      <t>キョウイクチョウ</t>
    </rPh>
    <rPh sb="23" eb="25">
      <t>ツウチ</t>
    </rPh>
    <rPh sb="26" eb="27">
      <t>モト</t>
    </rPh>
    <rPh sb="29" eb="31">
      <t>チョウセイ</t>
    </rPh>
    <phoneticPr fontId="2"/>
  </si>
  <si>
    <t>何も書かない。</t>
    <rPh sb="0" eb="1">
      <t>ナニ</t>
    </rPh>
    <rPh sb="2" eb="3">
      <t>カ</t>
    </rPh>
    <phoneticPr fontId="2"/>
  </si>
  <si>
    <t>※</t>
    <phoneticPr fontId="2"/>
  </si>
  <si>
    <t>ちょこちょこ追加</t>
    <rPh sb="6" eb="8">
      <t>ツイカ</t>
    </rPh>
    <phoneticPr fontId="2"/>
  </si>
  <si>
    <t>※職場体験学習の点検，指導，見回り等</t>
    <rPh sb="1" eb="3">
      <t>ショクバ</t>
    </rPh>
    <rPh sb="3" eb="5">
      <t>タイケン</t>
    </rPh>
    <rPh sb="5" eb="7">
      <t>ガクシュウ</t>
    </rPh>
    <rPh sb="8" eb="10">
      <t>テンケン</t>
    </rPh>
    <rPh sb="11" eb="13">
      <t>シドウ</t>
    </rPh>
    <rPh sb="14" eb="16">
      <t>ミマワ</t>
    </rPh>
    <rPh sb="17" eb="18">
      <t>トウ</t>
    </rPh>
    <phoneticPr fontId="2"/>
  </si>
  <si>
    <t>「その他」に記入例追加。同乗，1日2回出張。(職場体験等）</t>
    <rPh sb="3" eb="4">
      <t>タ</t>
    </rPh>
    <rPh sb="6" eb="8">
      <t>キニュウ</t>
    </rPh>
    <rPh sb="8" eb="9">
      <t>レイ</t>
    </rPh>
    <rPh sb="9" eb="11">
      <t>ツイカ</t>
    </rPh>
    <rPh sb="12" eb="14">
      <t>ドウジョウ</t>
    </rPh>
    <rPh sb="16" eb="17">
      <t>ニチ</t>
    </rPh>
    <rPh sb="18" eb="19">
      <t>カイ</t>
    </rPh>
    <rPh sb="19" eb="21">
      <t>シュッチョウ</t>
    </rPh>
    <rPh sb="23" eb="25">
      <t>ショクバ</t>
    </rPh>
    <rPh sb="25" eb="27">
      <t>タイケン</t>
    </rPh>
    <rPh sb="27" eb="28">
      <t>トウ</t>
    </rPh>
    <phoneticPr fontId="2"/>
  </si>
  <si>
    <t>公用車+私有車例，連続日帰り例，泊付き車賃例，宿泊料調整例，私事居住例，航空賃例，パック例，職場体験見回り，その他記載例</t>
    <rPh sb="0" eb="3">
      <t>コウヨウシャ</t>
    </rPh>
    <rPh sb="4" eb="7">
      <t>シユウシャ</t>
    </rPh>
    <rPh sb="7" eb="8">
      <t>レイ</t>
    </rPh>
    <rPh sb="9" eb="11">
      <t>レンゾク</t>
    </rPh>
    <rPh sb="11" eb="13">
      <t>ヒガエ</t>
    </rPh>
    <rPh sb="14" eb="15">
      <t>レイ</t>
    </rPh>
    <rPh sb="16" eb="17">
      <t>ハク</t>
    </rPh>
    <rPh sb="17" eb="18">
      <t>ツ</t>
    </rPh>
    <rPh sb="19" eb="20">
      <t>シャ</t>
    </rPh>
    <rPh sb="20" eb="21">
      <t>チン</t>
    </rPh>
    <rPh sb="21" eb="22">
      <t>レイ</t>
    </rPh>
    <rPh sb="23" eb="26">
      <t>シュクハクリョウ</t>
    </rPh>
    <rPh sb="26" eb="28">
      <t>チョウセイ</t>
    </rPh>
    <rPh sb="28" eb="29">
      <t>レイ</t>
    </rPh>
    <rPh sb="30" eb="32">
      <t>シジ</t>
    </rPh>
    <rPh sb="32" eb="34">
      <t>キョジュウ</t>
    </rPh>
    <rPh sb="34" eb="35">
      <t>レイ</t>
    </rPh>
    <rPh sb="36" eb="38">
      <t>コウクウ</t>
    </rPh>
    <rPh sb="38" eb="39">
      <t>チン</t>
    </rPh>
    <rPh sb="39" eb="40">
      <t>レイ</t>
    </rPh>
    <rPh sb="44" eb="45">
      <t>レイ</t>
    </rPh>
    <rPh sb="46" eb="48">
      <t>ショクバ</t>
    </rPh>
    <rPh sb="48" eb="50">
      <t>タイケン</t>
    </rPh>
    <rPh sb="50" eb="52">
      <t>ミマワ</t>
    </rPh>
    <rPh sb="56" eb="57">
      <t>タ</t>
    </rPh>
    <rPh sb="57" eb="60">
      <t>キサイレイ</t>
    </rPh>
    <phoneticPr fontId="2"/>
  </si>
  <si>
    <t>引率以外</t>
    <rPh sb="0" eb="2">
      <t>インソツ</t>
    </rPh>
    <rPh sb="2" eb="4">
      <t>イガイ</t>
    </rPh>
    <phoneticPr fontId="2"/>
  </si>
  <si>
    <t>未完</t>
    <rPh sb="0" eb="2">
      <t>ミカン</t>
    </rPh>
    <phoneticPr fontId="2"/>
  </si>
  <si>
    <t>引率対象経費，調整対象業務，端数処理，対外運動競技，添付書類，支払われない経費，</t>
    <rPh sb="0" eb="2">
      <t>インソツ</t>
    </rPh>
    <rPh sb="2" eb="4">
      <t>タイショウ</t>
    </rPh>
    <rPh sb="4" eb="6">
      <t>ケイヒ</t>
    </rPh>
    <rPh sb="7" eb="9">
      <t>チョウセイ</t>
    </rPh>
    <rPh sb="9" eb="11">
      <t>タイショウ</t>
    </rPh>
    <rPh sb="11" eb="13">
      <t>ギョウム</t>
    </rPh>
    <rPh sb="14" eb="16">
      <t>ハスウ</t>
    </rPh>
    <rPh sb="16" eb="18">
      <t>ショリ</t>
    </rPh>
    <rPh sb="19" eb="21">
      <t>タイガイ</t>
    </rPh>
    <rPh sb="21" eb="23">
      <t>ウンドウ</t>
    </rPh>
    <rPh sb="23" eb="25">
      <t>キョウギ</t>
    </rPh>
    <rPh sb="26" eb="28">
      <t>テンプ</t>
    </rPh>
    <rPh sb="28" eb="30">
      <t>ショルイ</t>
    </rPh>
    <rPh sb="31" eb="33">
      <t>シハラ</t>
    </rPh>
    <rPh sb="37" eb="39">
      <t>ケイヒ</t>
    </rPh>
    <phoneticPr fontId="2"/>
  </si>
  <si>
    <t>添乗経費証明例，鉄道例，フェリー例，貸切バス例，徒歩遠足，徒歩+バス，自転車</t>
  </si>
  <si>
    <t>長期研修に参加する学校職員には旅費条例で定める旅行諸雑費は支給しない。</t>
    <rPh sb="0" eb="2">
      <t>チョウキ</t>
    </rPh>
    <rPh sb="2" eb="4">
      <t>ケンシュウ</t>
    </rPh>
    <rPh sb="5" eb="7">
      <t>サンカ</t>
    </rPh>
    <rPh sb="9" eb="11">
      <t>ガッコウ</t>
    </rPh>
    <rPh sb="11" eb="13">
      <t>ショクイン</t>
    </rPh>
    <rPh sb="15" eb="17">
      <t>リョヒ</t>
    </rPh>
    <rPh sb="17" eb="19">
      <t>ジョウレイ</t>
    </rPh>
    <rPh sb="20" eb="21">
      <t>サダ</t>
    </rPh>
    <rPh sb="23" eb="25">
      <t>リョコウ</t>
    </rPh>
    <rPh sb="25" eb="28">
      <t>ショザッピ</t>
    </rPh>
    <rPh sb="29" eb="31">
      <t>シキュウ</t>
    </rPh>
    <phoneticPr fontId="2"/>
  </si>
  <si>
    <t>｢ｾﾝﾀｰ」159行目誤字修正</t>
    <rPh sb="9" eb="11">
      <t>ギョウメ</t>
    </rPh>
    <rPh sb="11" eb="13">
      <t>ゴジ</t>
    </rPh>
    <rPh sb="13" eb="15">
      <t>シュウセイ</t>
    </rPh>
    <phoneticPr fontId="2"/>
  </si>
  <si>
    <t>旅費請求について</t>
    <rPh sb="0" eb="2">
      <t>リョヒ</t>
    </rPh>
    <rPh sb="2" eb="4">
      <t>セイキュウ</t>
    </rPh>
    <phoneticPr fontId="2"/>
  </si>
  <si>
    <t>(1)</t>
    <phoneticPr fontId="2"/>
  </si>
  <si>
    <t>本年度に係る旅費請求は，4月5日までに提出する。最終分は，総括表の右上に｢最終」と朱書する</t>
    <rPh sb="0" eb="3">
      <t>ホンネンド</t>
    </rPh>
    <rPh sb="4" eb="5">
      <t>カカ</t>
    </rPh>
    <rPh sb="6" eb="8">
      <t>リョヒ</t>
    </rPh>
    <rPh sb="8" eb="10">
      <t>セイキュウ</t>
    </rPh>
    <rPh sb="13" eb="14">
      <t>ガツ</t>
    </rPh>
    <rPh sb="15" eb="16">
      <t>ニチ</t>
    </rPh>
    <rPh sb="19" eb="21">
      <t>テイシュツ</t>
    </rPh>
    <rPh sb="24" eb="26">
      <t>サイシュウ</t>
    </rPh>
    <rPh sb="26" eb="27">
      <t>ブン</t>
    </rPh>
    <rPh sb="29" eb="31">
      <t>ソウカツ</t>
    </rPh>
    <rPh sb="31" eb="32">
      <t>ヒョウ</t>
    </rPh>
    <rPh sb="33" eb="35">
      <t>ミギウエ</t>
    </rPh>
    <rPh sb="37" eb="39">
      <t>サイシュウ</t>
    </rPh>
    <rPh sb="41" eb="43">
      <t>シュショ</t>
    </rPh>
    <phoneticPr fontId="2"/>
  </si>
  <si>
    <t>転出者等について，旅費の取扱口座は4月30日までは解約しないよう指導する。</t>
    <rPh sb="0" eb="3">
      <t>テンシュツシャ</t>
    </rPh>
    <rPh sb="3" eb="4">
      <t>トウ</t>
    </rPh>
    <rPh sb="9" eb="11">
      <t>リョヒ</t>
    </rPh>
    <rPh sb="12" eb="14">
      <t>トリアツカイ</t>
    </rPh>
    <rPh sb="14" eb="16">
      <t>コウザ</t>
    </rPh>
    <rPh sb="18" eb="19">
      <t>ガツ</t>
    </rPh>
    <rPh sb="21" eb="22">
      <t>ニチ</t>
    </rPh>
    <rPh sb="25" eb="27">
      <t>カイヤク</t>
    </rPh>
    <rPh sb="32" eb="34">
      <t>シドウ</t>
    </rPh>
    <phoneticPr fontId="2"/>
  </si>
  <si>
    <t>今後(本年度分に限る。）の請求については，総括表（かがみ）の「予算主務課」「項｣｢目」については，空欄とする。</t>
    <rPh sb="0" eb="2">
      <t>コンゴ</t>
    </rPh>
    <rPh sb="3" eb="6">
      <t>ホンネンド</t>
    </rPh>
    <rPh sb="6" eb="7">
      <t>ブン</t>
    </rPh>
    <rPh sb="8" eb="9">
      <t>カギ</t>
    </rPh>
    <rPh sb="13" eb="15">
      <t>セイキュウ</t>
    </rPh>
    <rPh sb="21" eb="23">
      <t>ソウカツ</t>
    </rPh>
    <rPh sb="23" eb="24">
      <t>ヒョウ</t>
    </rPh>
    <rPh sb="31" eb="33">
      <t>ヨサン</t>
    </rPh>
    <rPh sb="33" eb="35">
      <t>シュム</t>
    </rPh>
    <rPh sb="35" eb="36">
      <t>カ</t>
    </rPh>
    <rPh sb="38" eb="39">
      <t>ウナジ</t>
    </rPh>
    <rPh sb="41" eb="42">
      <t>メ</t>
    </rPh>
    <rPh sb="49" eb="51">
      <t>クウラン</t>
    </rPh>
    <phoneticPr fontId="2"/>
  </si>
  <si>
    <t>児童生徒引率等について</t>
    <rPh sb="0" eb="2">
      <t>ジドウ</t>
    </rPh>
    <rPh sb="2" eb="4">
      <t>セイト</t>
    </rPh>
    <rPh sb="4" eb="6">
      <t>インソツ</t>
    </rPh>
    <rPh sb="6" eb="7">
      <t>トウ</t>
    </rPh>
    <phoneticPr fontId="2"/>
  </si>
  <si>
    <t>カ</t>
    <phoneticPr fontId="2"/>
  </si>
  <si>
    <t>キ</t>
    <phoneticPr fontId="2"/>
  </si>
  <si>
    <t>修学旅行における宿泊先も出張地になるため，計画書に住所がない場合(ホテル名のみ記載），宿泊先の住所を手書きで記入する。</t>
    <rPh sb="0" eb="2">
      <t>シュウガク</t>
    </rPh>
    <rPh sb="2" eb="4">
      <t>リョコウ</t>
    </rPh>
    <rPh sb="8" eb="11">
      <t>シュクハクサキ</t>
    </rPh>
    <rPh sb="12" eb="14">
      <t>シュッチョウ</t>
    </rPh>
    <rPh sb="14" eb="15">
      <t>チ</t>
    </rPh>
    <rPh sb="21" eb="24">
      <t>ケイカクショ</t>
    </rPh>
    <rPh sb="25" eb="27">
      <t>ジュウショ</t>
    </rPh>
    <rPh sb="30" eb="32">
      <t>バアイ</t>
    </rPh>
    <rPh sb="36" eb="37">
      <t>ナ</t>
    </rPh>
    <rPh sb="39" eb="41">
      <t>キサイ</t>
    </rPh>
    <rPh sb="43" eb="46">
      <t>シュクハクサキ</t>
    </rPh>
    <rPh sb="47" eb="49">
      <t>ジュウショ</t>
    </rPh>
    <rPh sb="50" eb="52">
      <t>テガ</t>
    </rPh>
    <rPh sb="54" eb="56">
      <t>キニュウ</t>
    </rPh>
    <phoneticPr fontId="2"/>
  </si>
  <si>
    <t>貸し切りバスの積算に端数がでた場合は，切り上げて支給する。</t>
    <rPh sb="0" eb="1">
      <t>カ</t>
    </rPh>
    <rPh sb="2" eb="3">
      <t>キ</t>
    </rPh>
    <rPh sb="7" eb="9">
      <t>セキサン</t>
    </rPh>
    <rPh sb="10" eb="12">
      <t>ハスウ</t>
    </rPh>
    <rPh sb="15" eb="17">
      <t>バアイ</t>
    </rPh>
    <rPh sb="19" eb="20">
      <t>キ</t>
    </rPh>
    <rPh sb="21" eb="22">
      <t>ア</t>
    </rPh>
    <rPh sb="24" eb="26">
      <t>シキュウ</t>
    </rPh>
    <phoneticPr fontId="2"/>
  </si>
  <si>
    <t>参加する人数が変更になった場合，変更後の人数を手書きで記入する。</t>
    <rPh sb="0" eb="2">
      <t>サンカ</t>
    </rPh>
    <rPh sb="4" eb="6">
      <t>ニンズウ</t>
    </rPh>
    <rPh sb="7" eb="9">
      <t>ヘンコウ</t>
    </rPh>
    <rPh sb="13" eb="15">
      <t>バアイ</t>
    </rPh>
    <rPh sb="16" eb="19">
      <t>ヘンコウゴ</t>
    </rPh>
    <rPh sb="20" eb="22">
      <t>ニンズウ</t>
    </rPh>
    <rPh sb="23" eb="25">
      <t>テガ</t>
    </rPh>
    <rPh sb="27" eb="29">
      <t>キニュウ</t>
    </rPh>
    <phoneticPr fontId="2"/>
  </si>
  <si>
    <t>添付文書に「○○計画書(案）」　とある場合，(案）は消去して添付する。</t>
    <rPh sb="0" eb="2">
      <t>テンプ</t>
    </rPh>
    <rPh sb="2" eb="4">
      <t>ブンショ</t>
    </rPh>
    <rPh sb="8" eb="11">
      <t>ケイカクショ</t>
    </rPh>
    <rPh sb="12" eb="13">
      <t>アン</t>
    </rPh>
    <rPh sb="19" eb="21">
      <t>バアイ</t>
    </rPh>
    <rPh sb="23" eb="24">
      <t>アン</t>
    </rPh>
    <rPh sb="26" eb="28">
      <t>ショウキョ</t>
    </rPh>
    <rPh sb="30" eb="32">
      <t>テンプ</t>
    </rPh>
    <phoneticPr fontId="2"/>
  </si>
  <si>
    <t>路線バスを利用した場合は，料金の確認を確実に行うとともに，利用したバス停を摘要欄に記入する。</t>
    <rPh sb="0" eb="2">
      <t>ロセン</t>
    </rPh>
    <rPh sb="5" eb="7">
      <t>リヨウ</t>
    </rPh>
    <rPh sb="9" eb="11">
      <t>バアイ</t>
    </rPh>
    <rPh sb="13" eb="15">
      <t>リョウキン</t>
    </rPh>
    <rPh sb="16" eb="18">
      <t>カクニン</t>
    </rPh>
    <rPh sb="19" eb="21">
      <t>カクジツ</t>
    </rPh>
    <rPh sb="22" eb="23">
      <t>オコナ</t>
    </rPh>
    <rPh sb="29" eb="31">
      <t>リヨウ</t>
    </rPh>
    <rPh sb="35" eb="36">
      <t>テイ</t>
    </rPh>
    <rPh sb="37" eb="40">
      <t>テキヨウラン</t>
    </rPh>
    <rPh sb="41" eb="43">
      <t>キニュウ</t>
    </rPh>
    <phoneticPr fontId="2"/>
  </si>
  <si>
    <t>遠足の引率の場合，何年生の遠足に同伴したか分かるように，用務名の欄に括弧書きで何年生に引率したかを記入する。(例：一日遠足児童引率(6年生））</t>
    <rPh sb="0" eb="2">
      <t>エンソク</t>
    </rPh>
    <rPh sb="3" eb="5">
      <t>インソツ</t>
    </rPh>
    <rPh sb="6" eb="8">
      <t>バアイ</t>
    </rPh>
    <rPh sb="9" eb="12">
      <t>ナンネンセイ</t>
    </rPh>
    <rPh sb="13" eb="15">
      <t>エンソク</t>
    </rPh>
    <rPh sb="16" eb="18">
      <t>ドウハン</t>
    </rPh>
    <rPh sb="21" eb="22">
      <t>ワ</t>
    </rPh>
    <rPh sb="28" eb="30">
      <t>ヨウム</t>
    </rPh>
    <rPh sb="30" eb="31">
      <t>メイ</t>
    </rPh>
    <rPh sb="32" eb="33">
      <t>ラン</t>
    </rPh>
    <rPh sb="34" eb="36">
      <t>カッコ</t>
    </rPh>
    <rPh sb="36" eb="37">
      <t>ガ</t>
    </rPh>
    <rPh sb="39" eb="42">
      <t>ナンネンセイ</t>
    </rPh>
    <rPh sb="43" eb="45">
      <t>インソツ</t>
    </rPh>
    <rPh sb="49" eb="51">
      <t>キニュウ</t>
    </rPh>
    <rPh sb="55" eb="56">
      <t>レイ</t>
    </rPh>
    <rPh sb="57" eb="59">
      <t>イチニチ</t>
    </rPh>
    <rPh sb="59" eb="61">
      <t>エンソク</t>
    </rPh>
    <rPh sb="61" eb="63">
      <t>ジドウ</t>
    </rPh>
    <rPh sb="63" eb="65">
      <t>インソツ</t>
    </rPh>
    <rPh sb="67" eb="69">
      <t>ネンセイ</t>
    </rPh>
    <phoneticPr fontId="2"/>
  </si>
  <si>
    <t>添付文書等について</t>
    <rPh sb="0" eb="2">
      <t>テンプ</t>
    </rPh>
    <rPh sb="2" eb="4">
      <t>ブンショ</t>
    </rPh>
    <rPh sb="4" eb="5">
      <t>トウ</t>
    </rPh>
    <phoneticPr fontId="2"/>
  </si>
  <si>
    <t>給与受領等，公文書のない場合は，摘要欄に「文書なし」と記入する。</t>
    <rPh sb="0" eb="2">
      <t>キュウヨ</t>
    </rPh>
    <rPh sb="2" eb="4">
      <t>ジュリョウ</t>
    </rPh>
    <rPh sb="4" eb="5">
      <t>トウ</t>
    </rPh>
    <rPh sb="6" eb="9">
      <t>コウブンショ</t>
    </rPh>
    <rPh sb="12" eb="14">
      <t>バアイ</t>
    </rPh>
    <rPh sb="16" eb="19">
      <t>テキヨウラン</t>
    </rPh>
    <rPh sb="21" eb="23">
      <t>ブンショ</t>
    </rPh>
    <rPh sb="27" eb="29">
      <t>キニュウ</t>
    </rPh>
    <phoneticPr fontId="2"/>
  </si>
  <si>
    <t>場所(会場）が2カ所以上ある場合(分科会会場等）は，摘要欄に会場名を記入するか，公文にマーカーで線を引くなど，どこであったかを明確にする。</t>
    <rPh sb="0" eb="2">
      <t>バショ</t>
    </rPh>
    <rPh sb="3" eb="5">
      <t>カイジョウ</t>
    </rPh>
    <rPh sb="9" eb="10">
      <t>ショ</t>
    </rPh>
    <rPh sb="10" eb="12">
      <t>イジョウ</t>
    </rPh>
    <rPh sb="14" eb="16">
      <t>バアイ</t>
    </rPh>
    <rPh sb="17" eb="20">
      <t>ブンカカイ</t>
    </rPh>
    <rPh sb="20" eb="22">
      <t>カイジョウ</t>
    </rPh>
    <rPh sb="22" eb="23">
      <t>トウ</t>
    </rPh>
    <rPh sb="26" eb="29">
      <t>テキヨウラン</t>
    </rPh>
    <rPh sb="30" eb="32">
      <t>カイジョウ</t>
    </rPh>
    <rPh sb="32" eb="33">
      <t>メイ</t>
    </rPh>
    <rPh sb="34" eb="36">
      <t>キニュウ</t>
    </rPh>
    <rPh sb="40" eb="42">
      <t>コウブン</t>
    </rPh>
    <rPh sb="48" eb="49">
      <t>セン</t>
    </rPh>
    <rPh sb="50" eb="51">
      <t>ヒ</t>
    </rPh>
    <rPh sb="63" eb="65">
      <t>メイカク</t>
    </rPh>
    <phoneticPr fontId="2"/>
  </si>
  <si>
    <t>「いつ，どこで，何が」あったか判るものを添付すること。（短期研修等において，決定通知書を添付している学校がある。）</t>
    <rPh sb="8" eb="9">
      <t>ナニ</t>
    </rPh>
    <rPh sb="15" eb="16">
      <t>ワカ</t>
    </rPh>
    <rPh sb="20" eb="22">
      <t>テンプ</t>
    </rPh>
    <rPh sb="28" eb="30">
      <t>タンキ</t>
    </rPh>
    <rPh sb="30" eb="33">
      <t>ケンシュウトウ</t>
    </rPh>
    <rPh sb="38" eb="40">
      <t>ケッテイ</t>
    </rPh>
    <rPh sb="40" eb="43">
      <t>ツウチショ</t>
    </rPh>
    <rPh sb="44" eb="46">
      <t>テンプ</t>
    </rPh>
    <rPh sb="50" eb="52">
      <t>ガッコウ</t>
    </rPh>
    <phoneticPr fontId="2"/>
  </si>
  <si>
    <t>請求書作成について</t>
    <rPh sb="0" eb="3">
      <t>セイキュウショ</t>
    </rPh>
    <rPh sb="3" eb="5">
      <t>サクセイ</t>
    </rPh>
    <phoneticPr fontId="2"/>
  </si>
  <si>
    <t>修正液や修正テープは使用しない。2本線で抹消し，訂正印を押す</t>
    <rPh sb="0" eb="3">
      <t>シュウセイエキ</t>
    </rPh>
    <rPh sb="4" eb="6">
      <t>シュウセイ</t>
    </rPh>
    <rPh sb="10" eb="12">
      <t>シヨウ</t>
    </rPh>
    <rPh sb="17" eb="19">
      <t>ホンセン</t>
    </rPh>
    <rPh sb="20" eb="22">
      <t>マッショウ</t>
    </rPh>
    <rPh sb="24" eb="27">
      <t>テイセイイン</t>
    </rPh>
    <rPh sb="28" eb="29">
      <t>オ</t>
    </rPh>
    <phoneticPr fontId="2"/>
  </si>
  <si>
    <t>駐車場の領収書(写し）は，職員の氏名まで記入する。</t>
    <rPh sb="0" eb="3">
      <t>チュウシャジョウ</t>
    </rPh>
    <rPh sb="4" eb="7">
      <t>リョウシュウショ</t>
    </rPh>
    <rPh sb="8" eb="9">
      <t>ウツ</t>
    </rPh>
    <rPh sb="13" eb="15">
      <t>ショクイン</t>
    </rPh>
    <rPh sb="16" eb="18">
      <t>シメイ</t>
    </rPh>
    <rPh sb="20" eb="22">
      <t>キニュウ</t>
    </rPh>
    <phoneticPr fontId="2"/>
  </si>
  <si>
    <t>用務名を省略して記入しない。(公文と整合性がとれないため。）</t>
    <rPh sb="0" eb="2">
      <t>ヨウム</t>
    </rPh>
    <rPh sb="2" eb="3">
      <t>メイ</t>
    </rPh>
    <rPh sb="4" eb="6">
      <t>ショウリャク</t>
    </rPh>
    <rPh sb="8" eb="10">
      <t>キニュウ</t>
    </rPh>
    <rPh sb="15" eb="17">
      <t>コウブン</t>
    </rPh>
    <rPh sb="18" eb="21">
      <t>セイゴウセイ</t>
    </rPh>
    <phoneticPr fontId="2"/>
  </si>
  <si>
    <t>公文なしの出張や通勤手当の実測などについては，摘要欄に用務地や住所を記入する。</t>
    <rPh sb="0" eb="2">
      <t>コウブン</t>
    </rPh>
    <rPh sb="5" eb="7">
      <t>シュッチョウ</t>
    </rPh>
    <rPh sb="8" eb="10">
      <t>ツウキン</t>
    </rPh>
    <rPh sb="10" eb="12">
      <t>テアテ</t>
    </rPh>
    <rPh sb="13" eb="15">
      <t>ジッソク</t>
    </rPh>
    <rPh sb="23" eb="26">
      <t>テキヨウラン</t>
    </rPh>
    <rPh sb="27" eb="30">
      <t>ヨウムチ</t>
    </rPh>
    <rPh sb="31" eb="33">
      <t>ジュウショ</t>
    </rPh>
    <rPh sb="34" eb="36">
      <t>キニュウ</t>
    </rPh>
    <phoneticPr fontId="2"/>
  </si>
  <si>
    <t>取引予定者番号を確認して請求すること。</t>
    <rPh sb="0" eb="2">
      <t>トリヒキ</t>
    </rPh>
    <rPh sb="2" eb="5">
      <t>ヨテイシャ</t>
    </rPh>
    <rPh sb="5" eb="7">
      <t>バンゴウ</t>
    </rPh>
    <rPh sb="8" eb="10">
      <t>カクニン</t>
    </rPh>
    <rPh sb="12" eb="14">
      <t>セイキュウ</t>
    </rPh>
    <phoneticPr fontId="2"/>
  </si>
  <si>
    <t>口座名義の変更があった場合はの取引予定者登録(変更)依頼書の提出漏れがないようにする。（今年度振込不能となったものが2件）</t>
    <rPh sb="0" eb="2">
      <t>コウザ</t>
    </rPh>
    <rPh sb="2" eb="4">
      <t>メイギ</t>
    </rPh>
    <rPh sb="5" eb="7">
      <t>ヘンコウ</t>
    </rPh>
    <rPh sb="11" eb="13">
      <t>バアイ</t>
    </rPh>
    <rPh sb="15" eb="17">
      <t>トリヒキ</t>
    </rPh>
    <rPh sb="17" eb="20">
      <t>ヨテイシャ</t>
    </rPh>
    <rPh sb="20" eb="22">
      <t>トウロク</t>
    </rPh>
    <rPh sb="23" eb="25">
      <t>ヘンコウ</t>
    </rPh>
    <rPh sb="26" eb="29">
      <t>イライショ</t>
    </rPh>
    <rPh sb="30" eb="32">
      <t>テイシュツ</t>
    </rPh>
    <rPh sb="32" eb="33">
      <t>モ</t>
    </rPh>
    <rPh sb="44" eb="47">
      <t>コンネンド</t>
    </rPh>
    <rPh sb="47" eb="49">
      <t>フリコミ</t>
    </rPh>
    <rPh sb="49" eb="51">
      <t>フノウ</t>
    </rPh>
    <rPh sb="59" eb="60">
      <t>クダン</t>
    </rPh>
    <phoneticPr fontId="2"/>
  </si>
  <si>
    <t>別枠配分旅費については｣事務所へ確認後，通常の旅費請求と同じく毎月請求する。</t>
    <rPh sb="0" eb="2">
      <t>ベツワク</t>
    </rPh>
    <rPh sb="2" eb="4">
      <t>ハイブン</t>
    </rPh>
    <rPh sb="4" eb="6">
      <t>リョヒ</t>
    </rPh>
    <rPh sb="12" eb="15">
      <t>ジムショ</t>
    </rPh>
    <rPh sb="16" eb="18">
      <t>カクニン</t>
    </rPh>
    <rPh sb="18" eb="19">
      <t>ゴ</t>
    </rPh>
    <rPh sb="20" eb="22">
      <t>ツウジョウ</t>
    </rPh>
    <rPh sb="23" eb="25">
      <t>リョヒ</t>
    </rPh>
    <rPh sb="25" eb="27">
      <t>セイキュウ</t>
    </rPh>
    <rPh sb="28" eb="29">
      <t>オナ</t>
    </rPh>
    <rPh sb="31" eb="33">
      <t>マイツキ</t>
    </rPh>
    <rPh sb="33" eb="35">
      <t>セイキュウ</t>
    </rPh>
    <phoneticPr fontId="2"/>
  </si>
  <si>
    <t>平成22年度の旅費について</t>
    <rPh sb="0" eb="2">
      <t>ヘイセイ</t>
    </rPh>
    <rPh sb="4" eb="6">
      <t>ネンド</t>
    </rPh>
    <rPh sb="7" eb="9">
      <t>リョヒ</t>
    </rPh>
    <phoneticPr fontId="2"/>
  </si>
  <si>
    <t>普通旅費</t>
    <rPh sb="0" eb="2">
      <t>フツウ</t>
    </rPh>
    <rPh sb="2" eb="4">
      <t>リョヒ</t>
    </rPh>
    <phoneticPr fontId="2"/>
  </si>
  <si>
    <t>旅費口座振込(変更)依頼書</t>
    <rPh sb="0" eb="2">
      <t>リョヒ</t>
    </rPh>
    <rPh sb="2" eb="4">
      <t>コウザ</t>
    </rPh>
    <rPh sb="4" eb="6">
      <t>フリコミ</t>
    </rPh>
    <rPh sb="7" eb="9">
      <t>ヘンコウ</t>
    </rPh>
    <rPh sb="10" eb="13">
      <t>イライショ</t>
    </rPh>
    <phoneticPr fontId="2"/>
  </si>
  <si>
    <t>転入者(管内異動者は除く。)についても，新規採用者と同様に全ての項目(住所及び振込口座）を記入の上，事務所あて提出する。(端末が異なるので揖宿地区からの転入も提出）</t>
    <rPh sb="0" eb="3">
      <t>テンニュウシャ</t>
    </rPh>
    <rPh sb="4" eb="6">
      <t>カンナイ</t>
    </rPh>
    <rPh sb="6" eb="9">
      <t>イドウシャ</t>
    </rPh>
    <rPh sb="10" eb="11">
      <t>ノゾ</t>
    </rPh>
    <rPh sb="20" eb="22">
      <t>シンキ</t>
    </rPh>
    <rPh sb="22" eb="25">
      <t>サイヨウシャ</t>
    </rPh>
    <rPh sb="26" eb="28">
      <t>ドウヨウ</t>
    </rPh>
    <rPh sb="29" eb="30">
      <t>スベ</t>
    </rPh>
    <rPh sb="32" eb="34">
      <t>コウモク</t>
    </rPh>
    <rPh sb="35" eb="37">
      <t>ジュウショ</t>
    </rPh>
    <rPh sb="37" eb="38">
      <t>オヨ</t>
    </rPh>
    <rPh sb="39" eb="41">
      <t>フリコミ</t>
    </rPh>
    <rPh sb="41" eb="43">
      <t>コウザ</t>
    </rPh>
    <rPh sb="45" eb="47">
      <t>キニュウ</t>
    </rPh>
    <rPh sb="48" eb="49">
      <t>ウエ</t>
    </rPh>
    <rPh sb="50" eb="53">
      <t>ジムショ</t>
    </rPh>
    <rPh sb="55" eb="57">
      <t>テイシュツ</t>
    </rPh>
    <rPh sb="61" eb="63">
      <t>タンマツ</t>
    </rPh>
    <rPh sb="64" eb="65">
      <t>コト</t>
    </rPh>
    <rPh sb="69" eb="71">
      <t>イブスキ</t>
    </rPh>
    <rPh sb="71" eb="73">
      <t>チク</t>
    </rPh>
    <rPh sb="76" eb="78">
      <t>テンニュウ</t>
    </rPh>
    <rPh sb="79" eb="81">
      <t>テイシュツ</t>
    </rPh>
    <phoneticPr fontId="2"/>
  </si>
  <si>
    <t>　なお，通帳の写しは必要ない。（赴任旅費請求時。赴任旅費がない場合は，準備ができ次第。）</t>
    <rPh sb="4" eb="6">
      <t>ツウチョウ</t>
    </rPh>
    <rPh sb="7" eb="8">
      <t>ウツ</t>
    </rPh>
    <rPh sb="10" eb="12">
      <t>ヒツヨウ</t>
    </rPh>
    <rPh sb="16" eb="18">
      <t>フニン</t>
    </rPh>
    <rPh sb="18" eb="20">
      <t>リョヒ</t>
    </rPh>
    <rPh sb="20" eb="22">
      <t>セイキュウ</t>
    </rPh>
    <rPh sb="22" eb="23">
      <t>トキ</t>
    </rPh>
    <rPh sb="24" eb="26">
      <t>フニン</t>
    </rPh>
    <rPh sb="26" eb="28">
      <t>リョヒ</t>
    </rPh>
    <rPh sb="31" eb="33">
      <t>バアイ</t>
    </rPh>
    <rPh sb="35" eb="37">
      <t>ジュンビ</t>
    </rPh>
    <rPh sb="40" eb="42">
      <t>シダイ</t>
    </rPh>
    <phoneticPr fontId="2"/>
  </si>
  <si>
    <t>旅費の委任状</t>
    <rPh sb="0" eb="2">
      <t>リョヒ</t>
    </rPh>
    <rPh sb="3" eb="6">
      <t>イニンジョウ</t>
    </rPh>
    <phoneticPr fontId="2"/>
  </si>
  <si>
    <t>１部　事務所あて提出する。</t>
    <rPh sb="1" eb="2">
      <t>ブ</t>
    </rPh>
    <rPh sb="3" eb="6">
      <t>ジムショ</t>
    </rPh>
    <rPh sb="8" eb="10">
      <t>テイシュツ</t>
    </rPh>
    <phoneticPr fontId="2"/>
  </si>
  <si>
    <t>第２位代理人の欄は，事務職員が複数配置されている場合に使用する。</t>
    <rPh sb="0" eb="1">
      <t>ダイ</t>
    </rPh>
    <rPh sb="2" eb="3">
      <t>イ</t>
    </rPh>
    <rPh sb="3" eb="6">
      <t>ダイリニン</t>
    </rPh>
    <rPh sb="7" eb="8">
      <t>ラン</t>
    </rPh>
    <rPh sb="10" eb="12">
      <t>ジム</t>
    </rPh>
    <rPh sb="12" eb="14">
      <t>ショクイン</t>
    </rPh>
    <rPh sb="15" eb="17">
      <t>フクスウ</t>
    </rPh>
    <rPh sb="17" eb="19">
      <t>ハイチ</t>
    </rPh>
    <rPh sb="24" eb="26">
      <t>バアイ</t>
    </rPh>
    <rPh sb="27" eb="29">
      <t>シヨウ</t>
    </rPh>
    <phoneticPr fontId="2"/>
  </si>
  <si>
    <t>(赴任旅費請求時。赴任旅費がない場合は，準備ができ次第）</t>
    <rPh sb="1" eb="3">
      <t>フニン</t>
    </rPh>
    <rPh sb="3" eb="5">
      <t>リョヒ</t>
    </rPh>
    <rPh sb="5" eb="8">
      <t>セイキュウジ</t>
    </rPh>
    <rPh sb="9" eb="11">
      <t>フニン</t>
    </rPh>
    <rPh sb="11" eb="13">
      <t>リョヒ</t>
    </rPh>
    <rPh sb="16" eb="18">
      <t>バアイ</t>
    </rPh>
    <rPh sb="20" eb="22">
      <t>ジュンビ</t>
    </rPh>
    <rPh sb="25" eb="27">
      <t>シダイ</t>
    </rPh>
    <phoneticPr fontId="2"/>
  </si>
  <si>
    <t>(2)</t>
    <phoneticPr fontId="2"/>
  </si>
  <si>
    <t>通勤赴任以外は，世帯全員分が登載されている住民票謄本を添付する。（本籍以外は省略しない。）</t>
    <rPh sb="0" eb="2">
      <t>ツウキン</t>
    </rPh>
    <rPh sb="2" eb="4">
      <t>フニン</t>
    </rPh>
    <rPh sb="4" eb="6">
      <t>イガイ</t>
    </rPh>
    <rPh sb="8" eb="10">
      <t>セタイ</t>
    </rPh>
    <rPh sb="10" eb="12">
      <t>ゼンイン</t>
    </rPh>
    <rPh sb="12" eb="13">
      <t>ブン</t>
    </rPh>
    <rPh sb="14" eb="16">
      <t>トウサイ</t>
    </rPh>
    <rPh sb="21" eb="24">
      <t>ジュウミンヒョウ</t>
    </rPh>
    <rPh sb="24" eb="26">
      <t>トウホン</t>
    </rPh>
    <rPh sb="27" eb="29">
      <t>テンプ</t>
    </rPh>
    <rPh sb="33" eb="35">
      <t>ホンセキ</t>
    </rPh>
    <rPh sb="35" eb="37">
      <t>イガイ</t>
    </rPh>
    <rPh sb="38" eb="40">
      <t>ショウリャク</t>
    </rPh>
    <phoneticPr fontId="2"/>
  </si>
  <si>
    <t>住民票の転入月日が旅行命令月日と異なっている場合の処理</t>
    <rPh sb="0" eb="3">
      <t>ジュウミンヒョウ</t>
    </rPh>
    <rPh sb="4" eb="6">
      <t>テンニュウ</t>
    </rPh>
    <rPh sb="6" eb="8">
      <t>ガッピ</t>
    </rPh>
    <rPh sb="9" eb="11">
      <t>リョコウ</t>
    </rPh>
    <rPh sb="11" eb="13">
      <t>メイレイ</t>
    </rPh>
    <rPh sb="13" eb="15">
      <t>ガッピ</t>
    </rPh>
    <rPh sb="16" eb="17">
      <t>コト</t>
    </rPh>
    <rPh sb="22" eb="24">
      <t>バアイ</t>
    </rPh>
    <rPh sb="25" eb="27">
      <t>ショリ</t>
    </rPh>
    <phoneticPr fontId="2"/>
  </si>
  <si>
    <t>異動内示後異動発令日前日で届け出た場合</t>
    <rPh sb="0" eb="2">
      <t>イドウ</t>
    </rPh>
    <rPh sb="2" eb="4">
      <t>ナイジ</t>
    </rPh>
    <rPh sb="4" eb="5">
      <t>ゴ</t>
    </rPh>
    <rPh sb="5" eb="7">
      <t>イドウ</t>
    </rPh>
    <rPh sb="7" eb="10">
      <t>ハツレイビ</t>
    </rPh>
    <rPh sb="10" eb="12">
      <t>ゼンジツ</t>
    </rPh>
    <rPh sb="13" eb="14">
      <t>トド</t>
    </rPh>
    <rPh sb="15" eb="16">
      <t>デ</t>
    </rPh>
    <rPh sb="17" eb="19">
      <t>バアイ</t>
    </rPh>
    <phoneticPr fontId="2"/>
  </si>
  <si>
    <t>｢人事異動に伴う移転」である旨の所属長証明を摘要欄に記載する。（私印）</t>
    <rPh sb="1" eb="3">
      <t>ジンジ</t>
    </rPh>
    <rPh sb="3" eb="5">
      <t>イドウ</t>
    </rPh>
    <rPh sb="6" eb="7">
      <t>トモナ</t>
    </rPh>
    <rPh sb="8" eb="10">
      <t>イテン</t>
    </rPh>
    <rPh sb="14" eb="15">
      <t>ムネ</t>
    </rPh>
    <rPh sb="16" eb="19">
      <t>ショゾクチョウ</t>
    </rPh>
    <rPh sb="19" eb="21">
      <t>ショウメイ</t>
    </rPh>
    <rPh sb="22" eb="25">
      <t>テキヨウラン</t>
    </rPh>
    <rPh sb="26" eb="28">
      <t>キサイ</t>
    </rPh>
    <rPh sb="32" eb="34">
      <t>シイン</t>
    </rPh>
    <phoneticPr fontId="2"/>
  </si>
  <si>
    <t>赴任期間を越えて届け出た場合</t>
    <rPh sb="0" eb="2">
      <t>フニン</t>
    </rPh>
    <rPh sb="2" eb="4">
      <t>キカン</t>
    </rPh>
    <rPh sb="5" eb="6">
      <t>コ</t>
    </rPh>
    <rPh sb="8" eb="9">
      <t>トド</t>
    </rPh>
    <rPh sb="10" eb="11">
      <t>デ</t>
    </rPh>
    <rPh sb="12" eb="14">
      <t>バアイ</t>
    </rPh>
    <phoneticPr fontId="2"/>
  </si>
  <si>
    <t>｢転入月日を謝って届け出た｣旨の本人の申立書を添付。（実際の転入年月日，理由）</t>
    <rPh sb="1" eb="3">
      <t>テンニュウ</t>
    </rPh>
    <rPh sb="3" eb="5">
      <t>ガッピ</t>
    </rPh>
    <rPh sb="6" eb="7">
      <t>アヤマ</t>
    </rPh>
    <rPh sb="9" eb="10">
      <t>トド</t>
    </rPh>
    <rPh sb="11" eb="12">
      <t>デ</t>
    </rPh>
    <rPh sb="14" eb="15">
      <t>ムネ</t>
    </rPh>
    <rPh sb="16" eb="18">
      <t>ホンニン</t>
    </rPh>
    <rPh sb="19" eb="22">
      <t>モウシタテショ</t>
    </rPh>
    <rPh sb="23" eb="25">
      <t>テンプ</t>
    </rPh>
    <rPh sb="27" eb="29">
      <t>ジッサイ</t>
    </rPh>
    <rPh sb="30" eb="32">
      <t>テンニュウ</t>
    </rPh>
    <rPh sb="32" eb="35">
      <t>ネンガッピ</t>
    </rPh>
    <rPh sb="36" eb="38">
      <t>リユウ</t>
    </rPh>
    <phoneticPr fontId="2"/>
  </si>
  <si>
    <t>請求書作成時の摘要欄の表示</t>
    <rPh sb="0" eb="3">
      <t>セイキュウショ</t>
    </rPh>
    <rPh sb="3" eb="6">
      <t>サクセイジ</t>
    </rPh>
    <rPh sb="7" eb="10">
      <t>テキヨウラン</t>
    </rPh>
    <rPh sb="11" eb="13">
      <t>ヒョウジ</t>
    </rPh>
    <phoneticPr fontId="2"/>
  </si>
  <si>
    <t>(ｱ)</t>
    <phoneticPr fontId="2"/>
  </si>
  <si>
    <t>(ｲ)</t>
    <phoneticPr fontId="2"/>
  </si>
  <si>
    <t>(ｳ)</t>
    <phoneticPr fontId="2"/>
  </si>
  <si>
    <t>(ｴ)</t>
    <phoneticPr fontId="2"/>
  </si>
  <si>
    <t>(ｵ)</t>
    <phoneticPr fontId="2"/>
  </si>
  <si>
    <t>辞令交付式出席者については，｢辞令交付地○○経由」と表示する。</t>
    <rPh sb="0" eb="2">
      <t>ジレイ</t>
    </rPh>
    <rPh sb="2" eb="5">
      <t>コウフシキ</t>
    </rPh>
    <rPh sb="5" eb="8">
      <t>シュッセキシャ</t>
    </rPh>
    <rPh sb="15" eb="17">
      <t>ジレイ</t>
    </rPh>
    <rPh sb="17" eb="19">
      <t>コウフ</t>
    </rPh>
    <rPh sb="19" eb="20">
      <t>チ</t>
    </rPh>
    <rPh sb="22" eb="24">
      <t>ケイユ</t>
    </rPh>
    <rPh sb="26" eb="28">
      <t>ヒョウジ</t>
    </rPh>
    <phoneticPr fontId="2"/>
  </si>
  <si>
    <t>新規採用職員については，｢平成22年4月1日付け新規採用」と朱書する。</t>
    <rPh sb="0" eb="2">
      <t>シンキ</t>
    </rPh>
    <rPh sb="2" eb="4">
      <t>サイヨウ</t>
    </rPh>
    <rPh sb="4" eb="6">
      <t>ショクイン</t>
    </rPh>
    <rPh sb="13" eb="15">
      <t>ヘイセイ</t>
    </rPh>
    <rPh sb="17" eb="18">
      <t>ネン</t>
    </rPh>
    <rPh sb="19" eb="20">
      <t>ガツ</t>
    </rPh>
    <rPh sb="21" eb="22">
      <t>ニチ</t>
    </rPh>
    <rPh sb="22" eb="23">
      <t>ツ</t>
    </rPh>
    <rPh sb="24" eb="26">
      <t>シンキ</t>
    </rPh>
    <rPh sb="26" eb="28">
      <t>サイヨウ</t>
    </rPh>
    <rPh sb="30" eb="32">
      <t>シュショ</t>
    </rPh>
    <phoneticPr fontId="2"/>
  </si>
  <si>
    <t>通勤赴任者については，「通勤赴任」と表示する。</t>
    <rPh sb="0" eb="2">
      <t>ツウキン</t>
    </rPh>
    <rPh sb="2" eb="5">
      <t>フニンシャ</t>
    </rPh>
    <rPh sb="12" eb="14">
      <t>ツウキン</t>
    </rPh>
    <rPh sb="14" eb="16">
      <t>フニン</t>
    </rPh>
    <rPh sb="18" eb="20">
      <t>ヒョウジ</t>
    </rPh>
    <phoneticPr fontId="2"/>
  </si>
  <si>
    <t>扶養親族同伴者については，｢扶養親族同伴」と表示する。（証明不要）</t>
    <rPh sb="0" eb="2">
      <t>フヨウ</t>
    </rPh>
    <rPh sb="2" eb="4">
      <t>シンゾク</t>
    </rPh>
    <rPh sb="4" eb="7">
      <t>ドウハンシャ</t>
    </rPh>
    <rPh sb="14" eb="16">
      <t>フヨウ</t>
    </rPh>
    <rPh sb="16" eb="18">
      <t>シンゾク</t>
    </rPh>
    <rPh sb="18" eb="20">
      <t>ドウハン</t>
    </rPh>
    <rPh sb="22" eb="24">
      <t>ヒョウジ</t>
    </rPh>
    <rPh sb="28" eb="30">
      <t>ショウメイ</t>
    </rPh>
    <rPh sb="30" eb="32">
      <t>フヨウ</t>
    </rPh>
    <phoneticPr fontId="2"/>
  </si>
  <si>
    <t>単身赴任者については，「単身赴任」と表示する。（証明不要）</t>
    <rPh sb="0" eb="2">
      <t>タンシン</t>
    </rPh>
    <rPh sb="2" eb="5">
      <t>フニンシャ</t>
    </rPh>
    <rPh sb="12" eb="14">
      <t>タンシン</t>
    </rPh>
    <rPh sb="14" eb="16">
      <t>フニン</t>
    </rPh>
    <rPh sb="18" eb="20">
      <t>ヒョウジ</t>
    </rPh>
    <rPh sb="24" eb="26">
      <t>ショウメイ</t>
    </rPh>
    <rPh sb="26" eb="28">
      <t>フヨウ</t>
    </rPh>
    <phoneticPr fontId="2"/>
  </si>
  <si>
    <t>住民票謄本</t>
    <rPh sb="0" eb="3">
      <t>ジュウミンヒョウ</t>
    </rPh>
    <rPh sb="3" eb="5">
      <t>トウホン</t>
    </rPh>
    <phoneticPr fontId="2"/>
  </si>
  <si>
    <t>赴任旅行命令附属票</t>
    <rPh sb="0" eb="2">
      <t>フニン</t>
    </rPh>
    <rPh sb="2" eb="4">
      <t>リョコウ</t>
    </rPh>
    <rPh sb="4" eb="6">
      <t>メイレイ</t>
    </rPh>
    <rPh sb="6" eb="8">
      <t>フゾク</t>
    </rPh>
    <rPh sb="8" eb="9">
      <t>ヒョウ</t>
    </rPh>
    <phoneticPr fontId="2"/>
  </si>
  <si>
    <t>赴任に関する申立書(新規採用職員）</t>
    <rPh sb="0" eb="2">
      <t>フニン</t>
    </rPh>
    <rPh sb="3" eb="4">
      <t>カン</t>
    </rPh>
    <rPh sb="6" eb="9">
      <t>モウシタテショ</t>
    </rPh>
    <rPh sb="10" eb="12">
      <t>シンキ</t>
    </rPh>
    <rPh sb="12" eb="14">
      <t>サイヨウ</t>
    </rPh>
    <rPh sb="14" eb="16">
      <t>ショクイン</t>
    </rPh>
    <phoneticPr fontId="2"/>
  </si>
  <si>
    <t>居住証明書(新規採用者：必要がある場合）</t>
    <rPh sb="0" eb="2">
      <t>キョジュウ</t>
    </rPh>
    <rPh sb="2" eb="5">
      <t>ショウメイショ</t>
    </rPh>
    <rPh sb="6" eb="8">
      <t>シンキ</t>
    </rPh>
    <rPh sb="8" eb="11">
      <t>サイヨウシャ</t>
    </rPh>
    <rPh sb="12" eb="14">
      <t>ヒツヨウ</t>
    </rPh>
    <rPh sb="17" eb="19">
      <t>バアイ</t>
    </rPh>
    <phoneticPr fontId="2"/>
  </si>
  <si>
    <t>新規採用職員に係る「通知により定める日現在の住所」については，後日通知する。</t>
    <rPh sb="0" eb="2">
      <t>シンキ</t>
    </rPh>
    <rPh sb="2" eb="4">
      <t>サイヨウ</t>
    </rPh>
    <rPh sb="4" eb="6">
      <t>ショクイン</t>
    </rPh>
    <rPh sb="7" eb="8">
      <t>カカ</t>
    </rPh>
    <rPh sb="10" eb="12">
      <t>ツウチ</t>
    </rPh>
    <rPh sb="15" eb="16">
      <t>サダ</t>
    </rPh>
    <rPh sb="18" eb="19">
      <t>ニチ</t>
    </rPh>
    <rPh sb="19" eb="21">
      <t>ゲンザイ</t>
    </rPh>
    <rPh sb="22" eb="24">
      <t>ジュウショ</t>
    </rPh>
    <rPh sb="31" eb="33">
      <t>ゴジツ</t>
    </rPh>
    <rPh sb="33" eb="35">
      <t>ツウチ</t>
    </rPh>
    <phoneticPr fontId="2"/>
  </si>
  <si>
    <t>H22.1.27付け予定</t>
    <rPh sb="8" eb="9">
      <t>ツ</t>
    </rPh>
    <rPh sb="10" eb="12">
      <t>ヨテイ</t>
    </rPh>
    <phoneticPr fontId="2"/>
  </si>
  <si>
    <t>添付文書は，全てA４版とする。</t>
    <rPh sb="0" eb="2">
      <t>テンプ</t>
    </rPh>
    <rPh sb="2" eb="4">
      <t>ブンショ</t>
    </rPh>
    <rPh sb="6" eb="7">
      <t>スベ</t>
    </rPh>
    <rPh sb="10" eb="11">
      <t>バン</t>
    </rPh>
    <phoneticPr fontId="2"/>
  </si>
  <si>
    <t>sheet１　に旅費請求上の注意事項</t>
    <rPh sb="8" eb="10">
      <t>リョヒ</t>
    </rPh>
    <rPh sb="10" eb="12">
      <t>セイキュウ</t>
    </rPh>
    <rPh sb="12" eb="13">
      <t>ジョウ</t>
    </rPh>
    <rPh sb="14" eb="16">
      <t>チュウイ</t>
    </rPh>
    <rPh sb="16" eb="18">
      <t>ジコウ</t>
    </rPh>
    <phoneticPr fontId="2"/>
  </si>
  <si>
    <t>(第3号様式）</t>
    <rPh sb="1" eb="2">
      <t>ダイ</t>
    </rPh>
    <rPh sb="3" eb="4">
      <t>ゴウ</t>
    </rPh>
    <rPh sb="4" eb="6">
      <t>ヨウシキ</t>
    </rPh>
    <phoneticPr fontId="14"/>
  </si>
  <si>
    <t>旅費口座振込変更依頼書様式番号修正</t>
    <rPh sb="0" eb="2">
      <t>リョヒ</t>
    </rPh>
    <rPh sb="2" eb="4">
      <t>コウザ</t>
    </rPh>
    <rPh sb="4" eb="6">
      <t>フリコミ</t>
    </rPh>
    <rPh sb="6" eb="8">
      <t>ヘンコウ</t>
    </rPh>
    <rPh sb="8" eb="11">
      <t>イライショ</t>
    </rPh>
    <rPh sb="11" eb="13">
      <t>ヨウシキ</t>
    </rPh>
    <rPh sb="13" eb="15">
      <t>バンゴウ</t>
    </rPh>
    <rPh sb="15" eb="17">
      <t>シュウセイ</t>
    </rPh>
    <phoneticPr fontId="2"/>
  </si>
  <si>
    <t>｢リムジン」神村学園前新設に伴う起点変更。金額変更</t>
    <rPh sb="6" eb="8">
      <t>カミムラ</t>
    </rPh>
    <rPh sb="8" eb="11">
      <t>ガクエンマエ</t>
    </rPh>
    <rPh sb="11" eb="13">
      <t>シンセツ</t>
    </rPh>
    <rPh sb="14" eb="15">
      <t>トモナ</t>
    </rPh>
    <rPh sb="16" eb="18">
      <t>キテン</t>
    </rPh>
    <rPh sb="18" eb="20">
      <t>ヘンコウ</t>
    </rPh>
    <rPh sb="21" eb="23">
      <t>キンガク</t>
    </rPh>
    <rPh sb="23" eb="25">
      <t>ヘンコウ</t>
    </rPh>
    <phoneticPr fontId="2"/>
  </si>
  <si>
    <t>※宇宿町の町名変更に伴う変更文書が未着</t>
    <rPh sb="1" eb="4">
      <t>ウスキチョウ</t>
    </rPh>
    <rPh sb="5" eb="7">
      <t>チョウメイ</t>
    </rPh>
    <rPh sb="7" eb="9">
      <t>ヘンコウ</t>
    </rPh>
    <rPh sb="10" eb="11">
      <t>トモナ</t>
    </rPh>
    <rPh sb="12" eb="14">
      <t>ヘンコウ</t>
    </rPh>
    <rPh sb="14" eb="16">
      <t>ブンショ</t>
    </rPh>
    <rPh sb="17" eb="19">
      <t>ミチャク</t>
    </rPh>
    <phoneticPr fontId="2"/>
  </si>
  <si>
    <t>　市町村教育委員会で規定している学校職員の私有車の公務使用の承認等に関する取扱要綱等に基づき公務使用承認を受けた私有車に同乗する場合の旅行については，当該旅行に係る車賃又は鉄道賃は支給しないものとする。</t>
    <rPh sb="1" eb="4">
      <t>シチョウソン</t>
    </rPh>
    <rPh sb="4" eb="6">
      <t>キョウイク</t>
    </rPh>
    <rPh sb="6" eb="9">
      <t>イインカイ</t>
    </rPh>
    <rPh sb="10" eb="12">
      <t>キテイ</t>
    </rPh>
    <rPh sb="16" eb="18">
      <t>ガッコウ</t>
    </rPh>
    <rPh sb="18" eb="20">
      <t>ショクイン</t>
    </rPh>
    <rPh sb="21" eb="24">
      <t>シユウシャ</t>
    </rPh>
    <rPh sb="25" eb="27">
      <t>コウム</t>
    </rPh>
    <rPh sb="27" eb="29">
      <t>シヨウ</t>
    </rPh>
    <rPh sb="30" eb="32">
      <t>ショウニン</t>
    </rPh>
    <rPh sb="32" eb="33">
      <t>トウ</t>
    </rPh>
    <rPh sb="34" eb="35">
      <t>カン</t>
    </rPh>
    <rPh sb="37" eb="39">
      <t>トリアツカイ</t>
    </rPh>
    <rPh sb="39" eb="41">
      <t>ヨウコウ</t>
    </rPh>
    <rPh sb="41" eb="42">
      <t>トウ</t>
    </rPh>
    <rPh sb="43" eb="44">
      <t>モト</t>
    </rPh>
    <rPh sb="48" eb="50">
      <t>シヨウ</t>
    </rPh>
    <rPh sb="50" eb="52">
      <t>ショウニン</t>
    </rPh>
    <rPh sb="53" eb="54">
      <t>ウ</t>
    </rPh>
    <rPh sb="56" eb="59">
      <t>シユウシャ</t>
    </rPh>
    <rPh sb="60" eb="62">
      <t>ドウジョウ</t>
    </rPh>
    <rPh sb="64" eb="66">
      <t>バアイ</t>
    </rPh>
    <rPh sb="67" eb="69">
      <t>リョコウ</t>
    </rPh>
    <rPh sb="75" eb="77">
      <t>トウガイ</t>
    </rPh>
    <rPh sb="77" eb="79">
      <t>リョコウ</t>
    </rPh>
    <rPh sb="80" eb="81">
      <t>カカ</t>
    </rPh>
    <rPh sb="82" eb="83">
      <t>シャ</t>
    </rPh>
    <rPh sb="83" eb="84">
      <t>チン</t>
    </rPh>
    <rPh sb="84" eb="85">
      <t>マタ</t>
    </rPh>
    <rPh sb="86" eb="88">
      <t>テツドウ</t>
    </rPh>
    <rPh sb="88" eb="89">
      <t>チン</t>
    </rPh>
    <rPh sb="90" eb="92">
      <t>シキュウ</t>
    </rPh>
    <phoneticPr fontId="2"/>
  </si>
  <si>
    <t>同乗</t>
    <rPh sb="0" eb="2">
      <t>ドウジョウ</t>
    </rPh>
    <phoneticPr fontId="2"/>
  </si>
  <si>
    <t>無料宿泊１</t>
    <rPh sb="0" eb="2">
      <t>ムリョウ</t>
    </rPh>
    <rPh sb="2" eb="4">
      <t>シュクハク</t>
    </rPh>
    <phoneticPr fontId="2"/>
  </si>
  <si>
    <t>ホテルパック</t>
    <phoneticPr fontId="2"/>
  </si>
  <si>
    <t>宿泊減額</t>
    <rPh sb="0" eb="2">
      <t>シュクハク</t>
    </rPh>
    <rPh sb="2" eb="4">
      <t>ゲンガク</t>
    </rPh>
    <phoneticPr fontId="2"/>
  </si>
  <si>
    <t>もっとも経済的な
通常の経路</t>
    <rPh sb="4" eb="7">
      <t>ケイザイテキ</t>
    </rPh>
    <rPh sb="9" eb="11">
      <t>ツウジョウ</t>
    </rPh>
    <rPh sb="12" eb="14">
      <t>ケイロ</t>
    </rPh>
    <phoneticPr fontId="2"/>
  </si>
  <si>
    <t>旅費0円で出張</t>
    <rPh sb="0" eb="2">
      <t>リョヒ</t>
    </rPh>
    <rPh sb="3" eb="4">
      <t>エン</t>
    </rPh>
    <rPh sb="5" eb="7">
      <t>シュッチョウ</t>
    </rPh>
    <phoneticPr fontId="2"/>
  </si>
  <si>
    <t>別勤と出張の
相違点</t>
    <rPh sb="0" eb="2">
      <t>ベッキン</t>
    </rPh>
    <rPh sb="3" eb="5">
      <t>シュッチョウ</t>
    </rPh>
    <rPh sb="7" eb="10">
      <t>ソウイテン</t>
    </rPh>
    <phoneticPr fontId="2"/>
  </si>
  <si>
    <t>駐車場
高速
船</t>
    <rPh sb="0" eb="3">
      <t>チュウシャジョウ</t>
    </rPh>
    <rPh sb="4" eb="6">
      <t>コウソク</t>
    </rPh>
    <rPh sb="7" eb="8">
      <t>フネ</t>
    </rPh>
    <phoneticPr fontId="2"/>
  </si>
  <si>
    <t>児童生徒
引率
宿泊料</t>
    <rPh sb="0" eb="2">
      <t>ジドウ</t>
    </rPh>
    <rPh sb="2" eb="4">
      <t>セイト</t>
    </rPh>
    <rPh sb="5" eb="7">
      <t>インソツ</t>
    </rPh>
    <rPh sb="8" eb="11">
      <t>シュクハクリョウ</t>
    </rPh>
    <phoneticPr fontId="2"/>
  </si>
  <si>
    <t>引率の時は
食事代も実費</t>
    <rPh sb="0" eb="2">
      <t>インソツ</t>
    </rPh>
    <rPh sb="3" eb="4">
      <t>トキ</t>
    </rPh>
    <rPh sb="6" eb="9">
      <t>ショクジダイ</t>
    </rPh>
    <rPh sb="10" eb="12">
      <t>ジッピ</t>
    </rPh>
    <phoneticPr fontId="2"/>
  </si>
  <si>
    <t>支払われない経費</t>
    <rPh sb="0" eb="2">
      <t>シハラ</t>
    </rPh>
    <rPh sb="6" eb="8">
      <t>ケイヒ</t>
    </rPh>
    <phoneticPr fontId="2"/>
  </si>
  <si>
    <t>起点
「まるめる」</t>
    <rPh sb="0" eb="2">
      <t>キテン</t>
    </rPh>
    <phoneticPr fontId="2"/>
  </si>
  <si>
    <t>定額ではなく，現に支払った食事代を宿泊料として支払う</t>
    <rPh sb="0" eb="2">
      <t>テイガク</t>
    </rPh>
    <rPh sb="7" eb="8">
      <t>ゲン</t>
    </rPh>
    <rPh sb="9" eb="11">
      <t>シハラ</t>
    </rPh>
    <rPh sb="13" eb="16">
      <t>ショクジダイ</t>
    </rPh>
    <rPh sb="17" eb="20">
      <t>シュクハクリョウ</t>
    </rPh>
    <rPh sb="23" eb="25">
      <t>シハラ</t>
    </rPh>
    <phoneticPr fontId="2"/>
  </si>
  <si>
    <t>適切な利用時間</t>
    <rPh sb="0" eb="2">
      <t>テキセツ</t>
    </rPh>
    <rPh sb="3" eb="5">
      <t>リヨウ</t>
    </rPh>
    <rPh sb="5" eb="7">
      <t>ジカン</t>
    </rPh>
    <phoneticPr fontId="2"/>
  </si>
  <si>
    <t>県外は，
私有車では行けない</t>
    <rPh sb="0" eb="2">
      <t>ケンガイ</t>
    </rPh>
    <rPh sb="5" eb="7">
      <t>シユウ</t>
    </rPh>
    <rPh sb="7" eb="8">
      <t>クルマ</t>
    </rPh>
    <rPh sb="10" eb="11">
      <t>イ</t>
    </rPh>
    <phoneticPr fontId="2"/>
  </si>
  <si>
    <t>添乗員経費</t>
    <rPh sb="0" eb="3">
      <t>テンジョウイン</t>
    </rPh>
    <rPh sb="3" eb="5">
      <t>ケイヒ</t>
    </rPh>
    <phoneticPr fontId="2"/>
  </si>
  <si>
    <t>無料宿泊３</t>
    <rPh sb="0" eb="2">
      <t>ムリョウ</t>
    </rPh>
    <rPh sb="2" eb="4">
      <t>シュクハク</t>
    </rPh>
    <phoneticPr fontId="2"/>
  </si>
  <si>
    <t>無料宿泊２</t>
    <rPh sb="0" eb="2">
      <t>ムリョウ</t>
    </rPh>
    <rPh sb="2" eb="4">
      <t>シュクハク</t>
    </rPh>
    <phoneticPr fontId="2"/>
  </si>
  <si>
    <t>減額調整</t>
    <rPh sb="0" eb="2">
      <t>ゲンガク</t>
    </rPh>
    <rPh sb="2" eb="4">
      <t>チョウセイ</t>
    </rPh>
    <phoneticPr fontId="2"/>
  </si>
  <si>
    <t>↓赴任旅費早見表は↓</t>
    <phoneticPr fontId="2"/>
  </si>
  <si>
    <t>教員特殊業務手当</t>
    <rPh sb="0" eb="2">
      <t>キョウイン</t>
    </rPh>
    <rPh sb="2" eb="4">
      <t>トクシュ</t>
    </rPh>
    <rPh sb="4" eb="6">
      <t>ギョウム</t>
    </rPh>
    <rPh sb="6" eb="8">
      <t>テアテ</t>
    </rPh>
    <phoneticPr fontId="2"/>
  </si>
  <si>
    <t>引　率</t>
    <rPh sb="0" eb="1">
      <t>イン</t>
    </rPh>
    <rPh sb="2" eb="3">
      <t>リツ</t>
    </rPh>
    <phoneticPr fontId="2"/>
  </si>
  <si>
    <t>教育センター</t>
    <rPh sb="0" eb="2">
      <t>キョウイク</t>
    </rPh>
    <phoneticPr fontId="2"/>
  </si>
  <si>
    <t>宿泊できなかった</t>
    <rPh sb="0" eb="2">
      <t>シュクハク</t>
    </rPh>
    <phoneticPr fontId="2"/>
  </si>
  <si>
    <t>適切な利用時間</t>
    <rPh sb="0" eb="2">
      <t>テキセツ</t>
    </rPh>
    <rPh sb="3" eb="5">
      <t>リヨウ</t>
    </rPh>
    <rPh sb="5" eb="7">
      <t>ジカン</t>
    </rPh>
    <phoneticPr fontId="2"/>
  </si>
  <si>
    <t>整理</t>
    <rPh sb="0" eb="2">
      <t>セイリ</t>
    </rPh>
    <phoneticPr fontId="2"/>
  </si>
  <si>
    <t>｢起点の起点」追加</t>
    <rPh sb="1" eb="3">
      <t>キテン</t>
    </rPh>
    <rPh sb="4" eb="6">
      <t>キテン</t>
    </rPh>
    <rPh sb="7" eb="9">
      <t>ツイカ</t>
    </rPh>
    <phoneticPr fontId="2"/>
  </si>
  <si>
    <t>石垣</t>
    <rPh sb="0" eb="2">
      <t>イシガキ</t>
    </rPh>
    <phoneticPr fontId="2"/>
  </si>
  <si>
    <t>3.6km</t>
    <phoneticPr fontId="2"/>
  </si>
  <si>
    <t>1.7km</t>
    <phoneticPr fontId="2"/>
  </si>
  <si>
    <t>1.9km</t>
    <phoneticPr fontId="2"/>
  </si>
  <si>
    <t>徒歩の場合は，37円計算になるだけで，出張，別勤の基準は同じ</t>
    <rPh sb="0" eb="2">
      <t>トホ</t>
    </rPh>
    <rPh sb="3" eb="5">
      <t>バアイ</t>
    </rPh>
    <rPh sb="9" eb="10">
      <t>エン</t>
    </rPh>
    <rPh sb="10" eb="12">
      <t>ケイサン</t>
    </rPh>
    <rPh sb="19" eb="21">
      <t>シュッチョウ</t>
    </rPh>
    <rPh sb="22" eb="24">
      <t>ベッキン</t>
    </rPh>
    <rPh sb="25" eb="27">
      <t>キジュン</t>
    </rPh>
    <rPh sb="28" eb="29">
      <t>オナ</t>
    </rPh>
    <phoneticPr fontId="2"/>
  </si>
  <si>
    <t>(引率以外の場合）</t>
    <rPh sb="1" eb="3">
      <t>インソツ</t>
    </rPh>
    <rPh sb="3" eb="5">
      <t>イガイ</t>
    </rPh>
    <rPh sb="6" eb="8">
      <t>バアイ</t>
    </rPh>
    <phoneticPr fontId="2"/>
  </si>
  <si>
    <t>所属</t>
    <rPh sb="0" eb="2">
      <t>ショゾク</t>
    </rPh>
    <phoneticPr fontId="2"/>
  </si>
  <si>
    <t>出張地</t>
    <rPh sb="0" eb="2">
      <t>シュッチョウ</t>
    </rPh>
    <rPh sb="2" eb="3">
      <t>チ</t>
    </rPh>
    <phoneticPr fontId="2"/>
  </si>
  <si>
    <t>※旅行地が2km以内で徒歩</t>
    <rPh sb="1" eb="4">
      <t>リョコウチ</t>
    </rPh>
    <rPh sb="8" eb="10">
      <t>イナイ</t>
    </rPh>
    <rPh sb="11" eb="13">
      <t>トホ</t>
    </rPh>
    <phoneticPr fontId="2"/>
  </si>
  <si>
    <t>※</t>
    <phoneticPr fontId="2"/>
  </si>
  <si>
    <t>引率の場合は，｢引率」シート</t>
    <rPh sb="0" eb="2">
      <t>インソツ</t>
    </rPh>
    <rPh sb="3" eb="5">
      <t>バアイ</t>
    </rPh>
    <rPh sb="8" eb="10">
      <t>インソツ</t>
    </rPh>
    <phoneticPr fontId="2"/>
  </si>
  <si>
    <t>行目参照</t>
    <rPh sb="0" eb="2">
      <t>ギョウメ</t>
    </rPh>
    <rPh sb="2" eb="4">
      <t>サンショウ</t>
    </rPh>
    <phoneticPr fontId="2"/>
  </si>
  <si>
    <t>｢引率」以外の場合は，「起点内」シートの</t>
    <rPh sb="1" eb="3">
      <t>インソツ</t>
    </rPh>
    <rPh sb="4" eb="6">
      <t>イガイ</t>
    </rPh>
    <rPh sb="7" eb="9">
      <t>バアイ</t>
    </rPh>
    <rPh sb="12" eb="14">
      <t>キテン</t>
    </rPh>
    <rPh sb="14" eb="15">
      <t>ナイ</t>
    </rPh>
    <phoneticPr fontId="2"/>
  </si>
  <si>
    <t>経費証明書記載例</t>
    <rPh sb="0" eb="2">
      <t>ケイヒ</t>
    </rPh>
    <rPh sb="2" eb="5">
      <t>ショウメイショ</t>
    </rPh>
    <rPh sb="5" eb="8">
      <t>キサイレイ</t>
    </rPh>
    <phoneticPr fontId="2"/>
  </si>
  <si>
    <t>添乗員経費</t>
    <rPh sb="0" eb="3">
      <t>テンジョウイン</t>
    </rPh>
    <rPh sb="3" eb="5">
      <t>ケイヒ</t>
    </rPh>
    <phoneticPr fontId="2"/>
  </si>
  <si>
    <t>県外は私有車では行けない。</t>
    <rPh sb="0" eb="2">
      <t>ケンガイ</t>
    </rPh>
    <rPh sb="3" eb="5">
      <t>シユウ</t>
    </rPh>
    <rPh sb="5" eb="6">
      <t>クルマ</t>
    </rPh>
    <rPh sb="8" eb="9">
      <t>イ</t>
    </rPh>
    <phoneticPr fontId="2"/>
  </si>
  <si>
    <t>適切な利用時間</t>
    <rPh sb="0" eb="2">
      <t>テキセツ</t>
    </rPh>
    <rPh sb="3" eb="5">
      <t>リヨウ</t>
    </rPh>
    <rPh sb="5" eb="7">
      <t>ジカン</t>
    </rPh>
    <phoneticPr fontId="2"/>
  </si>
  <si>
    <t>支払われない経費</t>
    <rPh sb="0" eb="2">
      <t>シハラ</t>
    </rPh>
    <rPh sb="6" eb="8">
      <t>ケイヒ</t>
    </rPh>
    <phoneticPr fontId="2"/>
  </si>
  <si>
    <t>引率の場合</t>
    <rPh sb="0" eb="2">
      <t>インソツ</t>
    </rPh>
    <rPh sb="3" eb="5">
      <t>バアイ</t>
    </rPh>
    <phoneticPr fontId="2"/>
  </si>
  <si>
    <t>定額ではなく，現に支払った食事代</t>
    <rPh sb="0" eb="2">
      <t>テイガク</t>
    </rPh>
    <rPh sb="7" eb="8">
      <t>ゲン</t>
    </rPh>
    <rPh sb="9" eb="11">
      <t>シハラ</t>
    </rPh>
    <rPh sb="13" eb="16">
      <t>ショクジダイ</t>
    </rPh>
    <phoneticPr fontId="2"/>
  </si>
  <si>
    <t>を宿泊料として支払う</t>
    <rPh sb="1" eb="4">
      <t>シュクハクリョウ</t>
    </rPh>
    <rPh sb="7" eb="9">
      <t>シハラ</t>
    </rPh>
    <phoneticPr fontId="2"/>
  </si>
  <si>
    <t>一般出張のパック旅行は，</t>
    <rPh sb="0" eb="2">
      <t>イッパン</t>
    </rPh>
    <rPh sb="2" eb="4">
      <t>シュッチョウ</t>
    </rPh>
    <rPh sb="8" eb="10">
      <t>リョコウ</t>
    </rPh>
    <phoneticPr fontId="2"/>
  </si>
  <si>
    <t>夕食，朝食は定額支給</t>
    <rPh sb="0" eb="2">
      <t>ユウショク</t>
    </rPh>
    <rPh sb="3" eb="5">
      <t>チョウショク</t>
    </rPh>
    <rPh sb="6" eb="8">
      <t>テイガク</t>
    </rPh>
    <rPh sb="8" eb="10">
      <t>シキュウ</t>
    </rPh>
    <phoneticPr fontId="2"/>
  </si>
  <si>
    <t>端数切り上げ</t>
    <rPh sb="0" eb="2">
      <t>ハスウ</t>
    </rPh>
    <rPh sb="2" eb="3">
      <t>キ</t>
    </rPh>
    <rPh sb="4" eb="5">
      <t>ア</t>
    </rPh>
    <phoneticPr fontId="2"/>
  </si>
  <si>
    <t>行程は</t>
    <rPh sb="0" eb="2">
      <t>コウテイ</t>
    </rPh>
    <phoneticPr fontId="2"/>
  </si>
  <si>
    <t>要総合的勘案</t>
    <rPh sb="0" eb="1">
      <t>ヨウ</t>
    </rPh>
    <rPh sb="1" eb="4">
      <t>ソウゴウテキ</t>
    </rPh>
    <rPh sb="4" eb="6">
      <t>カンアン</t>
    </rPh>
    <phoneticPr fontId="2"/>
  </si>
  <si>
    <t>２００６．４．１以降の旅行について適用する。</t>
    <rPh sb="8" eb="10">
      <t>イコウ</t>
    </rPh>
    <rPh sb="11" eb="13">
      <t>リョコウ</t>
    </rPh>
    <rPh sb="17" eb="19">
      <t>テキヨウ</t>
    </rPh>
    <phoneticPr fontId="14"/>
  </si>
  <si>
    <t>公用車</t>
    <rPh sb="0" eb="3">
      <t>コウヨウシャ</t>
    </rPh>
    <phoneticPr fontId="2"/>
  </si>
  <si>
    <t>私有車</t>
    <rPh sb="0" eb="2">
      <t>シユウ</t>
    </rPh>
    <rPh sb="2" eb="3">
      <t>シャ</t>
    </rPh>
    <phoneticPr fontId="2"/>
  </si>
  <si>
    <t>参考例</t>
    <phoneticPr fontId="2"/>
  </si>
  <si>
    <t>別勤</t>
    <rPh sb="0" eb="2">
      <t>ベッキン</t>
    </rPh>
    <phoneticPr fontId="2"/>
  </si>
  <si>
    <t>出張</t>
    <rPh sb="0" eb="2">
      <t>シュッチョウ</t>
    </rPh>
    <phoneticPr fontId="2"/>
  </si>
  <si>
    <t>2km以上</t>
    <rPh sb="3" eb="5">
      <t>イジョウ</t>
    </rPh>
    <phoneticPr fontId="2"/>
  </si>
  <si>
    <t>7.2km</t>
    <phoneticPr fontId="2"/>
  </si>
  <si>
    <t>計</t>
    <rPh sb="0" eb="1">
      <t>ケイ</t>
    </rPh>
    <phoneticPr fontId="2"/>
  </si>
  <si>
    <t>2km以上が1箇所でもあれば，旅行諸雑費が発生</t>
    <rPh sb="3" eb="5">
      <t>イジョウ</t>
    </rPh>
    <rPh sb="7" eb="9">
      <t>カショ</t>
    </rPh>
    <rPh sb="15" eb="17">
      <t>リョコウ</t>
    </rPh>
    <rPh sb="17" eb="20">
      <t>ショザッピ</t>
    </rPh>
    <rPh sb="21" eb="23">
      <t>ハッセイ</t>
    </rPh>
    <phoneticPr fontId="2"/>
  </si>
  <si>
    <t>※旅行地が2km未満+2km以上の所だったら</t>
    <rPh sb="1" eb="4">
      <t>リョコウチ</t>
    </rPh>
    <rPh sb="8" eb="10">
      <t>ミマン</t>
    </rPh>
    <rPh sb="14" eb="16">
      <t>イジョウ</t>
    </rPh>
    <rPh sb="17" eb="18">
      <t>トコロ</t>
    </rPh>
    <phoneticPr fontId="2"/>
  </si>
  <si>
    <t>※旅行地が2km未満の所だったら</t>
    <rPh sb="1" eb="4">
      <t>リョコウチ</t>
    </rPh>
    <rPh sb="8" eb="10">
      <t>ミマン</t>
    </rPh>
    <rPh sb="11" eb="12">
      <t>トコロ</t>
    </rPh>
    <phoneticPr fontId="2"/>
  </si>
  <si>
    <t>比較</t>
    <rPh sb="0" eb="2">
      <t>ヒカク</t>
    </rPh>
    <phoneticPr fontId="2"/>
  </si>
  <si>
    <t>↑</t>
    <phoneticPr fontId="2"/>
  </si>
  <si>
    <t>↓</t>
    <phoneticPr fontId="2"/>
  </si>
  <si>
    <t>徒歩</t>
    <rPh sb="0" eb="2">
      <t>トホ</t>
    </rPh>
    <phoneticPr fontId="2"/>
  </si>
  <si>
    <t>２ｋｍ未満の異起点</t>
    <rPh sb="3" eb="5">
      <t>ミマン</t>
    </rPh>
    <rPh sb="6" eb="7">
      <t>イ</t>
    </rPh>
    <rPh sb="7" eb="9">
      <t>キテン</t>
    </rPh>
    <phoneticPr fontId="2"/>
  </si>
  <si>
    <t>２ｋｍ未満</t>
    <rPh sb="3" eb="5">
      <t>ミマン</t>
    </rPh>
    <phoneticPr fontId="2"/>
  </si>
  <si>
    <t>行目辺りを参照</t>
    <rPh sb="0" eb="2">
      <t>ギョウメ</t>
    </rPh>
    <rPh sb="2" eb="3">
      <t>アタ</t>
    </rPh>
    <rPh sb="5" eb="7">
      <t>サンショウ</t>
    </rPh>
    <phoneticPr fontId="2"/>
  </si>
  <si>
    <t>支払い対象経費については，｢通知類｣シート</t>
    <rPh sb="0" eb="2">
      <t>シハラ</t>
    </rPh>
    <rPh sb="3" eb="5">
      <t>タイショウ</t>
    </rPh>
    <rPh sb="5" eb="7">
      <t>ケイヒ</t>
    </rPh>
    <rPh sb="14" eb="16">
      <t>ツウチ</t>
    </rPh>
    <rPh sb="16" eb="17">
      <t>ルイ</t>
    </rPh>
    <phoneticPr fontId="2"/>
  </si>
  <si>
    <t>　このことについて,教職員に係る2006年度以降の取扱いを下記のとおりとするので,今後の事務処理が適切になされるよう留意してください。</t>
    <rPh sb="10" eb="13">
      <t>キョウショクイン</t>
    </rPh>
    <rPh sb="14" eb="15">
      <t>カカ</t>
    </rPh>
    <rPh sb="20" eb="22">
      <t>ネンド</t>
    </rPh>
    <rPh sb="22" eb="24">
      <t>イコウ</t>
    </rPh>
    <rPh sb="25" eb="27">
      <t>トリアツカイ</t>
    </rPh>
    <rPh sb="29" eb="31">
      <t>カキ</t>
    </rPh>
    <rPh sb="41" eb="43">
      <t>コンゴ</t>
    </rPh>
    <rPh sb="44" eb="46">
      <t>ジム</t>
    </rPh>
    <rPh sb="46" eb="48">
      <t>ショリ</t>
    </rPh>
    <rPh sb="49" eb="51">
      <t>テキセツ</t>
    </rPh>
    <rPh sb="58" eb="60">
      <t>リュウイ</t>
    </rPh>
    <phoneticPr fontId="14"/>
  </si>
  <si>
    <t>鹿教教599号</t>
    <rPh sb="0" eb="1">
      <t>シカ</t>
    </rPh>
    <rPh sb="1" eb="2">
      <t>キョウ</t>
    </rPh>
    <rPh sb="2" eb="3">
      <t>キョウ</t>
    </rPh>
    <rPh sb="6" eb="7">
      <t>ゴウ</t>
    </rPh>
    <phoneticPr fontId="14"/>
  </si>
  <si>
    <t>引率の時は，「H17.3.30教育長通知に基づく調整（　　）</t>
    <rPh sb="0" eb="2">
      <t>インソツ</t>
    </rPh>
    <rPh sb="3" eb="4">
      <t>トキ</t>
    </rPh>
    <rPh sb="15" eb="18">
      <t>キョウイクチョウ</t>
    </rPh>
    <rPh sb="18" eb="20">
      <t>ツウチ</t>
    </rPh>
    <rPh sb="21" eb="22">
      <t>モト</t>
    </rPh>
    <rPh sb="24" eb="26">
      <t>チョウセイ</t>
    </rPh>
    <phoneticPr fontId="2"/>
  </si>
  <si>
    <t>2010.8.5現在有効</t>
    <rPh sb="8" eb="10">
      <t>ゲンザイ</t>
    </rPh>
    <rPh sb="10" eb="12">
      <t>ユウコウ</t>
    </rPh>
    <phoneticPr fontId="2"/>
  </si>
  <si>
    <t>｢2km｣｢起点内」コメント，例追加。いたるところ整理調整</t>
    <rPh sb="6" eb="8">
      <t>キテン</t>
    </rPh>
    <rPh sb="8" eb="9">
      <t>ナイ</t>
    </rPh>
    <rPh sb="15" eb="16">
      <t>レイ</t>
    </rPh>
    <rPh sb="16" eb="18">
      <t>ツイカ</t>
    </rPh>
    <rPh sb="25" eb="27">
      <t>セイリ</t>
    </rPh>
    <rPh sb="27" eb="29">
      <t>チョウセイ</t>
    </rPh>
    <phoneticPr fontId="2"/>
  </si>
  <si>
    <t>2005.4.1以後に出発する旅行について適用するものとする。</t>
    <rPh sb="8" eb="10">
      <t>イゴ</t>
    </rPh>
    <rPh sb="11" eb="13">
      <t>シュッパツ</t>
    </rPh>
    <rPh sb="15" eb="17">
      <t>リョコウ</t>
    </rPh>
    <rPh sb="21" eb="23">
      <t>テキヨウ</t>
    </rPh>
    <phoneticPr fontId="2"/>
  </si>
  <si>
    <t>2006.4.1以降の旅行について適用する。</t>
    <rPh sb="8" eb="10">
      <t>イコウ</t>
    </rPh>
    <rPh sb="11" eb="13">
      <t>リョコウ</t>
    </rPh>
    <rPh sb="17" eb="19">
      <t>テキヨウ</t>
    </rPh>
    <phoneticPr fontId="14"/>
  </si>
  <si>
    <t>計</t>
    <rPh sb="0" eb="1">
      <t>ケイ</t>
    </rPh>
    <phoneticPr fontId="2"/>
  </si>
  <si>
    <t>2km未満でも，起点が異なれば出張</t>
    <rPh sb="3" eb="5">
      <t>ミマン</t>
    </rPh>
    <rPh sb="8" eb="10">
      <t>キテン</t>
    </rPh>
    <rPh sb="11" eb="12">
      <t>コト</t>
    </rPh>
    <rPh sb="15" eb="17">
      <t>シュッチョウ</t>
    </rPh>
    <phoneticPr fontId="2"/>
  </si>
  <si>
    <t>2km未満を複数箇所行っても出張地が全て2km未満なら旅行諸雑費は，０円</t>
    <rPh sb="3" eb="5">
      <t>ミマン</t>
    </rPh>
    <rPh sb="6" eb="8">
      <t>フクスウ</t>
    </rPh>
    <rPh sb="8" eb="10">
      <t>カショ</t>
    </rPh>
    <rPh sb="10" eb="11">
      <t>イ</t>
    </rPh>
    <rPh sb="14" eb="16">
      <t>シュッチョウ</t>
    </rPh>
    <rPh sb="16" eb="17">
      <t>チ</t>
    </rPh>
    <rPh sb="18" eb="19">
      <t>スベ</t>
    </rPh>
    <rPh sb="23" eb="25">
      <t>ミマン</t>
    </rPh>
    <rPh sb="27" eb="29">
      <t>リョコウ</t>
    </rPh>
    <rPh sb="29" eb="32">
      <t>ショザッピ</t>
    </rPh>
    <rPh sb="35" eb="36">
      <t>エン</t>
    </rPh>
    <phoneticPr fontId="2"/>
  </si>
  <si>
    <t>一般の出張の時は，「H10.3.31付け教育長通知に基づく宿泊料の減額調整ｅｔｃ</t>
    <rPh sb="0" eb="2">
      <t>イッパン</t>
    </rPh>
    <rPh sb="3" eb="5">
      <t>シュッチョウ</t>
    </rPh>
    <rPh sb="6" eb="7">
      <t>トキ</t>
    </rPh>
    <rPh sb="18" eb="19">
      <t>ツ</t>
    </rPh>
    <rPh sb="20" eb="23">
      <t>キョウイクチョウ</t>
    </rPh>
    <rPh sb="23" eb="25">
      <t>ツウチ</t>
    </rPh>
    <rPh sb="26" eb="27">
      <t>モト</t>
    </rPh>
    <rPh sb="29" eb="32">
      <t>シュクハクリョウ</t>
    </rPh>
    <rPh sb="33" eb="35">
      <t>ゲンガク</t>
    </rPh>
    <rPh sb="35" eb="37">
      <t>チョウセイ</t>
    </rPh>
    <phoneticPr fontId="2"/>
  </si>
  <si>
    <t>行目参照</t>
    <rPh sb="0" eb="2">
      <t>ギョウメ</t>
    </rPh>
    <rPh sb="2" eb="4">
      <t>サンショウ</t>
    </rPh>
    <phoneticPr fontId="2"/>
  </si>
  <si>
    <t>↑｢通知類」ｼｰﾄ</t>
    <rPh sb="2" eb="4">
      <t>ツウチ</t>
    </rPh>
    <rPh sb="4" eb="5">
      <t>ルイ</t>
    </rPh>
    <phoneticPr fontId="2"/>
  </si>
  <si>
    <t>「H17.3.30教育長通知・・」は，引率の場合のみ使用</t>
    <rPh sb="9" eb="12">
      <t>キョウイクチョウ</t>
    </rPh>
    <rPh sb="12" eb="14">
      <t>ツウチ</t>
    </rPh>
    <rPh sb="19" eb="21">
      <t>インソツ</t>
    </rPh>
    <rPh sb="22" eb="24">
      <t>バアイ</t>
    </rPh>
    <rPh sb="26" eb="28">
      <t>シヨウ</t>
    </rPh>
    <phoneticPr fontId="2"/>
  </si>
  <si>
    <t>｢起点の起点」削除。Ｅｘｃｅｌ2003では，書式過多により開けなくなったので，・・。「起点の起点」は，｢起点表・基準バス停･路程(分割型)」ファイルに任せた。Ｅｘｃｅｌ2003の書式数4,000限度，Ｅｘｃｅｌ2007の書式数64,000限度</t>
    <rPh sb="1" eb="3">
      <t>キテン</t>
    </rPh>
    <rPh sb="4" eb="6">
      <t>キテン</t>
    </rPh>
    <rPh sb="7" eb="9">
      <t>サクジョ</t>
    </rPh>
    <rPh sb="22" eb="24">
      <t>ショシキ</t>
    </rPh>
    <rPh sb="24" eb="26">
      <t>カタ</t>
    </rPh>
    <rPh sb="29" eb="30">
      <t>ヒラ</t>
    </rPh>
    <rPh sb="43" eb="45">
      <t>キテン</t>
    </rPh>
    <rPh sb="46" eb="48">
      <t>キテン</t>
    </rPh>
    <rPh sb="52" eb="55">
      <t>キテンヒョウ</t>
    </rPh>
    <rPh sb="56" eb="58">
      <t>キジュン</t>
    </rPh>
    <rPh sb="60" eb="61">
      <t>テイ</t>
    </rPh>
    <rPh sb="62" eb="64">
      <t>ロテイ</t>
    </rPh>
    <rPh sb="65" eb="67">
      <t>ブンカツ</t>
    </rPh>
    <rPh sb="67" eb="68">
      <t>カタ</t>
    </rPh>
    <rPh sb="75" eb="76">
      <t>マカ</t>
    </rPh>
    <rPh sb="89" eb="91">
      <t>ショシキ</t>
    </rPh>
    <rPh sb="91" eb="92">
      <t>スウ</t>
    </rPh>
    <rPh sb="97" eb="99">
      <t>ゲンド</t>
    </rPh>
    <rPh sb="110" eb="112">
      <t>ショシキ</t>
    </rPh>
    <rPh sb="112" eb="113">
      <t>スウ</t>
    </rPh>
    <rPh sb="119" eb="121">
      <t>ゲンド</t>
    </rPh>
    <phoneticPr fontId="2"/>
  </si>
  <si>
    <t>最終改正　2004.12.24　条例第73号</t>
    <rPh sb="0" eb="2">
      <t>サイシュウ</t>
    </rPh>
    <rPh sb="2" eb="4">
      <t>カイセイ</t>
    </rPh>
    <rPh sb="16" eb="18">
      <t>ジョウレイ</t>
    </rPh>
    <rPh sb="18" eb="19">
      <t>ダイ</t>
    </rPh>
    <rPh sb="21" eb="22">
      <t>ゴウ</t>
    </rPh>
    <phoneticPr fontId="2"/>
  </si>
  <si>
    <t>旅費支給規則</t>
    <rPh sb="0" eb="2">
      <t>リョヒ</t>
    </rPh>
    <rPh sb="2" eb="4">
      <t>シキュウ</t>
    </rPh>
    <rPh sb="4" eb="6">
      <t>キソク</t>
    </rPh>
    <phoneticPr fontId="2"/>
  </si>
  <si>
    <t>鹿児島県職員等の旅費支給規則</t>
    <rPh sb="0" eb="4">
      <t>カゴシマケン</t>
    </rPh>
    <rPh sb="4" eb="6">
      <t>ショクイン</t>
    </rPh>
    <rPh sb="6" eb="7">
      <t>トウ</t>
    </rPh>
    <rPh sb="8" eb="10">
      <t>リョヒ</t>
    </rPh>
    <rPh sb="10" eb="12">
      <t>シキュウ</t>
    </rPh>
    <rPh sb="12" eb="14">
      <t>キソク</t>
    </rPh>
    <phoneticPr fontId="2"/>
  </si>
  <si>
    <t>(1951年4月11日規則第36号　最終改正　2005.3.29規則第78号）</t>
    <rPh sb="5" eb="6">
      <t>ネン</t>
    </rPh>
    <rPh sb="7" eb="8">
      <t>ガツ</t>
    </rPh>
    <rPh sb="10" eb="11">
      <t>ニチ</t>
    </rPh>
    <rPh sb="11" eb="13">
      <t>キソク</t>
    </rPh>
    <rPh sb="13" eb="14">
      <t>ダイ</t>
    </rPh>
    <rPh sb="16" eb="17">
      <t>ゴウ</t>
    </rPh>
    <rPh sb="18" eb="20">
      <t>サイシュウ</t>
    </rPh>
    <rPh sb="20" eb="22">
      <t>カイセイ</t>
    </rPh>
    <rPh sb="32" eb="34">
      <t>キソク</t>
    </rPh>
    <rPh sb="34" eb="35">
      <t>ダイ</t>
    </rPh>
    <rPh sb="37" eb="38">
      <t>ゴウ</t>
    </rPh>
    <phoneticPr fontId="2"/>
  </si>
  <si>
    <t>(1957年鹿児島県条例第３２号）</t>
    <rPh sb="5" eb="6">
      <t>ネン</t>
    </rPh>
    <rPh sb="6" eb="10">
      <t>カゴシマケン</t>
    </rPh>
    <rPh sb="10" eb="12">
      <t>ジョウレイ</t>
    </rPh>
    <rPh sb="12" eb="13">
      <t>ダイ</t>
    </rPh>
    <rPh sb="15" eb="16">
      <t>ゴウ</t>
    </rPh>
    <phoneticPr fontId="2"/>
  </si>
  <si>
    <t>(旅行命令票等)</t>
    <rPh sb="1" eb="3">
      <t>リョコウ</t>
    </rPh>
    <rPh sb="3" eb="5">
      <t>メイレイ</t>
    </rPh>
    <rPh sb="5" eb="6">
      <t>ヒョウ</t>
    </rPh>
    <rPh sb="6" eb="7">
      <t>トウ</t>
    </rPh>
    <phoneticPr fontId="2"/>
  </si>
  <si>
    <t>第1条</t>
    <rPh sb="0" eb="1">
      <t>ダイ</t>
    </rPh>
    <rPh sb="2" eb="3">
      <t>ジョウ</t>
    </rPh>
    <phoneticPr fontId="2"/>
  </si>
  <si>
    <t>　鹿児島県職員等の旅費に関する条例(1951年鹿児島県条例第26号。以下「条例」という)第4条第1項各号に規定する旅行命令又は旅行依頼は，次の各号に掲げる区分に応じ，当該各号に定める様式によって行わなければならない。</t>
    <rPh sb="1" eb="5">
      <t>カゴシマケン</t>
    </rPh>
    <rPh sb="5" eb="7">
      <t>ショクイン</t>
    </rPh>
    <rPh sb="7" eb="8">
      <t>トウ</t>
    </rPh>
    <rPh sb="9" eb="11">
      <t>リョヒ</t>
    </rPh>
    <rPh sb="12" eb="13">
      <t>カン</t>
    </rPh>
    <rPh sb="15" eb="17">
      <t>ジョウレイ</t>
    </rPh>
    <rPh sb="22" eb="23">
      <t>ネン</t>
    </rPh>
    <rPh sb="23" eb="27">
      <t>カゴシマケン</t>
    </rPh>
    <rPh sb="27" eb="29">
      <t>ジョウレイ</t>
    </rPh>
    <rPh sb="29" eb="30">
      <t>ダイ</t>
    </rPh>
    <rPh sb="32" eb="33">
      <t>ゴウ</t>
    </rPh>
    <rPh sb="34" eb="36">
      <t>イカ</t>
    </rPh>
    <rPh sb="37" eb="39">
      <t>ジョウレイ</t>
    </rPh>
    <rPh sb="44" eb="45">
      <t>ダイ</t>
    </rPh>
    <rPh sb="46" eb="47">
      <t>ジョウ</t>
    </rPh>
    <rPh sb="47" eb="48">
      <t>ダイ</t>
    </rPh>
    <rPh sb="49" eb="50">
      <t>コウ</t>
    </rPh>
    <rPh sb="50" eb="52">
      <t>カクゴウ</t>
    </rPh>
    <rPh sb="53" eb="55">
      <t>キテイ</t>
    </rPh>
    <rPh sb="57" eb="59">
      <t>リョコウ</t>
    </rPh>
    <rPh sb="59" eb="61">
      <t>メイレイ</t>
    </rPh>
    <rPh sb="61" eb="62">
      <t>マタ</t>
    </rPh>
    <rPh sb="63" eb="65">
      <t>リョコウ</t>
    </rPh>
    <rPh sb="65" eb="67">
      <t>イライ</t>
    </rPh>
    <rPh sb="69" eb="70">
      <t>ツギ</t>
    </rPh>
    <rPh sb="71" eb="72">
      <t>カク</t>
    </rPh>
    <rPh sb="72" eb="73">
      <t>ゴウ</t>
    </rPh>
    <rPh sb="74" eb="75">
      <t>カカ</t>
    </rPh>
    <rPh sb="77" eb="79">
      <t>クブン</t>
    </rPh>
    <rPh sb="80" eb="81">
      <t>オウ</t>
    </rPh>
    <rPh sb="83" eb="85">
      <t>トウガイ</t>
    </rPh>
    <rPh sb="85" eb="87">
      <t>カクゴウ</t>
    </rPh>
    <rPh sb="88" eb="89">
      <t>サダ</t>
    </rPh>
    <rPh sb="91" eb="93">
      <t>ヨウシキ</t>
    </rPh>
    <rPh sb="97" eb="98">
      <t>オコナ</t>
    </rPh>
    <phoneticPr fontId="2"/>
  </si>
  <si>
    <t>(1)</t>
    <phoneticPr fontId="2"/>
  </si>
  <si>
    <t>出張(第4号に掲げるものを除く）のための旅行命令</t>
    <rPh sb="0" eb="2">
      <t>シュッチョウ</t>
    </rPh>
    <rPh sb="3" eb="4">
      <t>ダイ</t>
    </rPh>
    <rPh sb="5" eb="6">
      <t>ゴウ</t>
    </rPh>
    <rPh sb="7" eb="8">
      <t>カカ</t>
    </rPh>
    <rPh sb="13" eb="14">
      <t>ノゾ</t>
    </rPh>
    <rPh sb="20" eb="22">
      <t>リョコウ</t>
    </rPh>
    <rPh sb="22" eb="24">
      <t>メイレイ</t>
    </rPh>
    <phoneticPr fontId="2"/>
  </si>
  <si>
    <t>旅行命令票(旅行命令簿)(別記第1号様式)</t>
    <rPh sb="0" eb="2">
      <t>リョコウ</t>
    </rPh>
    <rPh sb="2" eb="4">
      <t>メイレイ</t>
    </rPh>
    <rPh sb="4" eb="5">
      <t>ヒョウ</t>
    </rPh>
    <rPh sb="6" eb="8">
      <t>リョコウ</t>
    </rPh>
    <rPh sb="8" eb="10">
      <t>メイレイ</t>
    </rPh>
    <rPh sb="10" eb="11">
      <t>ボ</t>
    </rPh>
    <rPh sb="13" eb="15">
      <t>ベッキ</t>
    </rPh>
    <rPh sb="15" eb="16">
      <t>ダイ</t>
    </rPh>
    <rPh sb="17" eb="18">
      <t>ゴウ</t>
    </rPh>
    <rPh sb="18" eb="20">
      <t>ヨウシキ</t>
    </rPh>
    <phoneticPr fontId="2"/>
  </si>
  <si>
    <t>(2)</t>
    <phoneticPr fontId="2"/>
  </si>
  <si>
    <t>出張のための旅行依頼</t>
    <rPh sb="0" eb="2">
      <t>シュッチョウ</t>
    </rPh>
    <rPh sb="6" eb="8">
      <t>リョコウ</t>
    </rPh>
    <rPh sb="8" eb="10">
      <t>イライ</t>
    </rPh>
    <phoneticPr fontId="2"/>
  </si>
  <si>
    <t>旅行依頼票(別記第2号様式)</t>
    <rPh sb="0" eb="2">
      <t>リョコウ</t>
    </rPh>
    <rPh sb="2" eb="5">
      <t>イライヒョウ</t>
    </rPh>
    <rPh sb="6" eb="8">
      <t>ベッキ</t>
    </rPh>
    <rPh sb="8" eb="9">
      <t>ダイ</t>
    </rPh>
    <rPh sb="10" eb="11">
      <t>ゴウ</t>
    </rPh>
    <rPh sb="11" eb="13">
      <t>ヨウシキ</t>
    </rPh>
    <phoneticPr fontId="2"/>
  </si>
  <si>
    <t>(3)</t>
    <phoneticPr fontId="2"/>
  </si>
  <si>
    <t>赴任のための旅行命令</t>
    <rPh sb="0" eb="2">
      <t>フニン</t>
    </rPh>
    <rPh sb="6" eb="8">
      <t>リョコウ</t>
    </rPh>
    <rPh sb="8" eb="10">
      <t>メイレイ</t>
    </rPh>
    <phoneticPr fontId="2"/>
  </si>
  <si>
    <t>赴任旅行命令票(別記第3号様式）</t>
    <rPh sb="0" eb="2">
      <t>フニン</t>
    </rPh>
    <rPh sb="2" eb="4">
      <t>リョコウ</t>
    </rPh>
    <rPh sb="4" eb="6">
      <t>メイレイ</t>
    </rPh>
    <rPh sb="6" eb="7">
      <t>ヒョウ</t>
    </rPh>
    <rPh sb="8" eb="10">
      <t>ベッキ</t>
    </rPh>
    <rPh sb="10" eb="11">
      <t>ダイ</t>
    </rPh>
    <rPh sb="12" eb="13">
      <t>ゴウ</t>
    </rPh>
    <rPh sb="13" eb="15">
      <t>ヨウシキ</t>
    </rPh>
    <phoneticPr fontId="2"/>
  </si>
  <si>
    <t>(4)</t>
    <phoneticPr fontId="2"/>
  </si>
  <si>
    <t>条例第6条第12項に規定する日額旅費(以下「日額旅費」という）を支給するための旅行命令</t>
    <rPh sb="0" eb="2">
      <t>ジョウレイ</t>
    </rPh>
    <rPh sb="2" eb="3">
      <t>ダイ</t>
    </rPh>
    <rPh sb="4" eb="6">
      <t>ジョウダイ</t>
    </rPh>
    <rPh sb="8" eb="9">
      <t>コウ</t>
    </rPh>
    <rPh sb="10" eb="12">
      <t>キテイ</t>
    </rPh>
    <rPh sb="14" eb="16">
      <t>ニチガク</t>
    </rPh>
    <rPh sb="16" eb="18">
      <t>リョヒ</t>
    </rPh>
    <rPh sb="19" eb="21">
      <t>イカ</t>
    </rPh>
    <rPh sb="22" eb="24">
      <t>ニチガク</t>
    </rPh>
    <rPh sb="24" eb="26">
      <t>リョヒ</t>
    </rPh>
    <rPh sb="32" eb="34">
      <t>シキュウ</t>
    </rPh>
    <rPh sb="39" eb="41">
      <t>リョコウ</t>
    </rPh>
    <rPh sb="41" eb="43">
      <t>メイレイ</t>
    </rPh>
    <phoneticPr fontId="2"/>
  </si>
  <si>
    <t>日額旅行命令簿(別記第4号様式)</t>
    <rPh sb="0" eb="2">
      <t>ニチガク</t>
    </rPh>
    <rPh sb="2" eb="4">
      <t>リョコウ</t>
    </rPh>
    <rPh sb="4" eb="6">
      <t>メイレイ</t>
    </rPh>
    <rPh sb="6" eb="7">
      <t>ボ</t>
    </rPh>
    <rPh sb="8" eb="10">
      <t>ベッキ</t>
    </rPh>
    <rPh sb="10" eb="11">
      <t>ダイ</t>
    </rPh>
    <rPh sb="12" eb="13">
      <t>ゴウ</t>
    </rPh>
    <rPh sb="13" eb="15">
      <t>ヨウシキ</t>
    </rPh>
    <phoneticPr fontId="2"/>
  </si>
  <si>
    <t>(航空機の利用承認)</t>
    <rPh sb="1" eb="4">
      <t>コウクウキ</t>
    </rPh>
    <rPh sb="5" eb="7">
      <t>リヨウ</t>
    </rPh>
    <rPh sb="7" eb="9">
      <t>ショウニン</t>
    </rPh>
    <phoneticPr fontId="2"/>
  </si>
  <si>
    <t>第1条の2</t>
    <rPh sb="0" eb="1">
      <t>ダイ</t>
    </rPh>
    <rPh sb="2" eb="3">
      <t>ジョウ</t>
    </rPh>
    <phoneticPr fontId="2"/>
  </si>
  <si>
    <t>　用務の都合により，航空機を利用する場合は，旅行命令権者の承認を受けるものとする。</t>
    <rPh sb="1" eb="3">
      <t>ヨウム</t>
    </rPh>
    <rPh sb="4" eb="6">
      <t>ツゴウ</t>
    </rPh>
    <rPh sb="10" eb="13">
      <t>コウクウキ</t>
    </rPh>
    <rPh sb="14" eb="16">
      <t>リヨウ</t>
    </rPh>
    <rPh sb="18" eb="20">
      <t>バアイ</t>
    </rPh>
    <rPh sb="22" eb="24">
      <t>リョコウ</t>
    </rPh>
    <rPh sb="24" eb="27">
      <t>メイレイケン</t>
    </rPh>
    <rPh sb="27" eb="28">
      <t>シャ</t>
    </rPh>
    <rPh sb="29" eb="31">
      <t>ショウニン</t>
    </rPh>
    <rPh sb="32" eb="33">
      <t>ウ</t>
    </rPh>
    <phoneticPr fontId="2"/>
  </si>
  <si>
    <t>(県内旅行に準ずる旅行)</t>
    <rPh sb="1" eb="3">
      <t>ケンナイ</t>
    </rPh>
    <rPh sb="3" eb="5">
      <t>リョコウ</t>
    </rPh>
    <rPh sb="6" eb="7">
      <t>ジュン</t>
    </rPh>
    <rPh sb="9" eb="11">
      <t>リョコウ</t>
    </rPh>
    <phoneticPr fontId="2"/>
  </si>
  <si>
    <t>第1条の3</t>
    <rPh sb="0" eb="1">
      <t>ダイ</t>
    </rPh>
    <rPh sb="2" eb="3">
      <t>ジョウ</t>
    </rPh>
    <phoneticPr fontId="2"/>
  </si>
  <si>
    <t>　条例第2条第1項第1号に規定する規則で定める旅行は，熊本県又は宮崎県に隣接している市町村にある在勤公署に勤務する職員が，当該在勤公署が所在する市町村に隣接している熊本県又は宮崎県の市町村を目的地とする旅行とする。</t>
    <rPh sb="1" eb="3">
      <t>ジョウレイ</t>
    </rPh>
    <rPh sb="3" eb="4">
      <t>ダイ</t>
    </rPh>
    <rPh sb="5" eb="7">
      <t>ジョウダイ</t>
    </rPh>
    <rPh sb="8" eb="10">
      <t>コウダイ</t>
    </rPh>
    <rPh sb="11" eb="12">
      <t>ゴウ</t>
    </rPh>
    <rPh sb="13" eb="15">
      <t>キテイ</t>
    </rPh>
    <rPh sb="17" eb="19">
      <t>キソク</t>
    </rPh>
    <rPh sb="20" eb="21">
      <t>サダ</t>
    </rPh>
    <rPh sb="23" eb="25">
      <t>リョコウ</t>
    </rPh>
    <rPh sb="27" eb="30">
      <t>クマモトケン</t>
    </rPh>
    <rPh sb="30" eb="31">
      <t>マタ</t>
    </rPh>
    <rPh sb="32" eb="35">
      <t>ミヤザキケン</t>
    </rPh>
    <rPh sb="36" eb="38">
      <t>リンセツ</t>
    </rPh>
    <rPh sb="42" eb="45">
      <t>シチョウソン</t>
    </rPh>
    <rPh sb="48" eb="50">
      <t>ザイキン</t>
    </rPh>
    <phoneticPr fontId="2"/>
  </si>
  <si>
    <t>(旅行命令等に従わない旅行）</t>
    <rPh sb="1" eb="3">
      <t>リョコウ</t>
    </rPh>
    <rPh sb="3" eb="5">
      <t>メイレイ</t>
    </rPh>
    <rPh sb="5" eb="6">
      <t>トウ</t>
    </rPh>
    <rPh sb="7" eb="8">
      <t>シタガ</t>
    </rPh>
    <rPh sb="11" eb="13">
      <t>リョコウ</t>
    </rPh>
    <phoneticPr fontId="2"/>
  </si>
  <si>
    <t>(旅行命令に従わない旅行)</t>
    <rPh sb="1" eb="3">
      <t>リョコウ</t>
    </rPh>
    <rPh sb="3" eb="5">
      <t>メイレイ</t>
    </rPh>
    <rPh sb="6" eb="7">
      <t>シタガ</t>
    </rPh>
    <rPh sb="10" eb="12">
      <t>リョコウ</t>
    </rPh>
    <phoneticPr fontId="2"/>
  </si>
  <si>
    <t>第2条</t>
    <rPh sb="0" eb="1">
      <t>ダイ</t>
    </rPh>
    <rPh sb="2" eb="3">
      <t>ジョウ</t>
    </rPh>
    <phoneticPr fontId="2"/>
  </si>
  <si>
    <t>　旅行者が条例第5条第1項又は第2項の規定により旅行命令等の変更を申請する場合には，その変更を証明するに足る書類を提出しなければならない。</t>
    <rPh sb="1" eb="4">
      <t>リョコウシャ</t>
    </rPh>
    <rPh sb="5" eb="7">
      <t>ジョウレイ</t>
    </rPh>
    <rPh sb="7" eb="8">
      <t>ダイ</t>
    </rPh>
    <rPh sb="9" eb="10">
      <t>ジョウ</t>
    </rPh>
    <rPh sb="10" eb="11">
      <t>ダイ</t>
    </rPh>
    <rPh sb="12" eb="13">
      <t>コウ</t>
    </rPh>
    <rPh sb="13" eb="14">
      <t>マタ</t>
    </rPh>
    <rPh sb="15" eb="16">
      <t>ダイ</t>
    </rPh>
    <rPh sb="17" eb="18">
      <t>コウ</t>
    </rPh>
    <rPh sb="19" eb="21">
      <t>キテイ</t>
    </rPh>
    <rPh sb="24" eb="26">
      <t>リョコウ</t>
    </rPh>
    <rPh sb="26" eb="28">
      <t>メイレイ</t>
    </rPh>
    <rPh sb="28" eb="29">
      <t>トウ</t>
    </rPh>
    <rPh sb="30" eb="32">
      <t>ヘンコウ</t>
    </rPh>
    <rPh sb="33" eb="35">
      <t>シンセイ</t>
    </rPh>
    <rPh sb="37" eb="39">
      <t>バアイ</t>
    </rPh>
    <rPh sb="44" eb="46">
      <t>ヘンコウ</t>
    </rPh>
    <rPh sb="47" eb="49">
      <t>ショウメイ</t>
    </rPh>
    <rPh sb="52" eb="53">
      <t>タ</t>
    </rPh>
    <rPh sb="54" eb="56">
      <t>ショルイ</t>
    </rPh>
    <rPh sb="57" eb="59">
      <t>テイシュツ</t>
    </rPh>
    <phoneticPr fontId="2"/>
  </si>
  <si>
    <t>(路程の計算)</t>
    <rPh sb="1" eb="3">
      <t>ロテイ</t>
    </rPh>
    <rPh sb="4" eb="6">
      <t>ケイサン</t>
    </rPh>
    <phoneticPr fontId="2"/>
  </si>
  <si>
    <t>第3条</t>
    <rPh sb="0" eb="1">
      <t>ダイ</t>
    </rPh>
    <rPh sb="2" eb="3">
      <t>ジョウ</t>
    </rPh>
    <phoneticPr fontId="2"/>
  </si>
  <si>
    <t>　旅費の計算上必要な路程の計算は，次の区分に従い，当該各号に掲げるものにより行うものとする。</t>
    <rPh sb="1" eb="3">
      <t>リョヒ</t>
    </rPh>
    <rPh sb="4" eb="7">
      <t>ケイサンジョウ</t>
    </rPh>
    <rPh sb="7" eb="9">
      <t>ヒツヨウ</t>
    </rPh>
    <rPh sb="10" eb="12">
      <t>ロテイ</t>
    </rPh>
    <rPh sb="13" eb="15">
      <t>ケイサン</t>
    </rPh>
    <rPh sb="17" eb="18">
      <t>ツギ</t>
    </rPh>
    <rPh sb="19" eb="21">
      <t>クブン</t>
    </rPh>
    <rPh sb="22" eb="23">
      <t>シタガ</t>
    </rPh>
    <rPh sb="25" eb="27">
      <t>トウガイ</t>
    </rPh>
    <rPh sb="27" eb="29">
      <t>カクゴウ</t>
    </rPh>
    <rPh sb="30" eb="31">
      <t>カカ</t>
    </rPh>
    <rPh sb="38" eb="39">
      <t>オコナ</t>
    </rPh>
    <phoneticPr fontId="2"/>
  </si>
  <si>
    <t>鉄道</t>
    <rPh sb="0" eb="2">
      <t>テツドウ</t>
    </rPh>
    <phoneticPr fontId="2"/>
  </si>
  <si>
    <t>鉄道事業法(1986年法律第92号)第13条に規定する鉄道運送事業者の調べに係る鉄道旅客運賃算出表に掲げる路程</t>
    <rPh sb="0" eb="2">
      <t>テツドウ</t>
    </rPh>
    <rPh sb="2" eb="5">
      <t>ジギョウホウ</t>
    </rPh>
    <rPh sb="10" eb="11">
      <t>ネン</t>
    </rPh>
    <rPh sb="11" eb="13">
      <t>ホウリツ</t>
    </rPh>
    <rPh sb="13" eb="14">
      <t>ダイ</t>
    </rPh>
    <rPh sb="16" eb="17">
      <t>ゴウ</t>
    </rPh>
    <rPh sb="18" eb="19">
      <t>ダイ</t>
    </rPh>
    <rPh sb="21" eb="22">
      <t>ジョウ</t>
    </rPh>
    <rPh sb="23" eb="25">
      <t>キテイ</t>
    </rPh>
    <rPh sb="27" eb="29">
      <t>テツドウ</t>
    </rPh>
    <rPh sb="29" eb="31">
      <t>ウンソウ</t>
    </rPh>
    <rPh sb="31" eb="34">
      <t>ジギョウシャ</t>
    </rPh>
    <rPh sb="35" eb="36">
      <t>シラ</t>
    </rPh>
    <rPh sb="38" eb="39">
      <t>カカ</t>
    </rPh>
    <rPh sb="40" eb="42">
      <t>テツドウ</t>
    </rPh>
    <rPh sb="42" eb="44">
      <t>リョキャク</t>
    </rPh>
    <rPh sb="44" eb="46">
      <t>ウンチン</t>
    </rPh>
    <rPh sb="46" eb="48">
      <t>サンシュツ</t>
    </rPh>
    <rPh sb="48" eb="49">
      <t>ヒョウ</t>
    </rPh>
    <rPh sb="50" eb="51">
      <t>カカ</t>
    </rPh>
    <rPh sb="53" eb="55">
      <t>ロテイ</t>
    </rPh>
    <phoneticPr fontId="2"/>
  </si>
  <si>
    <t>水路</t>
    <rPh sb="0" eb="2">
      <t>スイロ</t>
    </rPh>
    <phoneticPr fontId="2"/>
  </si>
  <si>
    <t>海上保安庁の調べに係る距離表に掲げる路程</t>
    <rPh sb="0" eb="2">
      <t>カイジョウ</t>
    </rPh>
    <rPh sb="2" eb="5">
      <t>ホアンチョウ</t>
    </rPh>
    <rPh sb="6" eb="7">
      <t>シラ</t>
    </rPh>
    <rPh sb="9" eb="10">
      <t>カカ</t>
    </rPh>
    <rPh sb="11" eb="13">
      <t>キョリ</t>
    </rPh>
    <rPh sb="13" eb="14">
      <t>オモテ</t>
    </rPh>
    <rPh sb="15" eb="16">
      <t>カカ</t>
    </rPh>
    <rPh sb="18" eb="20">
      <t>ロテイ</t>
    </rPh>
    <phoneticPr fontId="2"/>
  </si>
  <si>
    <t>陸路にあっては次に掲げるものによる。</t>
    <rPh sb="0" eb="2">
      <t>リクロ</t>
    </rPh>
    <rPh sb="7" eb="8">
      <t>ツギ</t>
    </rPh>
    <rPh sb="9" eb="10">
      <t>カカ</t>
    </rPh>
    <phoneticPr fontId="2"/>
  </si>
  <si>
    <t>ア</t>
    <phoneticPr fontId="2"/>
  </si>
  <si>
    <t>イ</t>
    <phoneticPr fontId="2"/>
  </si>
  <si>
    <t>県内旅行</t>
    <rPh sb="0" eb="2">
      <t>ケンナイ</t>
    </rPh>
    <rPh sb="2" eb="4">
      <t>リョコウ</t>
    </rPh>
    <phoneticPr fontId="2"/>
  </si>
  <si>
    <t>県外旅行</t>
    <rPh sb="0" eb="2">
      <t>ケンガイ</t>
    </rPh>
    <rPh sb="2" eb="4">
      <t>リョコウ</t>
    </rPh>
    <phoneticPr fontId="2"/>
  </si>
  <si>
    <t>鹿児島県陸路キロ程表に掲げる路程</t>
    <rPh sb="0" eb="4">
      <t>カゴシマケン</t>
    </rPh>
    <rPh sb="4" eb="6">
      <t>リクロ</t>
    </rPh>
    <rPh sb="8" eb="10">
      <t>テイヒョウ</t>
    </rPh>
    <rPh sb="11" eb="12">
      <t>カカ</t>
    </rPh>
    <rPh sb="14" eb="16">
      <t>ロテイ</t>
    </rPh>
    <phoneticPr fontId="2"/>
  </si>
  <si>
    <t>当該地方公共団体の長その他当該路程の計算について信頼するに足る者の証明による路程</t>
    <rPh sb="0" eb="2">
      <t>トウガイ</t>
    </rPh>
    <rPh sb="2" eb="4">
      <t>チホウ</t>
    </rPh>
    <rPh sb="4" eb="6">
      <t>コウキョウ</t>
    </rPh>
    <rPh sb="6" eb="8">
      <t>ダンタイ</t>
    </rPh>
    <rPh sb="9" eb="10">
      <t>チョウ</t>
    </rPh>
    <rPh sb="12" eb="13">
      <t>タ</t>
    </rPh>
    <rPh sb="13" eb="15">
      <t>トウガイ</t>
    </rPh>
    <rPh sb="15" eb="17">
      <t>ロテイ</t>
    </rPh>
    <rPh sb="18" eb="20">
      <t>ケイサン</t>
    </rPh>
    <rPh sb="24" eb="26">
      <t>シンライ</t>
    </rPh>
    <rPh sb="29" eb="30">
      <t>タ</t>
    </rPh>
    <rPh sb="31" eb="32">
      <t>モノ</t>
    </rPh>
    <rPh sb="33" eb="35">
      <t>ショウメイ</t>
    </rPh>
    <rPh sb="38" eb="40">
      <t>ロテイ</t>
    </rPh>
    <phoneticPr fontId="2"/>
  </si>
  <si>
    <t>前項第1号又は第2号の規定により通算した路程に1キロメートル未満の端数を生じたときはこれを1キロメートルとして計算する。</t>
    <rPh sb="0" eb="2">
      <t>ゼンコウ</t>
    </rPh>
    <rPh sb="2" eb="3">
      <t>ダイ</t>
    </rPh>
    <rPh sb="4" eb="5">
      <t>ゴウ</t>
    </rPh>
    <rPh sb="5" eb="6">
      <t>マタ</t>
    </rPh>
    <rPh sb="7" eb="8">
      <t>ダイ</t>
    </rPh>
    <rPh sb="9" eb="10">
      <t>ゴウ</t>
    </rPh>
    <rPh sb="11" eb="13">
      <t>キテイ</t>
    </rPh>
    <rPh sb="16" eb="18">
      <t>ツウサン</t>
    </rPh>
    <rPh sb="20" eb="22">
      <t>ロテイ</t>
    </rPh>
    <rPh sb="30" eb="32">
      <t>ミマン</t>
    </rPh>
    <rPh sb="33" eb="35">
      <t>ハスウ</t>
    </rPh>
    <rPh sb="36" eb="37">
      <t>ショウ</t>
    </rPh>
    <rPh sb="55" eb="57">
      <t>ケイサン</t>
    </rPh>
    <phoneticPr fontId="2"/>
  </si>
  <si>
    <t>第4条</t>
    <rPh sb="0" eb="1">
      <t>ダイ</t>
    </rPh>
    <rPh sb="2" eb="3">
      <t>ジョウ</t>
    </rPh>
    <phoneticPr fontId="2"/>
  </si>
  <si>
    <t>　鉄道により旅行する場合は，当該用務の遂行に支障のない限り切符の通用期間の範囲内で目的地まで通算してその運賃額を計算しなければならない。</t>
    <rPh sb="1" eb="3">
      <t>テツドウ</t>
    </rPh>
    <rPh sb="6" eb="8">
      <t>リョコウ</t>
    </rPh>
    <rPh sb="10" eb="12">
      <t>バアイ</t>
    </rPh>
    <rPh sb="14" eb="16">
      <t>トウガイ</t>
    </rPh>
    <rPh sb="16" eb="18">
      <t>ヨウム</t>
    </rPh>
    <rPh sb="19" eb="21">
      <t>スイコウ</t>
    </rPh>
    <rPh sb="22" eb="24">
      <t>シショウ</t>
    </rPh>
    <rPh sb="27" eb="28">
      <t>カギ</t>
    </rPh>
    <rPh sb="29" eb="31">
      <t>キップ</t>
    </rPh>
    <rPh sb="32" eb="34">
      <t>ツウヨウ</t>
    </rPh>
    <rPh sb="34" eb="36">
      <t>キカン</t>
    </rPh>
    <rPh sb="37" eb="40">
      <t>ハンイナイ</t>
    </rPh>
    <rPh sb="41" eb="44">
      <t>モクテキチ</t>
    </rPh>
    <rPh sb="46" eb="48">
      <t>ツウサン</t>
    </rPh>
    <rPh sb="52" eb="54">
      <t>ウンチン</t>
    </rPh>
    <rPh sb="54" eb="55">
      <t>ガク</t>
    </rPh>
    <rPh sb="56" eb="58">
      <t>ケイサン</t>
    </rPh>
    <phoneticPr fontId="2"/>
  </si>
  <si>
    <t>(日額旅費）</t>
    <rPh sb="1" eb="3">
      <t>ニチガク</t>
    </rPh>
    <rPh sb="3" eb="5">
      <t>リョヒ</t>
    </rPh>
    <phoneticPr fontId="2"/>
  </si>
  <si>
    <t>第5条</t>
    <rPh sb="0" eb="1">
      <t>ダイ</t>
    </rPh>
    <rPh sb="2" eb="3">
      <t>ジョウ</t>
    </rPh>
    <phoneticPr fontId="2"/>
  </si>
  <si>
    <t>　船員である職員が当該業務を行うために旅行をした場合は，日額旅費を支給する。</t>
    <rPh sb="1" eb="3">
      <t>センイン</t>
    </rPh>
    <rPh sb="6" eb="8">
      <t>ショクイン</t>
    </rPh>
    <rPh sb="9" eb="11">
      <t>トウガイ</t>
    </rPh>
    <rPh sb="11" eb="13">
      <t>ギョウム</t>
    </rPh>
    <rPh sb="14" eb="15">
      <t>オコナ</t>
    </rPh>
    <rPh sb="19" eb="21">
      <t>リョコウ</t>
    </rPh>
    <rPh sb="24" eb="26">
      <t>バアイ</t>
    </rPh>
    <rPh sb="28" eb="30">
      <t>ニチガク</t>
    </rPh>
    <rPh sb="30" eb="32">
      <t>リョヒ</t>
    </rPh>
    <rPh sb="33" eb="35">
      <t>シキュウ</t>
    </rPh>
    <phoneticPr fontId="2"/>
  </si>
  <si>
    <t>・・・・略・・・・</t>
    <rPh sb="4" eb="5">
      <t>リャク</t>
    </rPh>
    <phoneticPr fontId="2"/>
  </si>
  <si>
    <t>(旅行諸雑費)</t>
    <rPh sb="1" eb="3">
      <t>リョコウ</t>
    </rPh>
    <rPh sb="3" eb="6">
      <t>ショザッピ</t>
    </rPh>
    <phoneticPr fontId="2"/>
  </si>
  <si>
    <t>第5条の2</t>
    <rPh sb="0" eb="1">
      <t>ダイ</t>
    </rPh>
    <rPh sb="2" eb="3">
      <t>ジョウ</t>
    </rPh>
    <phoneticPr fontId="2"/>
  </si>
  <si>
    <t>　条例第20条第2項に規定する規則で定める経費の種類及び額は，次に掲げるとおりとする。</t>
    <rPh sb="1" eb="3">
      <t>ジョウレイ</t>
    </rPh>
    <rPh sb="3" eb="4">
      <t>ダイ</t>
    </rPh>
    <rPh sb="6" eb="8">
      <t>ジョウダイ</t>
    </rPh>
    <rPh sb="9" eb="10">
      <t>コウ</t>
    </rPh>
    <rPh sb="11" eb="13">
      <t>キテイ</t>
    </rPh>
    <rPh sb="15" eb="17">
      <t>キソク</t>
    </rPh>
    <rPh sb="18" eb="19">
      <t>サダ</t>
    </rPh>
    <rPh sb="21" eb="23">
      <t>ケイヒ</t>
    </rPh>
    <rPh sb="24" eb="26">
      <t>シュルイ</t>
    </rPh>
    <rPh sb="26" eb="27">
      <t>オヨ</t>
    </rPh>
    <rPh sb="28" eb="29">
      <t>ガク</t>
    </rPh>
    <rPh sb="31" eb="32">
      <t>ツギ</t>
    </rPh>
    <rPh sb="33" eb="34">
      <t>カカ</t>
    </rPh>
    <phoneticPr fontId="2"/>
  </si>
  <si>
    <t>渡船料</t>
    <rPh sb="0" eb="1">
      <t>ワタ</t>
    </rPh>
    <rPh sb="1" eb="2">
      <t>フネ</t>
    </rPh>
    <rPh sb="2" eb="3">
      <t>リョウ</t>
    </rPh>
    <phoneticPr fontId="2"/>
  </si>
  <si>
    <t>有料道路利用料</t>
    <rPh sb="0" eb="2">
      <t>ユウリョウ</t>
    </rPh>
    <rPh sb="2" eb="4">
      <t>ドウロ</t>
    </rPh>
    <rPh sb="4" eb="7">
      <t>リヨウリョウ</t>
    </rPh>
    <phoneticPr fontId="2"/>
  </si>
  <si>
    <t>駐車場料</t>
    <rPh sb="0" eb="3">
      <t>チュウシャジョウ</t>
    </rPh>
    <rPh sb="3" eb="4">
      <t>リョウ</t>
    </rPh>
    <phoneticPr fontId="2"/>
  </si>
  <si>
    <t>施設の入場料</t>
    <rPh sb="0" eb="2">
      <t>シセツ</t>
    </rPh>
    <rPh sb="3" eb="5">
      <t>ニュウジョウ</t>
    </rPh>
    <rPh sb="5" eb="6">
      <t>リョウ</t>
    </rPh>
    <phoneticPr fontId="2"/>
  </si>
  <si>
    <t>実費額</t>
    <rPh sb="0" eb="2">
      <t>ジッピ</t>
    </rPh>
    <rPh sb="2" eb="3">
      <t>ガク</t>
    </rPh>
    <phoneticPr fontId="2"/>
  </si>
  <si>
    <t>　前項各号に掲げる経費を支給する場合は，条例第20条第1項各号に定める額に加算して支給する。</t>
    <rPh sb="1" eb="3">
      <t>ゼンコウ</t>
    </rPh>
    <rPh sb="3" eb="5">
      <t>カクゴウ</t>
    </rPh>
    <rPh sb="6" eb="7">
      <t>カカ</t>
    </rPh>
    <rPh sb="9" eb="11">
      <t>ケイヒ</t>
    </rPh>
    <rPh sb="12" eb="14">
      <t>シキュウ</t>
    </rPh>
    <rPh sb="16" eb="18">
      <t>バアイ</t>
    </rPh>
    <rPh sb="20" eb="22">
      <t>ジョウレイ</t>
    </rPh>
    <rPh sb="22" eb="23">
      <t>ダイ</t>
    </rPh>
    <rPh sb="25" eb="26">
      <t>ジョウ</t>
    </rPh>
    <rPh sb="26" eb="27">
      <t>ダイ</t>
    </rPh>
    <rPh sb="28" eb="29">
      <t>コウ</t>
    </rPh>
    <rPh sb="29" eb="31">
      <t>カクゴウ</t>
    </rPh>
    <rPh sb="32" eb="33">
      <t>サダ</t>
    </rPh>
    <rPh sb="35" eb="36">
      <t>ガク</t>
    </rPh>
    <rPh sb="37" eb="39">
      <t>カサン</t>
    </rPh>
    <rPh sb="41" eb="43">
      <t>シキュウ</t>
    </rPh>
    <phoneticPr fontId="2"/>
  </si>
  <si>
    <t>(証人等の旅費)</t>
    <rPh sb="1" eb="3">
      <t>ショウニン</t>
    </rPh>
    <rPh sb="3" eb="4">
      <t>トウ</t>
    </rPh>
    <rPh sb="5" eb="7">
      <t>リョヒ</t>
    </rPh>
    <phoneticPr fontId="2"/>
  </si>
  <si>
    <t>第6条</t>
    <rPh sb="0" eb="1">
      <t>ダイ</t>
    </rPh>
    <rPh sb="2" eb="3">
      <t>ジョウ</t>
    </rPh>
    <phoneticPr fontId="2"/>
  </si>
  <si>
    <t>　条例第3条第4項から第6項までの規定により外国旅行を依頼する場合には知事の承認を得て本人相当の級を設定市，その定額により支給しなければならない。</t>
    <rPh sb="1" eb="3">
      <t>ジョウレイ</t>
    </rPh>
    <rPh sb="3" eb="4">
      <t>ダイ</t>
    </rPh>
    <rPh sb="5" eb="7">
      <t>ジョウダイ</t>
    </rPh>
    <rPh sb="8" eb="9">
      <t>コウ</t>
    </rPh>
    <rPh sb="11" eb="12">
      <t>ダイ</t>
    </rPh>
    <rPh sb="13" eb="14">
      <t>コウ</t>
    </rPh>
    <rPh sb="17" eb="19">
      <t>キテイ</t>
    </rPh>
    <rPh sb="22" eb="24">
      <t>ガイコク</t>
    </rPh>
    <rPh sb="24" eb="26">
      <t>リョコウ</t>
    </rPh>
    <rPh sb="27" eb="29">
      <t>イライ</t>
    </rPh>
    <rPh sb="31" eb="33">
      <t>バアイ</t>
    </rPh>
    <rPh sb="35" eb="37">
      <t>チジ</t>
    </rPh>
    <rPh sb="38" eb="40">
      <t>ショウニン</t>
    </rPh>
    <rPh sb="41" eb="42">
      <t>エ</t>
    </rPh>
    <rPh sb="43" eb="45">
      <t>ホンニン</t>
    </rPh>
    <rPh sb="45" eb="47">
      <t>ソウトウ</t>
    </rPh>
    <rPh sb="48" eb="49">
      <t>キュウ</t>
    </rPh>
    <rPh sb="50" eb="52">
      <t>セッテイ</t>
    </rPh>
    <rPh sb="52" eb="53">
      <t>シ</t>
    </rPh>
    <rPh sb="56" eb="58">
      <t>テイガク</t>
    </rPh>
    <rPh sb="61" eb="63">
      <t>シキュウ</t>
    </rPh>
    <phoneticPr fontId="2"/>
  </si>
  <si>
    <t>(旅費の概算払)</t>
    <rPh sb="1" eb="3">
      <t>リョヒ</t>
    </rPh>
    <rPh sb="4" eb="6">
      <t>ガイサン</t>
    </rPh>
    <rPh sb="6" eb="7">
      <t>バラ</t>
    </rPh>
    <phoneticPr fontId="2"/>
  </si>
  <si>
    <t>第7条</t>
    <rPh sb="0" eb="1">
      <t>ダイ</t>
    </rPh>
    <rPh sb="2" eb="3">
      <t>ジョウ</t>
    </rPh>
    <phoneticPr fontId="2"/>
  </si>
  <si>
    <t>　旅行日数2日以上の旅行(在勤地内の旅行を除く)及び航空機又は新幹線を利用する旅行については，概算払をすることができる。</t>
    <rPh sb="1" eb="3">
      <t>リョコウ</t>
    </rPh>
    <rPh sb="3" eb="5">
      <t>ニッスウ</t>
    </rPh>
    <rPh sb="6" eb="7">
      <t>ニチ</t>
    </rPh>
    <rPh sb="7" eb="9">
      <t>イジョウ</t>
    </rPh>
    <rPh sb="10" eb="12">
      <t>リョコウ</t>
    </rPh>
    <rPh sb="13" eb="16">
      <t>ザイキンチ</t>
    </rPh>
    <rPh sb="16" eb="17">
      <t>ナイ</t>
    </rPh>
    <rPh sb="18" eb="20">
      <t>リョコウ</t>
    </rPh>
    <rPh sb="21" eb="22">
      <t>ノゾ</t>
    </rPh>
    <rPh sb="24" eb="25">
      <t>オヨ</t>
    </rPh>
    <rPh sb="26" eb="29">
      <t>コウクウキ</t>
    </rPh>
    <rPh sb="29" eb="30">
      <t>マタ</t>
    </rPh>
    <rPh sb="31" eb="34">
      <t>シンカンセン</t>
    </rPh>
    <rPh sb="35" eb="37">
      <t>リヨウ</t>
    </rPh>
    <rPh sb="39" eb="41">
      <t>リョコウ</t>
    </rPh>
    <rPh sb="47" eb="49">
      <t>ガイサン</t>
    </rPh>
    <rPh sb="49" eb="50">
      <t>バラ</t>
    </rPh>
    <phoneticPr fontId="2"/>
  </si>
  <si>
    <t>前項の規定にかかわらず赴任のための旅行については，旅行日数1日の旅行についても概算払をすることができる。</t>
    <rPh sb="0" eb="2">
      <t>ゼンコウ</t>
    </rPh>
    <rPh sb="3" eb="5">
      <t>キテイ</t>
    </rPh>
    <rPh sb="11" eb="13">
      <t>フニン</t>
    </rPh>
    <rPh sb="17" eb="19">
      <t>リョコウ</t>
    </rPh>
    <rPh sb="25" eb="27">
      <t>リョコウ</t>
    </rPh>
    <rPh sb="27" eb="29">
      <t>ニッスウ</t>
    </rPh>
    <rPh sb="30" eb="31">
      <t>ニチ</t>
    </rPh>
    <rPh sb="32" eb="34">
      <t>リョコウ</t>
    </rPh>
    <rPh sb="39" eb="41">
      <t>ガイサン</t>
    </rPh>
    <rPh sb="41" eb="42">
      <t>バラ</t>
    </rPh>
    <phoneticPr fontId="2"/>
  </si>
  <si>
    <t>(旅行命令等の通知）</t>
    <rPh sb="1" eb="3">
      <t>リョコウ</t>
    </rPh>
    <rPh sb="3" eb="5">
      <t>メイレイ</t>
    </rPh>
    <rPh sb="5" eb="6">
      <t>トウ</t>
    </rPh>
    <rPh sb="7" eb="9">
      <t>ツウチ</t>
    </rPh>
    <phoneticPr fontId="2"/>
  </si>
  <si>
    <t>第7条の2</t>
    <rPh sb="0" eb="1">
      <t>ダイ</t>
    </rPh>
    <rPh sb="2" eb="3">
      <t>ジョウ</t>
    </rPh>
    <phoneticPr fontId="2"/>
  </si>
  <si>
    <t>　旅行命令者は，次の表の左欄に掲げる旅行について旅行命令を発し，又は変更したときは，当該旅行命令について，それぞれ同表の中欄に掲げる所属長に同表の右欄に掲げる様式により通知しなければならない。</t>
    <rPh sb="1" eb="3">
      <t>リョコウ</t>
    </rPh>
    <rPh sb="3" eb="6">
      <t>メイレイシャ</t>
    </rPh>
    <rPh sb="8" eb="9">
      <t>ツギ</t>
    </rPh>
    <rPh sb="10" eb="11">
      <t>ヒョウ</t>
    </rPh>
    <rPh sb="12" eb="14">
      <t>サラン</t>
    </rPh>
    <rPh sb="15" eb="16">
      <t>カカ</t>
    </rPh>
    <rPh sb="18" eb="20">
      <t>リョコウ</t>
    </rPh>
    <rPh sb="24" eb="26">
      <t>リョコウ</t>
    </rPh>
    <rPh sb="26" eb="28">
      <t>メイレイ</t>
    </rPh>
    <rPh sb="29" eb="30">
      <t>ハッ</t>
    </rPh>
    <rPh sb="32" eb="33">
      <t>マタ</t>
    </rPh>
    <rPh sb="34" eb="36">
      <t>ヘンコウ</t>
    </rPh>
    <rPh sb="42" eb="44">
      <t>トウガイ</t>
    </rPh>
    <rPh sb="44" eb="46">
      <t>リョコウ</t>
    </rPh>
    <rPh sb="46" eb="48">
      <t>メイレイ</t>
    </rPh>
    <rPh sb="57" eb="59">
      <t>ドウヒョウ</t>
    </rPh>
    <rPh sb="60" eb="61">
      <t>ナカ</t>
    </rPh>
    <rPh sb="61" eb="62">
      <t>ラン</t>
    </rPh>
    <rPh sb="63" eb="64">
      <t>カカ</t>
    </rPh>
    <rPh sb="66" eb="69">
      <t>ショゾクチョウ</t>
    </rPh>
    <rPh sb="70" eb="72">
      <t>ドウヒョウ</t>
    </rPh>
    <rPh sb="73" eb="75">
      <t>ウラン</t>
    </rPh>
    <rPh sb="76" eb="77">
      <t>カカ</t>
    </rPh>
    <rPh sb="79" eb="81">
      <t>ヨウシキ</t>
    </rPh>
    <rPh sb="84" eb="86">
      <t>ツウチ</t>
    </rPh>
    <phoneticPr fontId="2"/>
  </si>
  <si>
    <t>所管外の予算をもって旅費を支給する旅行</t>
    <rPh sb="0" eb="3">
      <t>ショカンガイ</t>
    </rPh>
    <rPh sb="4" eb="6">
      <t>ヨサン</t>
    </rPh>
    <rPh sb="10" eb="12">
      <t>リョヒ</t>
    </rPh>
    <rPh sb="13" eb="15">
      <t>シキュウ</t>
    </rPh>
    <rPh sb="17" eb="19">
      <t>リョコウ</t>
    </rPh>
    <phoneticPr fontId="2"/>
  </si>
  <si>
    <t>旧所属において発する赴任旅行</t>
    <rPh sb="0" eb="1">
      <t>キュウ</t>
    </rPh>
    <rPh sb="1" eb="3">
      <t>ショゾク</t>
    </rPh>
    <rPh sb="7" eb="8">
      <t>ハッ</t>
    </rPh>
    <rPh sb="10" eb="12">
      <t>フニン</t>
    </rPh>
    <rPh sb="12" eb="14">
      <t>リョコウ</t>
    </rPh>
    <phoneticPr fontId="2"/>
  </si>
  <si>
    <t>当該予算を所管する所属長</t>
    <rPh sb="0" eb="2">
      <t>トウガイ</t>
    </rPh>
    <rPh sb="2" eb="4">
      <t>ヨサン</t>
    </rPh>
    <rPh sb="5" eb="7">
      <t>ショカン</t>
    </rPh>
    <rPh sb="9" eb="12">
      <t>ショゾクチョウ</t>
    </rPh>
    <phoneticPr fontId="2"/>
  </si>
  <si>
    <t>赴任を命ぜられた職員の新所属長</t>
    <rPh sb="0" eb="2">
      <t>フニン</t>
    </rPh>
    <rPh sb="3" eb="4">
      <t>メイ</t>
    </rPh>
    <rPh sb="8" eb="10">
      <t>ショクイン</t>
    </rPh>
    <rPh sb="11" eb="12">
      <t>シン</t>
    </rPh>
    <rPh sb="12" eb="15">
      <t>ショゾクチョウ</t>
    </rPh>
    <phoneticPr fontId="2"/>
  </si>
  <si>
    <t>旅行命令通知書(別記第5号様式）</t>
    <rPh sb="0" eb="2">
      <t>リョコウ</t>
    </rPh>
    <rPh sb="2" eb="4">
      <t>メイレイ</t>
    </rPh>
    <rPh sb="4" eb="7">
      <t>ツウチショ</t>
    </rPh>
    <rPh sb="8" eb="10">
      <t>ベッキ</t>
    </rPh>
    <rPh sb="10" eb="11">
      <t>ダイ</t>
    </rPh>
    <rPh sb="12" eb="13">
      <t>ゴウ</t>
    </rPh>
    <rPh sb="13" eb="15">
      <t>ヨウシキ</t>
    </rPh>
    <phoneticPr fontId="2"/>
  </si>
  <si>
    <t>赴任旅行命令通知書(別記第6号様式)</t>
    <rPh sb="0" eb="2">
      <t>フニン</t>
    </rPh>
    <rPh sb="2" eb="4">
      <t>リョコウ</t>
    </rPh>
    <rPh sb="4" eb="6">
      <t>メイレイ</t>
    </rPh>
    <rPh sb="6" eb="9">
      <t>ツウチショ</t>
    </rPh>
    <rPh sb="10" eb="12">
      <t>ベッキ</t>
    </rPh>
    <rPh sb="12" eb="13">
      <t>ダイ</t>
    </rPh>
    <rPh sb="14" eb="15">
      <t>ゴウ</t>
    </rPh>
    <rPh sb="15" eb="17">
      <t>ヨウシキ</t>
    </rPh>
    <phoneticPr fontId="2"/>
  </si>
  <si>
    <t>(請求書)</t>
    <rPh sb="1" eb="4">
      <t>セイキュウショ</t>
    </rPh>
    <phoneticPr fontId="2"/>
  </si>
  <si>
    <t>第7条の3</t>
    <rPh sb="0" eb="1">
      <t>ダイ</t>
    </rPh>
    <rPh sb="2" eb="3">
      <t>ジョウ</t>
    </rPh>
    <phoneticPr fontId="2"/>
  </si>
  <si>
    <t>　条例第14条第1項に規定する別に定める請求書は，次の各号に掲げる旅費の区分に応じ，当該各号に定めるとおりとする。</t>
    <rPh sb="1" eb="3">
      <t>ジョウレイ</t>
    </rPh>
    <rPh sb="3" eb="4">
      <t>ダイ</t>
    </rPh>
    <rPh sb="6" eb="7">
      <t>ジョウ</t>
    </rPh>
    <rPh sb="7" eb="8">
      <t>ダイ</t>
    </rPh>
    <rPh sb="9" eb="10">
      <t>コウ</t>
    </rPh>
    <rPh sb="11" eb="13">
      <t>キテイ</t>
    </rPh>
    <rPh sb="15" eb="16">
      <t>ベツ</t>
    </rPh>
    <rPh sb="17" eb="18">
      <t>サダ</t>
    </rPh>
    <rPh sb="20" eb="23">
      <t>セイキュウショ</t>
    </rPh>
    <rPh sb="25" eb="26">
      <t>ツギ</t>
    </rPh>
    <rPh sb="27" eb="29">
      <t>カクゴウ</t>
    </rPh>
    <rPh sb="30" eb="31">
      <t>カカ</t>
    </rPh>
    <rPh sb="33" eb="35">
      <t>リョヒ</t>
    </rPh>
    <rPh sb="36" eb="38">
      <t>クブン</t>
    </rPh>
    <rPh sb="39" eb="40">
      <t>オウ</t>
    </rPh>
    <rPh sb="42" eb="44">
      <t>トウガイ</t>
    </rPh>
    <rPh sb="44" eb="46">
      <t>カクゴウ</t>
    </rPh>
    <rPh sb="47" eb="48">
      <t>サダ</t>
    </rPh>
    <phoneticPr fontId="2"/>
  </si>
  <si>
    <t>条例第2条第1項第3号に規定する出張に伴う旅費</t>
    <rPh sb="0" eb="2">
      <t>ジョウレイ</t>
    </rPh>
    <rPh sb="2" eb="3">
      <t>ダイ</t>
    </rPh>
    <rPh sb="4" eb="6">
      <t>ジョウダイ</t>
    </rPh>
    <rPh sb="7" eb="9">
      <t>コウダイ</t>
    </rPh>
    <rPh sb="10" eb="11">
      <t>ゴウ</t>
    </rPh>
    <rPh sb="12" eb="14">
      <t>キテイ</t>
    </rPh>
    <rPh sb="16" eb="18">
      <t>シュッチョウ</t>
    </rPh>
    <rPh sb="19" eb="20">
      <t>トモナ</t>
    </rPh>
    <rPh sb="21" eb="23">
      <t>リョヒ</t>
    </rPh>
    <phoneticPr fontId="2"/>
  </si>
  <si>
    <t>旅費請求書(別記第7号様式)</t>
    <rPh sb="0" eb="2">
      <t>リョヒ</t>
    </rPh>
    <rPh sb="2" eb="5">
      <t>セイキュウショ</t>
    </rPh>
    <rPh sb="6" eb="8">
      <t>ベッキ</t>
    </rPh>
    <rPh sb="8" eb="9">
      <t>ダイ</t>
    </rPh>
    <rPh sb="10" eb="11">
      <t>ゴウ</t>
    </rPh>
    <rPh sb="11" eb="13">
      <t>ヨウシキ</t>
    </rPh>
    <phoneticPr fontId="2"/>
  </si>
  <si>
    <t>旅費請求書(集合)(別記第8号様式）</t>
    <rPh sb="0" eb="2">
      <t>リョヒ</t>
    </rPh>
    <rPh sb="2" eb="5">
      <t>セイキュウショ</t>
    </rPh>
    <rPh sb="6" eb="8">
      <t>シュウゴウ</t>
    </rPh>
    <rPh sb="10" eb="12">
      <t>ベッキ</t>
    </rPh>
    <rPh sb="12" eb="13">
      <t>ダイ</t>
    </rPh>
    <rPh sb="14" eb="15">
      <t>ゴウ</t>
    </rPh>
    <rPh sb="15" eb="17">
      <t>ヨウシキ</t>
    </rPh>
    <phoneticPr fontId="2"/>
  </si>
  <si>
    <t>条例第2条第1項第4号に規定する赴任に伴う旅費　</t>
    <rPh sb="0" eb="2">
      <t>ジョウレイ</t>
    </rPh>
    <rPh sb="2" eb="3">
      <t>ダイ</t>
    </rPh>
    <rPh sb="4" eb="6">
      <t>ジョウダイ</t>
    </rPh>
    <rPh sb="7" eb="9">
      <t>コウダイ</t>
    </rPh>
    <rPh sb="10" eb="11">
      <t>ゴウ</t>
    </rPh>
    <rPh sb="12" eb="14">
      <t>キテイ</t>
    </rPh>
    <rPh sb="16" eb="18">
      <t>フニン</t>
    </rPh>
    <rPh sb="19" eb="20">
      <t>トモナ</t>
    </rPh>
    <rPh sb="21" eb="23">
      <t>リョヒ</t>
    </rPh>
    <phoneticPr fontId="2"/>
  </si>
  <si>
    <t>赴任旅費請求書（別記第9号様式）</t>
    <rPh sb="0" eb="2">
      <t>フニン</t>
    </rPh>
    <rPh sb="2" eb="4">
      <t>リョヒ</t>
    </rPh>
    <rPh sb="4" eb="7">
      <t>セイキュウショ</t>
    </rPh>
    <rPh sb="8" eb="10">
      <t>ベッキ</t>
    </rPh>
    <rPh sb="10" eb="11">
      <t>ダイ</t>
    </rPh>
    <rPh sb="12" eb="13">
      <t>ゴウ</t>
    </rPh>
    <rPh sb="13" eb="15">
      <t>ヨウシキ</t>
    </rPh>
    <phoneticPr fontId="2"/>
  </si>
  <si>
    <t>日額旅費を支給する出張の旅費</t>
    <rPh sb="0" eb="2">
      <t>ニチガク</t>
    </rPh>
    <rPh sb="2" eb="4">
      <t>リョヒ</t>
    </rPh>
    <rPh sb="5" eb="7">
      <t>シキュウ</t>
    </rPh>
    <rPh sb="9" eb="11">
      <t>シュッチョウ</t>
    </rPh>
    <rPh sb="12" eb="14">
      <t>リョヒ</t>
    </rPh>
    <phoneticPr fontId="2"/>
  </si>
  <si>
    <t>日額旅費請求書(別記第10号様式）</t>
    <rPh sb="0" eb="2">
      <t>ニチガク</t>
    </rPh>
    <rPh sb="2" eb="4">
      <t>リョヒ</t>
    </rPh>
    <rPh sb="4" eb="7">
      <t>セイキュウショ</t>
    </rPh>
    <rPh sb="8" eb="10">
      <t>ベッキ</t>
    </rPh>
    <rPh sb="10" eb="11">
      <t>ダイ</t>
    </rPh>
    <rPh sb="13" eb="14">
      <t>ゴウ</t>
    </rPh>
    <rPh sb="14" eb="16">
      <t>ヨウシキ</t>
    </rPh>
    <phoneticPr fontId="2"/>
  </si>
  <si>
    <t>第8条</t>
    <rPh sb="0" eb="1">
      <t>ダイ</t>
    </rPh>
    <rPh sb="2" eb="3">
      <t>ジョウ</t>
    </rPh>
    <phoneticPr fontId="2"/>
  </si>
  <si>
    <t>(旅費の請求手続）</t>
    <rPh sb="1" eb="3">
      <t>リョヒ</t>
    </rPh>
    <rPh sb="4" eb="6">
      <t>セイキュウ</t>
    </rPh>
    <rPh sb="6" eb="8">
      <t>テツヅキ</t>
    </rPh>
    <phoneticPr fontId="2"/>
  </si>
  <si>
    <t>条例第14条第1項に規定する請求書に添付すべき書類は，次の表に掲げるとおりとする。</t>
    <rPh sb="0" eb="2">
      <t>ジョウレイ</t>
    </rPh>
    <rPh sb="2" eb="3">
      <t>ダイ</t>
    </rPh>
    <rPh sb="5" eb="6">
      <t>ジョウ</t>
    </rPh>
    <rPh sb="6" eb="7">
      <t>ダイ</t>
    </rPh>
    <rPh sb="8" eb="9">
      <t>コウ</t>
    </rPh>
    <rPh sb="10" eb="12">
      <t>キテイ</t>
    </rPh>
    <rPh sb="14" eb="17">
      <t>セイキュウショ</t>
    </rPh>
    <rPh sb="18" eb="20">
      <t>テンプ</t>
    </rPh>
    <rPh sb="23" eb="25">
      <t>ショルイ</t>
    </rPh>
    <rPh sb="27" eb="28">
      <t>ツギ</t>
    </rPh>
    <rPh sb="29" eb="30">
      <t>ヒョウ</t>
    </rPh>
    <rPh sb="31" eb="32">
      <t>カカ</t>
    </rPh>
    <phoneticPr fontId="2"/>
  </si>
  <si>
    <t>該当条項</t>
    <rPh sb="0" eb="2">
      <t>ガイトウ</t>
    </rPh>
    <rPh sb="2" eb="4">
      <t>ジョウコウ</t>
    </rPh>
    <phoneticPr fontId="2"/>
  </si>
  <si>
    <t>条例第3条第2項第2号又は第3号に規定する旅費</t>
    <rPh sb="0" eb="2">
      <t>ジョウレイ</t>
    </rPh>
    <rPh sb="2" eb="3">
      <t>ダイ</t>
    </rPh>
    <rPh sb="4" eb="6">
      <t>ジョウダイ</t>
    </rPh>
    <rPh sb="7" eb="9">
      <t>コウダイ</t>
    </rPh>
    <rPh sb="10" eb="11">
      <t>ゴウ</t>
    </rPh>
    <rPh sb="11" eb="12">
      <t>マタ</t>
    </rPh>
    <rPh sb="13" eb="14">
      <t>ダイ</t>
    </rPh>
    <rPh sb="15" eb="16">
      <t>ゴウ</t>
    </rPh>
    <rPh sb="17" eb="19">
      <t>キテイ</t>
    </rPh>
    <rPh sb="21" eb="23">
      <t>リョヒ</t>
    </rPh>
    <phoneticPr fontId="2"/>
  </si>
  <si>
    <t>条例第3条第6項に規定する旅費</t>
    <rPh sb="0" eb="1">
      <t>ジョウ</t>
    </rPh>
    <rPh sb="1" eb="2">
      <t>レイ</t>
    </rPh>
    <rPh sb="2" eb="3">
      <t>ダイ</t>
    </rPh>
    <rPh sb="4" eb="6">
      <t>ジョウダイ</t>
    </rPh>
    <rPh sb="7" eb="8">
      <t>コウ</t>
    </rPh>
    <rPh sb="9" eb="11">
      <t>キテイ</t>
    </rPh>
    <rPh sb="13" eb="15">
      <t>リョヒ</t>
    </rPh>
    <phoneticPr fontId="2"/>
  </si>
  <si>
    <t>条例第3条第7項に規定する旅費の喪失額</t>
    <rPh sb="0" eb="1">
      <t>ジョウ</t>
    </rPh>
    <rPh sb="1" eb="3">
      <t>レイダイ</t>
    </rPh>
    <rPh sb="4" eb="6">
      <t>ジョウダイ</t>
    </rPh>
    <rPh sb="7" eb="8">
      <t>コウ</t>
    </rPh>
    <rPh sb="9" eb="11">
      <t>キテイ</t>
    </rPh>
    <rPh sb="13" eb="15">
      <t>リョヒ</t>
    </rPh>
    <rPh sb="16" eb="18">
      <t>ソウシツ</t>
    </rPh>
    <rPh sb="18" eb="19">
      <t>ガク</t>
    </rPh>
    <phoneticPr fontId="2"/>
  </si>
  <si>
    <t>条例第21条第2項に規定する宿泊料</t>
    <rPh sb="0" eb="1">
      <t>ジョウ</t>
    </rPh>
    <rPh sb="1" eb="3">
      <t>レイダイ</t>
    </rPh>
    <rPh sb="5" eb="7">
      <t>ジョウダイ</t>
    </rPh>
    <rPh sb="8" eb="9">
      <t>コウ</t>
    </rPh>
    <rPh sb="10" eb="12">
      <t>キテイ</t>
    </rPh>
    <rPh sb="14" eb="17">
      <t>シュクハクリョウ</t>
    </rPh>
    <phoneticPr fontId="2"/>
  </si>
  <si>
    <t>条例第23条第3項に規定する期間延長</t>
    <rPh sb="0" eb="1">
      <t>ジョウ</t>
    </rPh>
    <rPh sb="1" eb="3">
      <t>レイダイ</t>
    </rPh>
    <rPh sb="5" eb="7">
      <t>ジョウダイ</t>
    </rPh>
    <rPh sb="8" eb="9">
      <t>コウ</t>
    </rPh>
    <rPh sb="10" eb="12">
      <t>キテイ</t>
    </rPh>
    <rPh sb="14" eb="16">
      <t>キカン</t>
    </rPh>
    <rPh sb="16" eb="18">
      <t>エンチョウ</t>
    </rPh>
    <phoneticPr fontId="2"/>
  </si>
  <si>
    <t>条例第23条に規定する移転料又は条例第25条に規定する扶養親族移転料</t>
    <rPh sb="0" eb="1">
      <t>ジョウ</t>
    </rPh>
    <rPh sb="1" eb="3">
      <t>レイダイ</t>
    </rPh>
    <rPh sb="5" eb="6">
      <t>ジョウ</t>
    </rPh>
    <rPh sb="7" eb="9">
      <t>キテイ</t>
    </rPh>
    <rPh sb="11" eb="14">
      <t>イテンリョウ</t>
    </rPh>
    <rPh sb="14" eb="15">
      <t>マタ</t>
    </rPh>
    <rPh sb="16" eb="17">
      <t>ジョウ</t>
    </rPh>
    <rPh sb="17" eb="19">
      <t>レイダイ</t>
    </rPh>
    <rPh sb="21" eb="22">
      <t>ジョウ</t>
    </rPh>
    <rPh sb="23" eb="25">
      <t>キテイ</t>
    </rPh>
    <rPh sb="27" eb="29">
      <t>フヨウ</t>
    </rPh>
    <rPh sb="29" eb="31">
      <t>シンゾク</t>
    </rPh>
    <rPh sb="31" eb="34">
      <t>イテンリョウ</t>
    </rPh>
    <phoneticPr fontId="2"/>
  </si>
  <si>
    <t>条例第27条に規定する旅費</t>
    <rPh sb="0" eb="1">
      <t>ジョウ</t>
    </rPh>
    <rPh sb="1" eb="3">
      <t>レイダイ</t>
    </rPh>
    <rPh sb="5" eb="6">
      <t>ジョウ</t>
    </rPh>
    <rPh sb="7" eb="9">
      <t>キテイ</t>
    </rPh>
    <rPh sb="11" eb="13">
      <t>リョヒ</t>
    </rPh>
    <phoneticPr fontId="2"/>
  </si>
  <si>
    <t>第3条第1項第3号イに規定する路程の証明</t>
    <rPh sb="0" eb="1">
      <t>ダイ</t>
    </rPh>
    <rPh sb="2" eb="4">
      <t>ジョウダイ</t>
    </rPh>
    <rPh sb="5" eb="7">
      <t>コウダイ</t>
    </rPh>
    <rPh sb="8" eb="9">
      <t>ゴウ</t>
    </rPh>
    <rPh sb="11" eb="13">
      <t>キテイ</t>
    </rPh>
    <rPh sb="15" eb="17">
      <t>ロテイ</t>
    </rPh>
    <rPh sb="18" eb="20">
      <t>ショウメイ</t>
    </rPh>
    <phoneticPr fontId="2"/>
  </si>
  <si>
    <t>添付する書類</t>
    <rPh sb="0" eb="2">
      <t>テンプ</t>
    </rPh>
    <rPh sb="4" eb="6">
      <t>ショルイ</t>
    </rPh>
    <phoneticPr fontId="2"/>
  </si>
  <si>
    <t>職員の死亡遺族であること及びその帰任を証明する書類</t>
    <rPh sb="0" eb="2">
      <t>ショクイン</t>
    </rPh>
    <rPh sb="3" eb="5">
      <t>シボウ</t>
    </rPh>
    <rPh sb="5" eb="7">
      <t>イゾク</t>
    </rPh>
    <rPh sb="12" eb="13">
      <t>オヨ</t>
    </rPh>
    <rPh sb="16" eb="18">
      <t>キニン</t>
    </rPh>
    <rPh sb="19" eb="21">
      <t>ショウメイ</t>
    </rPh>
    <rPh sb="23" eb="25">
      <t>ショルイ</t>
    </rPh>
    <phoneticPr fontId="2"/>
  </si>
  <si>
    <t>払戻し手続をとったにもかかわらず払戻しを受けることができなかったことを証明するに足る書類</t>
    <rPh sb="0" eb="2">
      <t>ハライモドシ</t>
    </rPh>
    <rPh sb="3" eb="5">
      <t>テツヅキ</t>
    </rPh>
    <rPh sb="16" eb="18">
      <t>ハライモドシ</t>
    </rPh>
    <rPh sb="20" eb="21">
      <t>ウ</t>
    </rPh>
    <rPh sb="35" eb="37">
      <t>ショウメイ</t>
    </rPh>
    <rPh sb="40" eb="41">
      <t>タ</t>
    </rPh>
    <rPh sb="42" eb="44">
      <t>ショルイ</t>
    </rPh>
    <phoneticPr fontId="2"/>
  </si>
  <si>
    <t>公務上の必要又は天災その他やむを得なかったことを証明する書類</t>
    <rPh sb="0" eb="3">
      <t>コウムジョウ</t>
    </rPh>
    <rPh sb="4" eb="6">
      <t>ヒツヨウ</t>
    </rPh>
    <rPh sb="6" eb="7">
      <t>マタ</t>
    </rPh>
    <rPh sb="8" eb="10">
      <t>テンサイ</t>
    </rPh>
    <rPh sb="12" eb="13">
      <t>タ</t>
    </rPh>
    <rPh sb="16" eb="17">
      <t>エ</t>
    </rPh>
    <rPh sb="24" eb="26">
      <t>ショウメイ</t>
    </rPh>
    <rPh sb="28" eb="30">
      <t>ショルイ</t>
    </rPh>
    <phoneticPr fontId="2"/>
  </si>
  <si>
    <t>天災その他やむを得ない事情を証明する書類</t>
    <rPh sb="0" eb="2">
      <t>テンサイ</t>
    </rPh>
    <rPh sb="4" eb="5">
      <t>タ</t>
    </rPh>
    <rPh sb="8" eb="9">
      <t>エ</t>
    </rPh>
    <rPh sb="11" eb="13">
      <t>ジジョウ</t>
    </rPh>
    <rPh sb="14" eb="16">
      <t>ショウメイ</t>
    </rPh>
    <rPh sb="18" eb="20">
      <t>ショルイ</t>
    </rPh>
    <phoneticPr fontId="2"/>
  </si>
  <si>
    <t>期間延長許可書</t>
    <rPh sb="0" eb="4">
      <t>キカネンチョウ</t>
    </rPh>
    <rPh sb="4" eb="7">
      <t>キョカショ</t>
    </rPh>
    <phoneticPr fontId="2"/>
  </si>
  <si>
    <t>新居住地の各市町村長の転入証明書(これにより難い場合にあっては，警察署長又は所属長の居住証明書)</t>
    <rPh sb="0" eb="1">
      <t>シン</t>
    </rPh>
    <rPh sb="1" eb="4">
      <t>キョジュウチ</t>
    </rPh>
    <rPh sb="5" eb="6">
      <t>カク</t>
    </rPh>
    <rPh sb="6" eb="10">
      <t>シチョウソンチョウ</t>
    </rPh>
    <rPh sb="11" eb="13">
      <t>テンニュウ</t>
    </rPh>
    <rPh sb="13" eb="16">
      <t>ショウメイショ</t>
    </rPh>
    <rPh sb="22" eb="23">
      <t>カタ</t>
    </rPh>
    <rPh sb="24" eb="26">
      <t>バアイ</t>
    </rPh>
    <rPh sb="32" eb="34">
      <t>ケイサツ</t>
    </rPh>
    <rPh sb="34" eb="36">
      <t>ショチョウ</t>
    </rPh>
    <rPh sb="36" eb="37">
      <t>マタ</t>
    </rPh>
    <rPh sb="38" eb="41">
      <t>ショゾクチョウ</t>
    </rPh>
    <rPh sb="42" eb="44">
      <t>キョジュウ</t>
    </rPh>
    <rPh sb="44" eb="47">
      <t>ショウメイショ</t>
    </rPh>
    <phoneticPr fontId="2"/>
  </si>
  <si>
    <t>当該地方公共団体の長又は信頼するに足る者の承認を受けた通過地の行程表のほか，その支払を証明するに足る書類</t>
    <rPh sb="0" eb="2">
      <t>トウガイ</t>
    </rPh>
    <rPh sb="2" eb="4">
      <t>チホウ</t>
    </rPh>
    <rPh sb="4" eb="6">
      <t>コウキョウ</t>
    </rPh>
    <rPh sb="6" eb="8">
      <t>ダンタイ</t>
    </rPh>
    <rPh sb="9" eb="10">
      <t>チョウ</t>
    </rPh>
    <rPh sb="10" eb="11">
      <t>マタ</t>
    </rPh>
    <rPh sb="12" eb="14">
      <t>シンライ</t>
    </rPh>
    <rPh sb="17" eb="18">
      <t>タ</t>
    </rPh>
    <rPh sb="19" eb="20">
      <t>モノ</t>
    </rPh>
    <rPh sb="21" eb="23">
      <t>ショウニン</t>
    </rPh>
    <rPh sb="24" eb="25">
      <t>ウ</t>
    </rPh>
    <rPh sb="27" eb="29">
      <t>ツウカ</t>
    </rPh>
    <rPh sb="29" eb="30">
      <t>チ</t>
    </rPh>
    <rPh sb="31" eb="34">
      <t>コウテイヒョウ</t>
    </rPh>
    <rPh sb="40" eb="42">
      <t>シハライ</t>
    </rPh>
    <rPh sb="43" eb="45">
      <t>ショウメイ</t>
    </rPh>
    <rPh sb="48" eb="49">
      <t>タ</t>
    </rPh>
    <rPh sb="50" eb="52">
      <t>ショルイ</t>
    </rPh>
    <phoneticPr fontId="2"/>
  </si>
  <si>
    <t>当該路程の計算について地方公共団体の長又は信頼するに足る者の証明書</t>
    <rPh sb="0" eb="2">
      <t>トウガイ</t>
    </rPh>
    <rPh sb="2" eb="4">
      <t>ロテイ</t>
    </rPh>
    <rPh sb="5" eb="7">
      <t>ケイサン</t>
    </rPh>
    <rPh sb="11" eb="13">
      <t>チホウ</t>
    </rPh>
    <rPh sb="13" eb="15">
      <t>コウキョウ</t>
    </rPh>
    <rPh sb="15" eb="17">
      <t>ダンタイ</t>
    </rPh>
    <rPh sb="18" eb="19">
      <t>チョウ</t>
    </rPh>
    <rPh sb="19" eb="20">
      <t>マタ</t>
    </rPh>
    <rPh sb="21" eb="23">
      <t>シンライ</t>
    </rPh>
    <rPh sb="26" eb="27">
      <t>タ</t>
    </rPh>
    <rPh sb="28" eb="29">
      <t>モノ</t>
    </rPh>
    <rPh sb="30" eb="33">
      <t>ショウメイショ</t>
    </rPh>
    <phoneticPr fontId="2"/>
  </si>
  <si>
    <t>条例第7条ただし書きに規定する旅費</t>
    <rPh sb="0" eb="2">
      <t>ジョウレイ</t>
    </rPh>
    <rPh sb="2" eb="3">
      <t>ダイ</t>
    </rPh>
    <rPh sb="4" eb="5">
      <t>ジョウ</t>
    </rPh>
    <rPh sb="8" eb="9">
      <t>ガ</t>
    </rPh>
    <rPh sb="11" eb="13">
      <t>キテイ</t>
    </rPh>
    <rPh sb="15" eb="17">
      <t>リョヒ</t>
    </rPh>
    <phoneticPr fontId="2"/>
  </si>
  <si>
    <t>条例第19条第1項ただし書きに規定する旅費</t>
    <rPh sb="0" eb="2">
      <t>ジョウレイ</t>
    </rPh>
    <rPh sb="2" eb="3">
      <t>ダイ</t>
    </rPh>
    <rPh sb="5" eb="7">
      <t>ジョウダイ</t>
    </rPh>
    <rPh sb="8" eb="9">
      <t>コウ</t>
    </rPh>
    <rPh sb="12" eb="13">
      <t>ガ</t>
    </rPh>
    <rPh sb="15" eb="17">
      <t>キテイ</t>
    </rPh>
    <rPh sb="19" eb="21">
      <t>リョヒ</t>
    </rPh>
    <phoneticPr fontId="2"/>
  </si>
  <si>
    <t>交通機関の事故により旅費額を喪失したこと及び喪失額を証明する書類</t>
    <rPh sb="0" eb="2">
      <t>コウツウ</t>
    </rPh>
    <rPh sb="2" eb="4">
      <t>キカン</t>
    </rPh>
    <rPh sb="5" eb="7">
      <t>ジコ</t>
    </rPh>
    <rPh sb="10" eb="12">
      <t>リョヒ</t>
    </rPh>
    <rPh sb="12" eb="13">
      <t>ガク</t>
    </rPh>
    <rPh sb="14" eb="16">
      <t>ソウシツ</t>
    </rPh>
    <rPh sb="20" eb="21">
      <t>オヨ</t>
    </rPh>
    <rPh sb="22" eb="24">
      <t>ソウシツ</t>
    </rPh>
    <rPh sb="24" eb="25">
      <t>ガク</t>
    </rPh>
    <rPh sb="26" eb="28">
      <t>ショウメイ</t>
    </rPh>
    <rPh sb="30" eb="32">
      <t>ショルイ</t>
    </rPh>
    <phoneticPr fontId="2"/>
  </si>
  <si>
    <t>旅行の種類</t>
    <rPh sb="0" eb="2">
      <t>リョコウ</t>
    </rPh>
    <rPh sb="3" eb="5">
      <t>シュルイ</t>
    </rPh>
    <phoneticPr fontId="2"/>
  </si>
  <si>
    <t>所属長</t>
    <rPh sb="0" eb="3">
      <t>ショゾクチョウ</t>
    </rPh>
    <phoneticPr fontId="2"/>
  </si>
  <si>
    <t>様式</t>
    <rPh sb="0" eb="2">
      <t>ヨウシキ</t>
    </rPh>
    <phoneticPr fontId="2"/>
  </si>
  <si>
    <t>※｢通知類｣シートから自動転記</t>
    <rPh sb="2" eb="4">
      <t>ツウチ</t>
    </rPh>
    <rPh sb="4" eb="5">
      <t>ルイ</t>
    </rPh>
    <rPh sb="11" eb="13">
      <t>ジドウ</t>
    </rPh>
    <rPh sb="13" eb="15">
      <t>テンキ</t>
    </rPh>
    <phoneticPr fontId="2"/>
  </si>
  <si>
    <r>
      <t>　</t>
    </r>
    <r>
      <rPr>
        <sz val="10"/>
        <color rgb="FF00B0F0"/>
        <rFont val="ＭＳ 明朝"/>
        <family val="1"/>
        <charset val="128"/>
      </rPr>
      <t>条例第25条第1項第1号</t>
    </r>
    <r>
      <rPr>
        <sz val="10"/>
        <color theme="1"/>
        <rFont val="ＭＳ 明朝"/>
        <family val="2"/>
        <charset val="128"/>
      </rPr>
      <t>の（ア）から（ウ）までの規定による扶養親族移転料は次表によりこれを計算し，旅行諸雑費，宿泊料，食卓料及び着後手当の個々の旅費に円位未満の端数を生じたときは，扶養親族1人ごとに切捨てるものとする。但し，鉄道賃，船賃，車賃及び航空賃の計算において円位未満の端数を生じたときは，国等の債権債務等の金額の</t>
    </r>
    <r>
      <rPr>
        <sz val="10"/>
        <color rgb="FF00B0F0"/>
        <rFont val="ＭＳ 明朝"/>
        <family val="1"/>
        <charset val="128"/>
      </rPr>
      <t>端数計算に関する法律</t>
    </r>
    <r>
      <rPr>
        <sz val="10"/>
        <color theme="1"/>
        <rFont val="ＭＳ 明朝"/>
        <family val="2"/>
        <charset val="128"/>
      </rPr>
      <t>（1950年法律第10号）の規定により処理するものとする。</t>
    </r>
    <rPh sb="1" eb="3">
      <t>ジョウレイ</t>
    </rPh>
    <rPh sb="3" eb="4">
      <t>ダイ</t>
    </rPh>
    <rPh sb="6" eb="7">
      <t>ジョウ</t>
    </rPh>
    <rPh sb="7" eb="8">
      <t>ダイ</t>
    </rPh>
    <rPh sb="9" eb="10">
      <t>コウ</t>
    </rPh>
    <rPh sb="10" eb="11">
      <t>ダイ</t>
    </rPh>
    <rPh sb="12" eb="13">
      <t>ゴウ</t>
    </rPh>
    <rPh sb="25" eb="27">
      <t>キテイ</t>
    </rPh>
    <rPh sb="30" eb="32">
      <t>フヨウ</t>
    </rPh>
    <rPh sb="32" eb="34">
      <t>シンゾク</t>
    </rPh>
    <rPh sb="34" eb="37">
      <t>イテンリョウ</t>
    </rPh>
    <rPh sb="38" eb="40">
      <t>ジヒョウ</t>
    </rPh>
    <rPh sb="46" eb="48">
      <t>ケイサン</t>
    </rPh>
    <rPh sb="50" eb="52">
      <t>リョコウ</t>
    </rPh>
    <rPh sb="52" eb="55">
      <t>ショザッピ</t>
    </rPh>
    <rPh sb="56" eb="59">
      <t>シュクハクリョウ</t>
    </rPh>
    <rPh sb="60" eb="62">
      <t>ショクタク</t>
    </rPh>
    <rPh sb="62" eb="63">
      <t>リョウ</t>
    </rPh>
    <rPh sb="63" eb="64">
      <t>オヨ</t>
    </rPh>
    <rPh sb="65" eb="67">
      <t>チャクゴ</t>
    </rPh>
    <rPh sb="67" eb="69">
      <t>テアテ</t>
    </rPh>
    <rPh sb="70" eb="72">
      <t>ココ</t>
    </rPh>
    <rPh sb="73" eb="75">
      <t>リョヒ</t>
    </rPh>
    <rPh sb="76" eb="77">
      <t>エン</t>
    </rPh>
    <rPh sb="77" eb="78">
      <t>クライ</t>
    </rPh>
    <rPh sb="78" eb="80">
      <t>ミマン</t>
    </rPh>
    <rPh sb="81" eb="83">
      <t>ハスウ</t>
    </rPh>
    <rPh sb="84" eb="85">
      <t>ショウ</t>
    </rPh>
    <rPh sb="91" eb="93">
      <t>フヨウ</t>
    </rPh>
    <rPh sb="93" eb="95">
      <t>シンゾク</t>
    </rPh>
    <rPh sb="96" eb="97">
      <t>ニン</t>
    </rPh>
    <rPh sb="100" eb="101">
      <t>キ</t>
    </rPh>
    <rPh sb="101" eb="102">
      <t>ス</t>
    </rPh>
    <rPh sb="110" eb="111">
      <t>タダ</t>
    </rPh>
    <rPh sb="113" eb="115">
      <t>テツドウ</t>
    </rPh>
    <rPh sb="115" eb="116">
      <t>チン</t>
    </rPh>
    <rPh sb="117" eb="119">
      <t>フナチン</t>
    </rPh>
    <rPh sb="120" eb="121">
      <t>シャ</t>
    </rPh>
    <rPh sb="121" eb="122">
      <t>チン</t>
    </rPh>
    <rPh sb="122" eb="123">
      <t>オヨ</t>
    </rPh>
    <rPh sb="124" eb="126">
      <t>コウクウ</t>
    </rPh>
    <rPh sb="126" eb="127">
      <t>チン</t>
    </rPh>
    <rPh sb="128" eb="130">
      <t>ケイサン</t>
    </rPh>
    <rPh sb="134" eb="135">
      <t>エン</t>
    </rPh>
    <rPh sb="135" eb="136">
      <t>クライ</t>
    </rPh>
    <rPh sb="136" eb="138">
      <t>ミマン</t>
    </rPh>
    <rPh sb="139" eb="141">
      <t>ハスウ</t>
    </rPh>
    <rPh sb="142" eb="143">
      <t>ショウ</t>
    </rPh>
    <rPh sb="149" eb="150">
      <t>クニ</t>
    </rPh>
    <rPh sb="150" eb="151">
      <t>トウ</t>
    </rPh>
    <rPh sb="152" eb="154">
      <t>サイケン</t>
    </rPh>
    <rPh sb="154" eb="156">
      <t>サイム</t>
    </rPh>
    <rPh sb="156" eb="157">
      <t>トウ</t>
    </rPh>
    <rPh sb="158" eb="160">
      <t>キンガク</t>
    </rPh>
    <rPh sb="161" eb="163">
      <t>ハスウ</t>
    </rPh>
    <rPh sb="163" eb="165">
      <t>ケイサン</t>
    </rPh>
    <rPh sb="166" eb="167">
      <t>カン</t>
    </rPh>
    <rPh sb="169" eb="171">
      <t>ホウリツ</t>
    </rPh>
    <rPh sb="176" eb="177">
      <t>ネン</t>
    </rPh>
    <rPh sb="177" eb="179">
      <t>ホウリツ</t>
    </rPh>
    <rPh sb="179" eb="180">
      <t>ダイ</t>
    </rPh>
    <rPh sb="182" eb="183">
      <t>ゴウ</t>
    </rPh>
    <rPh sb="185" eb="187">
      <t>キテイ</t>
    </rPh>
    <rPh sb="190" eb="192">
      <t>ショリ</t>
    </rPh>
    <phoneticPr fontId="2"/>
  </si>
  <si>
    <t>この条例は，1951.4.1から適用する。</t>
    <rPh sb="2" eb="4">
      <t>ジョウレイ</t>
    </rPh>
    <rPh sb="16" eb="18">
      <t>テキヨウ</t>
    </rPh>
    <phoneticPr fontId="2"/>
  </si>
  <si>
    <t>鹿児島県旅費支給規則(1948年3月鹿児島県規則第13号）は，廃止する。</t>
    <rPh sb="0" eb="4">
      <t>カゴシマケン</t>
    </rPh>
    <rPh sb="4" eb="6">
      <t>リョヒ</t>
    </rPh>
    <rPh sb="6" eb="8">
      <t>シキュウ</t>
    </rPh>
    <rPh sb="8" eb="10">
      <t>キソク</t>
    </rPh>
    <rPh sb="15" eb="16">
      <t>ネン</t>
    </rPh>
    <rPh sb="17" eb="18">
      <t>ガツ</t>
    </rPh>
    <rPh sb="18" eb="22">
      <t>カゴシマケン</t>
    </rPh>
    <rPh sb="22" eb="24">
      <t>キソク</t>
    </rPh>
    <rPh sb="24" eb="25">
      <t>ダイ</t>
    </rPh>
    <rPh sb="27" eb="28">
      <t>ゴウ</t>
    </rPh>
    <rPh sb="31" eb="33">
      <t>ハイシ</t>
    </rPh>
    <phoneticPr fontId="2"/>
  </si>
  <si>
    <r>
      <t>　宿泊料の欄中甲地方とは</t>
    </r>
    <r>
      <rPr>
        <sz val="10"/>
        <color rgb="FF00B0F0"/>
        <rFont val="ＭＳ 明朝"/>
        <family val="1"/>
        <charset val="128"/>
      </rPr>
      <t>国家公務員等の旅費に関する法律</t>
    </r>
    <r>
      <rPr>
        <sz val="10"/>
        <rFont val="ＭＳ 明朝"/>
        <family val="2"/>
        <charset val="128"/>
      </rPr>
      <t>(1950年法律第114号)別表第1の1の表備考に定める甲地方の地域をいい，乙地方とはその他の地域をいう。固定宿泊施設に宿泊しない場合には，乙地方に宿泊したものとみなす。</t>
    </r>
    <rPh sb="1" eb="4">
      <t>シュクハクリョウ</t>
    </rPh>
    <rPh sb="5" eb="6">
      <t>ラン</t>
    </rPh>
    <rPh sb="6" eb="7">
      <t>ナカ</t>
    </rPh>
    <rPh sb="7" eb="8">
      <t>キノエ</t>
    </rPh>
    <rPh sb="8" eb="10">
      <t>チホウ</t>
    </rPh>
    <rPh sb="12" eb="14">
      <t>コッカ</t>
    </rPh>
    <rPh sb="14" eb="17">
      <t>コウムイン</t>
    </rPh>
    <rPh sb="17" eb="18">
      <t>トウ</t>
    </rPh>
    <rPh sb="19" eb="21">
      <t>リョヒ</t>
    </rPh>
    <rPh sb="22" eb="23">
      <t>カン</t>
    </rPh>
    <rPh sb="25" eb="27">
      <t>ホウリツ</t>
    </rPh>
    <rPh sb="32" eb="33">
      <t>ネン</t>
    </rPh>
    <rPh sb="33" eb="35">
      <t>ホウリツ</t>
    </rPh>
    <rPh sb="35" eb="36">
      <t>ダイ</t>
    </rPh>
    <rPh sb="39" eb="40">
      <t>ゴウ</t>
    </rPh>
    <rPh sb="41" eb="43">
      <t>ベッピョウ</t>
    </rPh>
    <rPh sb="43" eb="44">
      <t>ダイ</t>
    </rPh>
    <rPh sb="48" eb="49">
      <t>ヒョウ</t>
    </rPh>
    <rPh sb="49" eb="51">
      <t>ビコウ</t>
    </rPh>
    <rPh sb="52" eb="53">
      <t>サダ</t>
    </rPh>
    <rPh sb="55" eb="56">
      <t>キノエ</t>
    </rPh>
    <rPh sb="56" eb="58">
      <t>チホウ</t>
    </rPh>
    <rPh sb="59" eb="61">
      <t>チイキ</t>
    </rPh>
    <rPh sb="65" eb="66">
      <t>オツ</t>
    </rPh>
    <rPh sb="66" eb="68">
      <t>チホウ</t>
    </rPh>
    <rPh sb="72" eb="73">
      <t>タ</t>
    </rPh>
    <rPh sb="74" eb="76">
      <t>チイキ</t>
    </rPh>
    <rPh sb="80" eb="82">
      <t>コテイ</t>
    </rPh>
    <rPh sb="82" eb="84">
      <t>シュクハク</t>
    </rPh>
    <rPh sb="84" eb="86">
      <t>シセツ</t>
    </rPh>
    <rPh sb="87" eb="89">
      <t>シュクハク</t>
    </rPh>
    <rPh sb="92" eb="94">
      <t>バアイ</t>
    </rPh>
    <rPh sb="97" eb="98">
      <t>オツ</t>
    </rPh>
    <rPh sb="98" eb="100">
      <t>チホウ</t>
    </rPh>
    <rPh sb="101" eb="103">
      <t>シュクハク</t>
    </rPh>
    <phoneticPr fontId="2"/>
  </si>
  <si>
    <r>
      <t>　この条例は，公務のため旅行する学校職員(</t>
    </r>
    <r>
      <rPr>
        <sz val="10"/>
        <color rgb="FF00B0F0"/>
        <rFont val="ＭＳ 明朝"/>
        <family val="1"/>
        <charset val="128"/>
      </rPr>
      <t>鹿児島県学校職員の給与に関する条例</t>
    </r>
    <r>
      <rPr>
        <sz val="10"/>
        <color theme="1"/>
        <rFont val="ＭＳ 明朝"/>
        <family val="2"/>
        <charset val="128"/>
      </rPr>
      <t>(1952年鹿児島県条例第29号)第2条第1項に規定する学校職員をいう。以下同じ。）に対し支給する旅費に関し必要な事項を定めるものとする。</t>
    </r>
    <rPh sb="3" eb="5">
      <t>ジョウレイ</t>
    </rPh>
    <rPh sb="7" eb="9">
      <t>コウム</t>
    </rPh>
    <rPh sb="12" eb="14">
      <t>リョコウ</t>
    </rPh>
    <rPh sb="16" eb="18">
      <t>ガッコウ</t>
    </rPh>
    <rPh sb="18" eb="20">
      <t>ショクイン</t>
    </rPh>
    <rPh sb="21" eb="25">
      <t>カゴシマケン</t>
    </rPh>
    <rPh sb="25" eb="27">
      <t>ガッコウ</t>
    </rPh>
    <rPh sb="27" eb="29">
      <t>ショクイン</t>
    </rPh>
    <rPh sb="30" eb="32">
      <t>キュウヨ</t>
    </rPh>
    <rPh sb="33" eb="34">
      <t>カン</t>
    </rPh>
    <rPh sb="36" eb="38">
      <t>ジョウレイ</t>
    </rPh>
    <rPh sb="43" eb="44">
      <t>ネン</t>
    </rPh>
    <rPh sb="44" eb="48">
      <t>カゴシマケン</t>
    </rPh>
    <rPh sb="48" eb="50">
      <t>ジョウレイ</t>
    </rPh>
    <rPh sb="50" eb="51">
      <t>ダイ</t>
    </rPh>
    <rPh sb="53" eb="54">
      <t>ゴウ</t>
    </rPh>
    <rPh sb="55" eb="56">
      <t>ダイ</t>
    </rPh>
    <rPh sb="57" eb="58">
      <t>ジョウ</t>
    </rPh>
    <rPh sb="58" eb="59">
      <t>ダイ</t>
    </rPh>
    <rPh sb="60" eb="61">
      <t>コウ</t>
    </rPh>
    <rPh sb="62" eb="64">
      <t>キテイ</t>
    </rPh>
    <rPh sb="66" eb="68">
      <t>ガッコウ</t>
    </rPh>
    <rPh sb="68" eb="70">
      <t>ショクイン</t>
    </rPh>
    <rPh sb="74" eb="76">
      <t>イカ</t>
    </rPh>
    <rPh sb="76" eb="77">
      <t>オナ</t>
    </rPh>
    <rPh sb="81" eb="82">
      <t>タイ</t>
    </rPh>
    <rPh sb="83" eb="85">
      <t>シキュウ</t>
    </rPh>
    <rPh sb="87" eb="89">
      <t>リョヒ</t>
    </rPh>
    <rPh sb="90" eb="91">
      <t>カン</t>
    </rPh>
    <rPh sb="92" eb="94">
      <t>ヒツヨウ</t>
    </rPh>
    <rPh sb="95" eb="97">
      <t>ジコウ</t>
    </rPh>
    <rPh sb="98" eb="99">
      <t>サダ</t>
    </rPh>
    <phoneticPr fontId="2"/>
  </si>
  <si>
    <r>
      <t>　学校職員に対して支給する旅費については，</t>
    </r>
    <r>
      <rPr>
        <sz val="10"/>
        <color rgb="FF00B0F0"/>
        <rFont val="ＭＳ 明朝"/>
        <family val="1"/>
        <charset val="128"/>
      </rPr>
      <t>鹿児島県職員等の旅費に関する条例</t>
    </r>
    <r>
      <rPr>
        <sz val="10"/>
        <color theme="1"/>
        <rFont val="ＭＳ 明朝"/>
        <family val="2"/>
        <charset val="128"/>
      </rPr>
      <t>(1951年鹿児島県条例第26号）の定めるところによる。この場合において，</t>
    </r>
    <r>
      <rPr>
        <sz val="10"/>
        <color rgb="FF00B0F0"/>
        <rFont val="ＭＳ 明朝"/>
        <family val="1"/>
        <charset val="128"/>
      </rPr>
      <t>同条例第3条第7項</t>
    </r>
    <r>
      <rPr>
        <sz val="10"/>
        <color theme="1"/>
        <rFont val="ＭＳ 明朝"/>
        <family val="2"/>
        <charset val="128"/>
      </rPr>
      <t>，</t>
    </r>
    <r>
      <rPr>
        <sz val="10"/>
        <color rgb="FF00B0F0"/>
        <rFont val="ＭＳ 明朝"/>
        <family val="1"/>
        <charset val="128"/>
      </rPr>
      <t>第4条第1項</t>
    </r>
    <r>
      <rPr>
        <sz val="10"/>
        <color theme="1"/>
        <rFont val="ＭＳ 明朝"/>
        <family val="2"/>
        <charset val="128"/>
      </rPr>
      <t>，</t>
    </r>
    <r>
      <rPr>
        <sz val="10"/>
        <color rgb="FF00B0F0"/>
        <rFont val="ＭＳ 明朝"/>
        <family val="1"/>
        <charset val="128"/>
      </rPr>
      <t>第15条</t>
    </r>
    <r>
      <rPr>
        <sz val="10"/>
        <color theme="1"/>
        <rFont val="ＭＳ 明朝"/>
        <family val="2"/>
        <charset val="128"/>
      </rPr>
      <t>，</t>
    </r>
    <r>
      <rPr>
        <sz val="10"/>
        <color rgb="FF00B0F0"/>
        <rFont val="ＭＳ 明朝"/>
        <family val="1"/>
        <charset val="128"/>
      </rPr>
      <t>第30条第2項</t>
    </r>
    <r>
      <rPr>
        <sz val="10"/>
        <color theme="1"/>
        <rFont val="ＭＳ 明朝"/>
        <family val="2"/>
        <charset val="128"/>
      </rPr>
      <t>，</t>
    </r>
    <r>
      <rPr>
        <sz val="10"/>
        <color rgb="FF00B0F0"/>
        <rFont val="ＭＳ 明朝"/>
        <family val="1"/>
        <charset val="128"/>
      </rPr>
      <t>第32条</t>
    </r>
    <r>
      <rPr>
        <sz val="10"/>
        <color theme="1"/>
        <rFont val="ＭＳ 明朝"/>
        <family val="2"/>
        <charset val="128"/>
      </rPr>
      <t>及び</t>
    </r>
    <r>
      <rPr>
        <sz val="10"/>
        <color rgb="FF00B0F0"/>
        <rFont val="ＭＳ 明朝"/>
        <family val="1"/>
        <charset val="128"/>
      </rPr>
      <t>第33条</t>
    </r>
    <r>
      <rPr>
        <sz val="10"/>
        <color theme="1"/>
        <rFont val="ＭＳ 明朝"/>
        <family val="2"/>
        <charset val="128"/>
      </rPr>
      <t>中「知事」とあるのは「</t>
    </r>
    <r>
      <rPr>
        <sz val="10"/>
        <color rgb="FFFF0000"/>
        <rFont val="ＭＳ 明朝"/>
        <family val="1"/>
        <charset val="128"/>
      </rPr>
      <t>任命権者</t>
    </r>
    <r>
      <rPr>
        <sz val="10"/>
        <color theme="1"/>
        <rFont val="ＭＳ 明朝"/>
        <family val="2"/>
        <charset val="128"/>
      </rPr>
      <t>」と，</t>
    </r>
    <r>
      <rPr>
        <sz val="10"/>
        <color rgb="FF00B0F0"/>
        <rFont val="ＭＳ 明朝"/>
        <family val="1"/>
        <charset val="128"/>
      </rPr>
      <t>同条例第26条第2号</t>
    </r>
    <r>
      <rPr>
        <sz val="10"/>
        <color theme="1"/>
        <rFont val="ＭＳ 明朝"/>
        <family val="2"/>
        <charset val="128"/>
      </rPr>
      <t>中「県」とあるのは「</t>
    </r>
    <r>
      <rPr>
        <sz val="10"/>
        <color rgb="FFFF0000"/>
        <rFont val="ＭＳ 明朝"/>
        <family val="1"/>
        <charset val="128"/>
      </rPr>
      <t>県又は市町村</t>
    </r>
    <r>
      <rPr>
        <sz val="10"/>
        <color theme="1"/>
        <rFont val="ＭＳ 明朝"/>
        <family val="2"/>
        <charset val="128"/>
      </rPr>
      <t>」とする。</t>
    </r>
    <rPh sb="1" eb="3">
      <t>ガッコウ</t>
    </rPh>
    <rPh sb="3" eb="5">
      <t>ショクイン</t>
    </rPh>
    <rPh sb="6" eb="7">
      <t>タイ</t>
    </rPh>
    <rPh sb="9" eb="11">
      <t>シキュウ</t>
    </rPh>
    <rPh sb="13" eb="15">
      <t>リョヒ</t>
    </rPh>
    <rPh sb="21" eb="25">
      <t>カゴシマケン</t>
    </rPh>
    <rPh sb="25" eb="27">
      <t>ショクイン</t>
    </rPh>
    <rPh sb="27" eb="28">
      <t>トウ</t>
    </rPh>
    <rPh sb="29" eb="31">
      <t>リョヒ</t>
    </rPh>
    <rPh sb="32" eb="33">
      <t>カン</t>
    </rPh>
    <rPh sb="35" eb="37">
      <t>ジョウレイ</t>
    </rPh>
    <rPh sb="42" eb="43">
      <t>ネン</t>
    </rPh>
    <rPh sb="43" eb="47">
      <t>カゴシマケン</t>
    </rPh>
    <rPh sb="47" eb="49">
      <t>ジョウレイ</t>
    </rPh>
    <rPh sb="49" eb="50">
      <t>ダイ</t>
    </rPh>
    <rPh sb="52" eb="53">
      <t>ゴウ</t>
    </rPh>
    <rPh sb="55" eb="56">
      <t>サダ</t>
    </rPh>
    <rPh sb="67" eb="69">
      <t>バアイ</t>
    </rPh>
    <rPh sb="74" eb="77">
      <t>ドウジョウレイ</t>
    </rPh>
    <rPh sb="77" eb="78">
      <t>ダイ</t>
    </rPh>
    <rPh sb="79" eb="80">
      <t>ジョウ</t>
    </rPh>
    <rPh sb="80" eb="81">
      <t>ダイ</t>
    </rPh>
    <rPh sb="82" eb="83">
      <t>コウ</t>
    </rPh>
    <rPh sb="84" eb="85">
      <t>ダイ</t>
    </rPh>
    <rPh sb="86" eb="87">
      <t>ジョウ</t>
    </rPh>
    <rPh sb="87" eb="88">
      <t>ダイ</t>
    </rPh>
    <rPh sb="89" eb="90">
      <t>コウ</t>
    </rPh>
    <rPh sb="91" eb="92">
      <t>ダイ</t>
    </rPh>
    <rPh sb="94" eb="95">
      <t>ジョウ</t>
    </rPh>
    <rPh sb="96" eb="97">
      <t>ダイ</t>
    </rPh>
    <rPh sb="99" eb="100">
      <t>ジョウ</t>
    </rPh>
    <rPh sb="100" eb="101">
      <t>ダイ</t>
    </rPh>
    <rPh sb="102" eb="103">
      <t>コウ</t>
    </rPh>
    <rPh sb="104" eb="105">
      <t>ダイ</t>
    </rPh>
    <rPh sb="107" eb="108">
      <t>ジョウ</t>
    </rPh>
    <rPh sb="108" eb="109">
      <t>オヨ</t>
    </rPh>
    <rPh sb="110" eb="111">
      <t>ダイ</t>
    </rPh>
    <rPh sb="113" eb="114">
      <t>ジョウ</t>
    </rPh>
    <rPh sb="114" eb="115">
      <t>ナカ</t>
    </rPh>
    <rPh sb="116" eb="118">
      <t>チジ</t>
    </rPh>
    <rPh sb="125" eb="128">
      <t>ニンメイケン</t>
    </rPh>
    <rPh sb="128" eb="129">
      <t>シャ</t>
    </rPh>
    <rPh sb="132" eb="135">
      <t>ドウジョウレイ</t>
    </rPh>
    <rPh sb="135" eb="136">
      <t>ダイ</t>
    </rPh>
    <rPh sb="138" eb="139">
      <t>ジョウ</t>
    </rPh>
    <rPh sb="139" eb="140">
      <t>ダイ</t>
    </rPh>
    <rPh sb="141" eb="142">
      <t>ゴウ</t>
    </rPh>
    <rPh sb="142" eb="143">
      <t>ナカ</t>
    </rPh>
    <rPh sb="144" eb="145">
      <t>ケン</t>
    </rPh>
    <rPh sb="152" eb="153">
      <t>ケン</t>
    </rPh>
    <rPh sb="153" eb="154">
      <t>マタ</t>
    </rPh>
    <rPh sb="155" eb="158">
      <t>シチョウソン</t>
    </rPh>
    <phoneticPr fontId="2"/>
  </si>
  <si>
    <t>　旅費制度見直しに伴い「鹿児島県職員等の旅費に関する条例(1951年鹿児島県条例第26号）の一部が改正されたため。</t>
    <rPh sb="1" eb="3">
      <t>リョヒ</t>
    </rPh>
    <rPh sb="3" eb="5">
      <t>セイド</t>
    </rPh>
    <rPh sb="5" eb="7">
      <t>ミナオ</t>
    </rPh>
    <rPh sb="9" eb="10">
      <t>トモナ</t>
    </rPh>
    <rPh sb="12" eb="16">
      <t>カゴシマケン</t>
    </rPh>
    <rPh sb="16" eb="18">
      <t>ショクイン</t>
    </rPh>
    <rPh sb="18" eb="19">
      <t>トウ</t>
    </rPh>
    <rPh sb="20" eb="22">
      <t>リョヒ</t>
    </rPh>
    <rPh sb="23" eb="24">
      <t>カン</t>
    </rPh>
    <rPh sb="26" eb="28">
      <t>ジョウレイ</t>
    </rPh>
    <rPh sb="33" eb="34">
      <t>ネン</t>
    </rPh>
    <rPh sb="34" eb="38">
      <t>カゴシマケン</t>
    </rPh>
    <rPh sb="38" eb="40">
      <t>ジョウレイ</t>
    </rPh>
    <rPh sb="40" eb="41">
      <t>ダイ</t>
    </rPh>
    <rPh sb="43" eb="44">
      <t>ゴウ</t>
    </rPh>
    <rPh sb="46" eb="48">
      <t>イチブ</t>
    </rPh>
    <rPh sb="49" eb="51">
      <t>カイセイ</t>
    </rPh>
    <phoneticPr fontId="2"/>
  </si>
  <si>
    <t>2005.4.1から施行する。</t>
    <rPh sb="10" eb="12">
      <t>シコウ</t>
    </rPh>
    <phoneticPr fontId="2"/>
  </si>
  <si>
    <t>　但し，改正後の鹿児島県職員等の旅費に関する条例の運用指針は，2005.4.1以後に出発する旅行及び同日前に出発し，かつ，同日以後に完了する旅行のうち同日以後の期間に対応する分について適用し，当該旅行のうち同日前の期間に対応する分については，なお従前の例による。</t>
    <rPh sb="1" eb="2">
      <t>タダ</t>
    </rPh>
    <rPh sb="4" eb="7">
      <t>カイセイゴ</t>
    </rPh>
    <rPh sb="8" eb="12">
      <t>カゴシマケン</t>
    </rPh>
    <rPh sb="12" eb="14">
      <t>ショクイン</t>
    </rPh>
    <rPh sb="14" eb="15">
      <t>トウ</t>
    </rPh>
    <rPh sb="16" eb="18">
      <t>リョヒ</t>
    </rPh>
    <rPh sb="19" eb="20">
      <t>カン</t>
    </rPh>
    <rPh sb="22" eb="24">
      <t>ジョウレイ</t>
    </rPh>
    <rPh sb="25" eb="27">
      <t>ウンヨウ</t>
    </rPh>
    <rPh sb="27" eb="29">
      <t>シシン</t>
    </rPh>
    <rPh sb="39" eb="41">
      <t>イゴ</t>
    </rPh>
    <rPh sb="42" eb="44">
      <t>シュッパツ</t>
    </rPh>
    <rPh sb="46" eb="48">
      <t>リョコウ</t>
    </rPh>
    <rPh sb="48" eb="49">
      <t>オヨ</t>
    </rPh>
    <rPh sb="50" eb="52">
      <t>ドウジツ</t>
    </rPh>
    <rPh sb="52" eb="53">
      <t>マエ</t>
    </rPh>
    <rPh sb="54" eb="56">
      <t>シュッパツ</t>
    </rPh>
    <rPh sb="61" eb="63">
      <t>ドウジツ</t>
    </rPh>
    <rPh sb="63" eb="65">
      <t>イゴ</t>
    </rPh>
    <rPh sb="66" eb="68">
      <t>カンリョウ</t>
    </rPh>
    <rPh sb="70" eb="72">
      <t>リョコウ</t>
    </rPh>
    <rPh sb="75" eb="77">
      <t>ドウジツ</t>
    </rPh>
    <rPh sb="77" eb="79">
      <t>イゴ</t>
    </rPh>
    <rPh sb="80" eb="82">
      <t>キカン</t>
    </rPh>
    <rPh sb="83" eb="85">
      <t>タイオウ</t>
    </rPh>
    <rPh sb="87" eb="88">
      <t>ブン</t>
    </rPh>
    <rPh sb="92" eb="94">
      <t>テキヨウ</t>
    </rPh>
    <rPh sb="96" eb="98">
      <t>トウガイ</t>
    </rPh>
    <rPh sb="98" eb="100">
      <t>リョコウ</t>
    </rPh>
    <rPh sb="103" eb="105">
      <t>ドウジツ</t>
    </rPh>
    <rPh sb="105" eb="106">
      <t>マエ</t>
    </rPh>
    <rPh sb="107" eb="109">
      <t>キカン</t>
    </rPh>
    <rPh sb="110" eb="112">
      <t>タイオウ</t>
    </rPh>
    <rPh sb="114" eb="115">
      <t>ブン</t>
    </rPh>
    <rPh sb="123" eb="125">
      <t>ジュウゼン</t>
    </rPh>
    <rPh sb="126" eb="127">
      <t>レイ</t>
    </rPh>
    <phoneticPr fontId="2"/>
  </si>
  <si>
    <r>
      <t>　私有車(</t>
    </r>
    <r>
      <rPr>
        <sz val="10"/>
        <color rgb="FF00B0F0"/>
        <rFont val="ＭＳ 明朝"/>
        <family val="1"/>
        <charset val="128"/>
      </rPr>
      <t>道路運送車両法</t>
    </r>
    <r>
      <rPr>
        <sz val="10"/>
        <rFont val="ＭＳ 明朝"/>
        <family val="2"/>
        <charset val="128"/>
      </rPr>
      <t>(1951年法律第185号)</t>
    </r>
    <r>
      <rPr>
        <sz val="10"/>
        <color rgb="FF00B0F0"/>
        <rFont val="ＭＳ 明朝"/>
        <family val="1"/>
        <charset val="128"/>
      </rPr>
      <t>第2条第2項</t>
    </r>
    <r>
      <rPr>
        <sz val="10"/>
        <rFont val="ＭＳ 明朝"/>
        <family val="2"/>
        <charset val="128"/>
      </rPr>
      <t>に規定する自動車及び</t>
    </r>
    <r>
      <rPr>
        <sz val="10"/>
        <color rgb="FF00B0F0"/>
        <rFont val="ＭＳ 明朝"/>
        <family val="1"/>
        <charset val="128"/>
      </rPr>
      <t>同条第3</t>
    </r>
    <r>
      <rPr>
        <sz val="10"/>
        <rFont val="ＭＳ 明朝"/>
        <family val="2"/>
        <charset val="128"/>
      </rPr>
      <t>項に規定する原動機付自転車であって，職員が所有し，又は占有し，かつ，現に職員が管理しているものをいう。）による旅行であって，特に旅行命令権者が承認したものに係る車賃の額は，前項の規定に関わらず，1㎞につき</t>
    </r>
    <r>
      <rPr>
        <sz val="10"/>
        <color rgb="FFFF0000"/>
        <rFont val="ＭＳ 明朝"/>
        <family val="1"/>
        <charset val="128"/>
      </rPr>
      <t>20円</t>
    </r>
    <r>
      <rPr>
        <sz val="10"/>
        <rFont val="ＭＳ 明朝"/>
        <family val="2"/>
        <charset val="128"/>
      </rPr>
      <t>とする。</t>
    </r>
    <rPh sb="1" eb="4">
      <t>シユウシャ</t>
    </rPh>
    <rPh sb="5" eb="7">
      <t>ドウロ</t>
    </rPh>
    <rPh sb="7" eb="9">
      <t>ウンソウ</t>
    </rPh>
    <rPh sb="9" eb="11">
      <t>シャリョウ</t>
    </rPh>
    <rPh sb="11" eb="12">
      <t>ホウ</t>
    </rPh>
    <rPh sb="17" eb="18">
      <t>ネン</t>
    </rPh>
    <rPh sb="18" eb="20">
      <t>ホウリツ</t>
    </rPh>
    <rPh sb="20" eb="21">
      <t>ダイ</t>
    </rPh>
    <rPh sb="24" eb="25">
      <t>ゴウ</t>
    </rPh>
    <rPh sb="26" eb="27">
      <t>ダイ</t>
    </rPh>
    <rPh sb="28" eb="29">
      <t>ジョウ</t>
    </rPh>
    <rPh sb="29" eb="30">
      <t>ダイ</t>
    </rPh>
    <rPh sb="31" eb="32">
      <t>コウ</t>
    </rPh>
    <rPh sb="33" eb="35">
      <t>キテイ</t>
    </rPh>
    <rPh sb="37" eb="40">
      <t>ジドウシャ</t>
    </rPh>
    <rPh sb="40" eb="41">
      <t>オヨ</t>
    </rPh>
    <rPh sb="42" eb="44">
      <t>ドウジョウ</t>
    </rPh>
    <rPh sb="44" eb="45">
      <t>ダイ</t>
    </rPh>
    <rPh sb="46" eb="47">
      <t>コウ</t>
    </rPh>
    <rPh sb="48" eb="50">
      <t>キテイ</t>
    </rPh>
    <rPh sb="52" eb="56">
      <t>ゲンドウキツ</t>
    </rPh>
    <rPh sb="56" eb="59">
      <t>ジテンシャ</t>
    </rPh>
    <rPh sb="64" eb="66">
      <t>ショクイン</t>
    </rPh>
    <rPh sb="67" eb="69">
      <t>ショユウ</t>
    </rPh>
    <rPh sb="71" eb="72">
      <t>マタ</t>
    </rPh>
    <rPh sb="73" eb="75">
      <t>センユウ</t>
    </rPh>
    <rPh sb="80" eb="81">
      <t>ゲン</t>
    </rPh>
    <rPh sb="82" eb="84">
      <t>ショクイン</t>
    </rPh>
    <rPh sb="85" eb="87">
      <t>カンリ</t>
    </rPh>
    <rPh sb="101" eb="103">
      <t>リョコウ</t>
    </rPh>
    <rPh sb="108" eb="109">
      <t>トク</t>
    </rPh>
    <rPh sb="110" eb="112">
      <t>リョコウ</t>
    </rPh>
    <rPh sb="112" eb="115">
      <t>メイレイケン</t>
    </rPh>
    <rPh sb="115" eb="116">
      <t>シャ</t>
    </rPh>
    <rPh sb="117" eb="119">
      <t>ショウニン</t>
    </rPh>
    <rPh sb="124" eb="125">
      <t>カカ</t>
    </rPh>
    <rPh sb="126" eb="127">
      <t>シャ</t>
    </rPh>
    <rPh sb="127" eb="128">
      <t>チン</t>
    </rPh>
    <rPh sb="129" eb="130">
      <t>ガク</t>
    </rPh>
    <rPh sb="132" eb="134">
      <t>ゼンコウ</t>
    </rPh>
    <rPh sb="135" eb="137">
      <t>キテイ</t>
    </rPh>
    <rPh sb="138" eb="139">
      <t>カカ</t>
    </rPh>
    <rPh sb="150" eb="151">
      <t>エン</t>
    </rPh>
    <phoneticPr fontId="2"/>
  </si>
  <si>
    <r>
      <t>　旅行命令権者は，職員について</t>
    </r>
    <r>
      <rPr>
        <sz val="10"/>
        <color rgb="FF00B0F0"/>
        <rFont val="ＭＳ 明朝"/>
        <family val="1"/>
        <charset val="128"/>
      </rPr>
      <t>労働基準法</t>
    </r>
    <r>
      <rPr>
        <sz val="10"/>
        <rFont val="ＭＳ 明朝"/>
        <family val="2"/>
        <charset val="128"/>
      </rPr>
      <t>(1947年法律第49号)第15条第3項若しくは，</t>
    </r>
    <r>
      <rPr>
        <sz val="10"/>
        <color rgb="FF00B0F0"/>
        <rFont val="ＭＳ 明朝"/>
        <family val="1"/>
        <charset val="128"/>
      </rPr>
      <t>第64条</t>
    </r>
    <r>
      <rPr>
        <sz val="10"/>
        <rFont val="ＭＳ 明朝"/>
        <family val="2"/>
        <charset val="128"/>
      </rPr>
      <t>又は</t>
    </r>
    <r>
      <rPr>
        <sz val="10"/>
        <color rgb="FF00B0F0"/>
        <rFont val="ＭＳ 明朝"/>
        <family val="1"/>
        <charset val="128"/>
      </rPr>
      <t>船員法</t>
    </r>
    <r>
      <rPr>
        <sz val="10"/>
        <rFont val="ＭＳ 明朝"/>
        <family val="2"/>
        <charset val="128"/>
      </rPr>
      <t>(1947年法律第100号)</t>
    </r>
    <r>
      <rPr>
        <sz val="10"/>
        <color rgb="FF00B0F0"/>
        <rFont val="ＭＳ 明朝"/>
        <family val="1"/>
        <charset val="128"/>
      </rPr>
      <t>第47条</t>
    </r>
    <r>
      <rPr>
        <sz val="10"/>
        <rFont val="ＭＳ 明朝"/>
        <family val="2"/>
        <charset val="128"/>
      </rPr>
      <t>の規定に該当する事由がある場合においてこの条例の規定による旅費の支給ができないとき，又はこの条例の規定により支給する旅費が，</t>
    </r>
    <r>
      <rPr>
        <sz val="10"/>
        <color rgb="FF00B0F0"/>
        <rFont val="ＭＳ 明朝"/>
        <family val="1"/>
        <charset val="128"/>
      </rPr>
      <t>労働基準法第15条第3項</t>
    </r>
    <r>
      <rPr>
        <sz val="10"/>
        <rFont val="ＭＳ 明朝"/>
        <family val="2"/>
        <charset val="128"/>
      </rPr>
      <t>若しくは</t>
    </r>
    <r>
      <rPr>
        <sz val="10"/>
        <color rgb="FF00B0F0"/>
        <rFont val="ＭＳ 明朝"/>
        <family val="1"/>
        <charset val="128"/>
      </rPr>
      <t>第64条</t>
    </r>
    <r>
      <rPr>
        <sz val="10"/>
        <rFont val="ＭＳ 明朝"/>
        <family val="2"/>
        <charset val="128"/>
      </rPr>
      <t>又は</t>
    </r>
    <r>
      <rPr>
        <sz val="10"/>
        <color rgb="FF00B0F0"/>
        <rFont val="ＭＳ 明朝"/>
        <family val="1"/>
        <charset val="128"/>
      </rPr>
      <t>船員法第48条</t>
    </r>
    <r>
      <rPr>
        <sz val="10"/>
        <rFont val="ＭＳ 明朝"/>
        <family val="2"/>
        <charset val="128"/>
      </rPr>
      <t>の規定による旅費又は費用に満たないときは，当該職員に対しこれらの規定による旅費若しくは費用に相当する金額又はその満たない部分に相当する金額を旅費として支給するものとする。</t>
    </r>
    <rPh sb="1" eb="3">
      <t>リョコウ</t>
    </rPh>
    <rPh sb="3" eb="7">
      <t>メイレイケンシャ</t>
    </rPh>
    <rPh sb="9" eb="11">
      <t>ショクイン</t>
    </rPh>
    <rPh sb="15" eb="17">
      <t>ロウドウ</t>
    </rPh>
    <rPh sb="17" eb="20">
      <t>キジュンホウ</t>
    </rPh>
    <rPh sb="25" eb="26">
      <t>ネン</t>
    </rPh>
    <rPh sb="26" eb="28">
      <t>ホウリツ</t>
    </rPh>
    <rPh sb="28" eb="29">
      <t>ダイ</t>
    </rPh>
    <rPh sb="31" eb="32">
      <t>ゴウ</t>
    </rPh>
    <rPh sb="33" eb="34">
      <t>ダイ</t>
    </rPh>
    <rPh sb="36" eb="37">
      <t>ジョウ</t>
    </rPh>
    <rPh sb="37" eb="38">
      <t>ダイ</t>
    </rPh>
    <rPh sb="39" eb="40">
      <t>コウ</t>
    </rPh>
    <rPh sb="40" eb="41">
      <t>モ</t>
    </rPh>
    <rPh sb="45" eb="46">
      <t>ダイ</t>
    </rPh>
    <rPh sb="48" eb="49">
      <t>ジョウ</t>
    </rPh>
    <rPh sb="49" eb="50">
      <t>マタ</t>
    </rPh>
    <rPh sb="51" eb="53">
      <t>センイン</t>
    </rPh>
    <rPh sb="53" eb="54">
      <t>ホウ</t>
    </rPh>
    <rPh sb="59" eb="60">
      <t>ネン</t>
    </rPh>
    <rPh sb="60" eb="62">
      <t>ホウリツ</t>
    </rPh>
    <rPh sb="62" eb="63">
      <t>ダイ</t>
    </rPh>
    <rPh sb="66" eb="67">
      <t>ゴウ</t>
    </rPh>
    <rPh sb="68" eb="69">
      <t>ダイ</t>
    </rPh>
    <rPh sb="71" eb="72">
      <t>ジョウ</t>
    </rPh>
    <rPh sb="73" eb="75">
      <t>キテイ</t>
    </rPh>
    <rPh sb="76" eb="78">
      <t>ガイトウ</t>
    </rPh>
    <rPh sb="80" eb="82">
      <t>ジユウ</t>
    </rPh>
    <rPh sb="85" eb="87">
      <t>バアイ</t>
    </rPh>
    <rPh sb="93" eb="95">
      <t>ジョウレイ</t>
    </rPh>
    <rPh sb="96" eb="98">
      <t>キテイ</t>
    </rPh>
    <rPh sb="101" eb="103">
      <t>リョヒ</t>
    </rPh>
    <rPh sb="104" eb="106">
      <t>シキュウ</t>
    </rPh>
    <rPh sb="114" eb="115">
      <t>マタ</t>
    </rPh>
    <rPh sb="118" eb="120">
      <t>ジョウレイ</t>
    </rPh>
    <rPh sb="121" eb="123">
      <t>キテイ</t>
    </rPh>
    <rPh sb="126" eb="128">
      <t>シキュウ</t>
    </rPh>
    <rPh sb="130" eb="132">
      <t>リョヒ</t>
    </rPh>
    <rPh sb="134" eb="136">
      <t>ロウドウ</t>
    </rPh>
    <rPh sb="136" eb="139">
      <t>キジュンホウ</t>
    </rPh>
    <rPh sb="139" eb="140">
      <t>ダイ</t>
    </rPh>
    <rPh sb="142" eb="143">
      <t>ジョウ</t>
    </rPh>
    <rPh sb="143" eb="144">
      <t>ダイ</t>
    </rPh>
    <rPh sb="145" eb="146">
      <t>コウ</t>
    </rPh>
    <rPh sb="146" eb="147">
      <t>モ</t>
    </rPh>
    <rPh sb="150" eb="151">
      <t>ダイ</t>
    </rPh>
    <rPh sb="153" eb="154">
      <t>ジョウ</t>
    </rPh>
    <rPh sb="154" eb="155">
      <t>マタ</t>
    </rPh>
    <rPh sb="156" eb="158">
      <t>センイン</t>
    </rPh>
    <rPh sb="158" eb="159">
      <t>ホウ</t>
    </rPh>
    <rPh sb="159" eb="160">
      <t>ダイ</t>
    </rPh>
    <rPh sb="162" eb="163">
      <t>ジョウ</t>
    </rPh>
    <rPh sb="164" eb="166">
      <t>キテイ</t>
    </rPh>
    <rPh sb="169" eb="171">
      <t>リョヒ</t>
    </rPh>
    <rPh sb="171" eb="172">
      <t>マタ</t>
    </rPh>
    <rPh sb="173" eb="175">
      <t>ヒヨウ</t>
    </rPh>
    <rPh sb="176" eb="177">
      <t>ミ</t>
    </rPh>
    <rPh sb="184" eb="186">
      <t>トウガイ</t>
    </rPh>
    <rPh sb="186" eb="188">
      <t>ショクイン</t>
    </rPh>
    <rPh sb="189" eb="190">
      <t>タイ</t>
    </rPh>
    <rPh sb="195" eb="197">
      <t>キテイ</t>
    </rPh>
    <rPh sb="200" eb="202">
      <t>リョヒ</t>
    </rPh>
    <rPh sb="202" eb="203">
      <t>モ</t>
    </rPh>
    <rPh sb="206" eb="208">
      <t>ヒヨウ</t>
    </rPh>
    <rPh sb="209" eb="211">
      <t>ソウトウ</t>
    </rPh>
    <rPh sb="213" eb="215">
      <t>キンガク</t>
    </rPh>
    <rPh sb="215" eb="216">
      <t>マタ</t>
    </rPh>
    <rPh sb="219" eb="220">
      <t>ミ</t>
    </rPh>
    <rPh sb="223" eb="225">
      <t>ブブン</t>
    </rPh>
    <rPh sb="226" eb="228">
      <t>ソウトウ</t>
    </rPh>
    <rPh sb="230" eb="232">
      <t>キンガク</t>
    </rPh>
    <rPh sb="233" eb="235">
      <t>リョヒ</t>
    </rPh>
    <rPh sb="238" eb="240">
      <t>シキュウ</t>
    </rPh>
    <phoneticPr fontId="2"/>
  </si>
  <si>
    <r>
      <t>　旅行命令権者及び支出命令者には，</t>
    </r>
    <r>
      <rPr>
        <sz val="10"/>
        <color rgb="FF00B0F0"/>
        <rFont val="ＭＳ 明朝"/>
        <family val="1"/>
        <charset val="128"/>
      </rPr>
      <t>鹿児島県事務決裁規程</t>
    </r>
    <r>
      <rPr>
        <sz val="10"/>
        <color theme="1"/>
        <rFont val="ＭＳ 明朝"/>
        <family val="2"/>
        <charset val="128"/>
      </rPr>
      <t>(1967年鹿児島県訓令第4号)及び鹿児島県出先機関事務決裁規程（1960年鹿児島県訓令第24号）に規定する専決者及び代決者を含むものとする。</t>
    </r>
    <rPh sb="1" eb="3">
      <t>リョコウ</t>
    </rPh>
    <rPh sb="3" eb="6">
      <t>メイレイケン</t>
    </rPh>
    <rPh sb="6" eb="7">
      <t>シャ</t>
    </rPh>
    <rPh sb="7" eb="8">
      <t>オヨ</t>
    </rPh>
    <rPh sb="9" eb="11">
      <t>シシュツ</t>
    </rPh>
    <rPh sb="11" eb="14">
      <t>メイレイシャ</t>
    </rPh>
    <rPh sb="17" eb="21">
      <t>カゴシマケン</t>
    </rPh>
    <rPh sb="21" eb="23">
      <t>ジム</t>
    </rPh>
    <rPh sb="23" eb="25">
      <t>ケッサイ</t>
    </rPh>
    <rPh sb="25" eb="27">
      <t>キテイ</t>
    </rPh>
    <rPh sb="32" eb="33">
      <t>ネン</t>
    </rPh>
    <rPh sb="33" eb="37">
      <t>カゴシマケン</t>
    </rPh>
    <rPh sb="37" eb="39">
      <t>クンレイ</t>
    </rPh>
    <rPh sb="39" eb="40">
      <t>ダイ</t>
    </rPh>
    <rPh sb="41" eb="42">
      <t>ゴウ</t>
    </rPh>
    <rPh sb="43" eb="44">
      <t>オヨ</t>
    </rPh>
    <rPh sb="45" eb="49">
      <t>カゴシマケン</t>
    </rPh>
    <rPh sb="49" eb="51">
      <t>デサキ</t>
    </rPh>
    <rPh sb="51" eb="53">
      <t>キカン</t>
    </rPh>
    <rPh sb="53" eb="55">
      <t>ジム</t>
    </rPh>
    <rPh sb="55" eb="57">
      <t>ケッサイ</t>
    </rPh>
    <rPh sb="57" eb="59">
      <t>キテイ</t>
    </rPh>
    <rPh sb="64" eb="65">
      <t>ネン</t>
    </rPh>
    <rPh sb="65" eb="69">
      <t>カゴシマケン</t>
    </rPh>
    <rPh sb="69" eb="71">
      <t>クンレイ</t>
    </rPh>
    <rPh sb="71" eb="72">
      <t>ダイ</t>
    </rPh>
    <rPh sb="74" eb="75">
      <t>ゴウ</t>
    </rPh>
    <rPh sb="77" eb="79">
      <t>キテイ</t>
    </rPh>
    <rPh sb="81" eb="83">
      <t>センケツ</t>
    </rPh>
    <rPh sb="83" eb="84">
      <t>シャ</t>
    </rPh>
    <rPh sb="84" eb="85">
      <t>オヨ</t>
    </rPh>
    <rPh sb="86" eb="88">
      <t>ダイケツ</t>
    </rPh>
    <rPh sb="88" eb="89">
      <t>シャ</t>
    </rPh>
    <rPh sb="90" eb="91">
      <t>フク</t>
    </rPh>
    <phoneticPr fontId="2"/>
  </si>
  <si>
    <t>｢条例･指針」規則追加</t>
    <rPh sb="1" eb="3">
      <t>ジョウレイ</t>
    </rPh>
    <rPh sb="4" eb="6">
      <t>シシン</t>
    </rPh>
    <rPh sb="7" eb="9">
      <t>キソク</t>
    </rPh>
    <rPh sb="9" eb="11">
      <t>ツイカ</t>
    </rPh>
    <phoneticPr fontId="2"/>
  </si>
  <si>
    <t>九州新幹線の全線開業に伴う旅費の取扱いについて</t>
  </si>
  <si>
    <t>　このことについて，九州新幹線の全線開業に伴い，下記のとおり，運賃等が改定される予定です。</t>
    <rPh sb="40" eb="42">
      <t>ヨテイ</t>
    </rPh>
    <phoneticPr fontId="2"/>
  </si>
  <si>
    <t>　また，「九州新幹線２枚きっぷ」の割引運賃が設定されることから，ＪＲ九州管内の旅行で２枚きっぷを利用する場合は，従来どおり当該割引運賃により鉄道賃を支給することとなるので留意してください。</t>
    <phoneticPr fontId="2"/>
  </si>
  <si>
    <t>記</t>
    <rPh sb="0" eb="1">
      <t>キ</t>
    </rPh>
    <phoneticPr fontId="2"/>
  </si>
  <si>
    <t>九州新幹線の全線開業に伴う旅費計算について</t>
  </si>
  <si>
    <t>九州新幹線の全線開業に伴う新駅</t>
  </si>
  <si>
    <t>新玉名駅，新大牟田駅，筑後船小屋駅，新鳥栖駅</t>
  </si>
  <si>
    <t>「九州新幹線２枚きっぷ」利用時の留意事項</t>
  </si>
  <si>
    <t>(1)</t>
    <phoneticPr fontId="2"/>
  </si>
  <si>
    <t>(2)</t>
    <phoneticPr fontId="2"/>
  </si>
  <si>
    <t>旅行命令票及び旅費請求書の摘要欄の記載は，次のとおりとすること。</t>
  </si>
  <si>
    <t>ア</t>
    <phoneticPr fontId="2"/>
  </si>
  <si>
    <t>自由席利用の場合</t>
  </si>
  <si>
    <t>新幹線承認（自由席） ○○○ ～ □□□，２枚切符使用</t>
  </si>
  <si>
    <t>新幹線承認（指定席） ○○○ ～ □□□，２枚切符使用</t>
  </si>
  <si>
    <t>イ</t>
    <phoneticPr fontId="2"/>
  </si>
  <si>
    <t>適用日</t>
    <phoneticPr fontId="2"/>
  </si>
  <si>
    <t>指定席利用の場合</t>
    <phoneticPr fontId="2"/>
  </si>
  <si>
    <t>2011.3.12</t>
    <phoneticPr fontId="2"/>
  </si>
  <si>
    <t>「九州新幹線各駅間及び九州新幹線～山陽新幹線各駅間の運賃・特急料金早見表」
（別紙１）により鉄道賃を支給する。</t>
    <phoneticPr fontId="2"/>
  </si>
  <si>
    <t>九州新幹線２枚きっぷの割引運賃を利用する場合には，「九州新幹線２枚きっぷ（自由席）」
（別紙２）により２枚きっぷの料金を支給する。</t>
    <phoneticPr fontId="2"/>
  </si>
  <si>
    <t>（別紙1）</t>
    <rPh sb="1" eb="3">
      <t>ベッシ</t>
    </rPh>
    <phoneticPr fontId="2"/>
  </si>
  <si>
    <t>　</t>
    <phoneticPr fontId="2"/>
  </si>
  <si>
    <t>《九州新幹線各駅間及び九州新幹線～山陽新幹線各駅間の運賃・特急料金早見表》</t>
    <phoneticPr fontId="2"/>
  </si>
  <si>
    <t>■新大阪～博多間で〔みずほ〕の指定席を利用になる場合の指定席特急料金</t>
  </si>
  <si>
    <t>（繁忙期も閑散期も同じです。）</t>
  </si>
  <si>
    <t>新大阪</t>
  </si>
  <si>
    <t>新神戸</t>
  </si>
  <si>
    <t>岡山</t>
  </si>
  <si>
    <t>徳山</t>
  </si>
  <si>
    <t>新山口</t>
  </si>
  <si>
    <t>小倉</t>
  </si>
  <si>
    <t>博多</t>
  </si>
  <si>
    <t>新神戸</t>
    <rPh sb="0" eb="3">
      <t>シンコウベ</t>
    </rPh>
    <phoneticPr fontId="2"/>
  </si>
  <si>
    <t>姫路</t>
    <rPh sb="0" eb="2">
      <t>ヒメジ</t>
    </rPh>
    <phoneticPr fontId="2"/>
  </si>
  <si>
    <t>岡山</t>
    <rPh sb="0" eb="2">
      <t>オカヤマ</t>
    </rPh>
    <phoneticPr fontId="2"/>
  </si>
  <si>
    <t>福山</t>
    <rPh sb="0" eb="2">
      <t>フクヤマ</t>
    </rPh>
    <phoneticPr fontId="2"/>
  </si>
  <si>
    <t>広島</t>
    <rPh sb="0" eb="2">
      <t>ヒロシマ</t>
    </rPh>
    <phoneticPr fontId="2"/>
  </si>
  <si>
    <t>徳山</t>
    <rPh sb="0" eb="2">
      <t>トクヤマ</t>
    </rPh>
    <phoneticPr fontId="2"/>
  </si>
  <si>
    <t>新山口</t>
    <rPh sb="0" eb="3">
      <t>シンヤマグチ</t>
    </rPh>
    <phoneticPr fontId="2"/>
  </si>
  <si>
    <t>小倉</t>
    <rPh sb="0" eb="2">
      <t>コクラ</t>
    </rPh>
    <phoneticPr fontId="2"/>
  </si>
  <si>
    <t>博多</t>
    <rPh sb="0" eb="2">
      <t>ハカタ</t>
    </rPh>
    <phoneticPr fontId="2"/>
  </si>
  <si>
    <t>駅名</t>
    <phoneticPr fontId="2"/>
  </si>
  <si>
    <t xml:space="preserve"> 姫路</t>
  </si>
  <si>
    <t xml:space="preserve"> 福山</t>
  </si>
  <si>
    <t xml:space="preserve"> 広島</t>
  </si>
  <si>
    <t>山陽新幹線（新大阪～博多間）で，〔みずほ〕の指定席を利用になる場合は，上表の指定席特急料金額に，乗車区間に対する左表の額を加えたものが特急料金となります。〔のぞみ〕を利用の場合も同様です。</t>
    <phoneticPr fontId="2"/>
  </si>
  <si>
    <t>新大阪</t>
    <rPh sb="0" eb="3">
      <t>シンオオサカ</t>
    </rPh>
    <phoneticPr fontId="2"/>
  </si>
  <si>
    <t>西明石</t>
    <rPh sb="0" eb="3">
      <t>ニシアカシ</t>
    </rPh>
    <phoneticPr fontId="2"/>
  </si>
  <si>
    <t>相生</t>
    <rPh sb="0" eb="2">
      <t>アイオイ</t>
    </rPh>
    <phoneticPr fontId="2"/>
  </si>
  <si>
    <t>新倉敷</t>
    <rPh sb="0" eb="3">
      <t>シンクラシキ</t>
    </rPh>
    <phoneticPr fontId="2"/>
  </si>
  <si>
    <t>三原</t>
    <rPh sb="0" eb="2">
      <t>ミハラ</t>
    </rPh>
    <phoneticPr fontId="2"/>
  </si>
  <si>
    <t>東広島</t>
    <rPh sb="0" eb="3">
      <t>ヒガシヒロシマ</t>
    </rPh>
    <phoneticPr fontId="2"/>
  </si>
  <si>
    <t>新岩国</t>
    <rPh sb="0" eb="3">
      <t>シンイワクニ</t>
    </rPh>
    <phoneticPr fontId="2"/>
  </si>
  <si>
    <t>厚狭</t>
    <rPh sb="0" eb="1">
      <t>アツ</t>
    </rPh>
    <rPh sb="1" eb="2">
      <t>セマ</t>
    </rPh>
    <phoneticPr fontId="2"/>
  </si>
  <si>
    <t>新下関</t>
    <rPh sb="0" eb="3">
      <t>シンシモノセキ</t>
    </rPh>
    <phoneticPr fontId="2"/>
  </si>
  <si>
    <t>新鳥栖</t>
    <rPh sb="0" eb="1">
      <t>シン</t>
    </rPh>
    <rPh sb="1" eb="3">
      <t>トス</t>
    </rPh>
    <phoneticPr fontId="2"/>
  </si>
  <si>
    <t>久留米</t>
    <rPh sb="0" eb="3">
      <t>クルメ</t>
    </rPh>
    <phoneticPr fontId="2"/>
  </si>
  <si>
    <t>筑後船小屋</t>
    <rPh sb="0" eb="2">
      <t>チクゴ</t>
    </rPh>
    <rPh sb="2" eb="3">
      <t>セン</t>
    </rPh>
    <rPh sb="3" eb="5">
      <t>ゴヤ</t>
    </rPh>
    <phoneticPr fontId="2"/>
  </si>
  <si>
    <t>新大牟田</t>
    <rPh sb="0" eb="1">
      <t>シン</t>
    </rPh>
    <rPh sb="1" eb="4">
      <t>オオムタ</t>
    </rPh>
    <phoneticPr fontId="2"/>
  </si>
  <si>
    <t>新玉名</t>
    <rPh sb="0" eb="1">
      <t>シン</t>
    </rPh>
    <rPh sb="1" eb="3">
      <t>タマナ</t>
    </rPh>
    <phoneticPr fontId="2"/>
  </si>
  <si>
    <t>熊本</t>
    <rPh sb="0" eb="2">
      <t>クマモト</t>
    </rPh>
    <phoneticPr fontId="2"/>
  </si>
  <si>
    <t>新八代</t>
    <rPh sb="0" eb="1">
      <t>シン</t>
    </rPh>
    <rPh sb="1" eb="3">
      <t>ヤツシロ</t>
    </rPh>
    <phoneticPr fontId="2"/>
  </si>
  <si>
    <t>新水俣</t>
    <rPh sb="0" eb="1">
      <t>シン</t>
    </rPh>
    <rPh sb="1" eb="3">
      <t>ミナマタ</t>
    </rPh>
    <phoneticPr fontId="2"/>
  </si>
  <si>
    <t>出水</t>
    <rPh sb="0" eb="2">
      <t>イズミ</t>
    </rPh>
    <phoneticPr fontId="2"/>
  </si>
  <si>
    <t>川内</t>
    <rPh sb="0" eb="2">
      <t>センダイ</t>
    </rPh>
    <phoneticPr fontId="2"/>
  </si>
  <si>
    <t>新尾道</t>
    <rPh sb="0" eb="1">
      <t>シン</t>
    </rPh>
    <rPh sb="1" eb="3">
      <t>オノミチ</t>
    </rPh>
    <phoneticPr fontId="2"/>
  </si>
  <si>
    <t>鹿児島中央</t>
    <rPh sb="0" eb="3">
      <t>カゴシマ</t>
    </rPh>
    <rPh sb="3" eb="5">
      <t>チュウオウ</t>
    </rPh>
    <phoneticPr fontId="2"/>
  </si>
  <si>
    <t>新水俣</t>
    <rPh sb="0" eb="3">
      <t>シンミナマタ</t>
    </rPh>
    <phoneticPr fontId="2"/>
  </si>
  <si>
    <t>新八代</t>
    <rPh sb="0" eb="3">
      <t>シンヤツシロ</t>
    </rPh>
    <phoneticPr fontId="2"/>
  </si>
  <si>
    <t>筑後船小屋</t>
    <rPh sb="0" eb="2">
      <t>チクゴ</t>
    </rPh>
    <rPh sb="2" eb="3">
      <t>フネ</t>
    </rPh>
    <rPh sb="3" eb="5">
      <t>コヤ</t>
    </rPh>
    <phoneticPr fontId="2"/>
  </si>
  <si>
    <t>上段…運賃　　下段…特急料金（通常期）</t>
    <phoneticPr fontId="2"/>
  </si>
  <si>
    <t xml:space="preserve"> （単位：円）</t>
  </si>
  <si>
    <t>※830</t>
    <phoneticPr fontId="2"/>
  </si>
  <si>
    <t>鹿児島中央からの営業ｷﾛ</t>
    <rPh sb="0" eb="3">
      <t>カゴシマ</t>
    </rPh>
    <rPh sb="3" eb="5">
      <t>チュウオウ</t>
    </rPh>
    <rPh sb="8" eb="10">
      <t>エイギョウ</t>
    </rPh>
    <phoneticPr fontId="2"/>
  </si>
  <si>
    <t>駅名</t>
    <rPh sb="0" eb="2">
      <t>エキメイ</t>
    </rPh>
    <phoneticPr fontId="2"/>
  </si>
  <si>
    <t>※九州新幹線各駅間（□内）で〔みずほ〕を利用の場合の特急料金は上表のとおりです。</t>
    <phoneticPr fontId="2"/>
  </si>
  <si>
    <t>※表中の料金（※印）は自由席を利用の場合の特定特急料金です。指定席を利用の場合は1,710円（通常期）です。なお，その他の区間で自由席を利用になる場合の自由席特急料金は，通常期の料金から510円引きです。</t>
    <phoneticPr fontId="2"/>
  </si>
  <si>
    <t>九州新幹線2枚切符（自由席）</t>
    <rPh sb="0" eb="2">
      <t>キュウシュウ</t>
    </rPh>
    <rPh sb="2" eb="5">
      <t>シンカンセン</t>
    </rPh>
    <rPh sb="6" eb="7">
      <t>マイ</t>
    </rPh>
    <rPh sb="7" eb="9">
      <t>キップ</t>
    </rPh>
    <rPh sb="10" eb="13">
      <t>ジユウセキ</t>
    </rPh>
    <phoneticPr fontId="2"/>
  </si>
  <si>
    <t>（別紙２）</t>
    <rPh sb="1" eb="3">
      <t>ベッシ</t>
    </rPh>
    <phoneticPr fontId="2"/>
  </si>
  <si>
    <t>利用区間</t>
    <rPh sb="0" eb="2">
      <t>リヨウ</t>
    </rPh>
    <rPh sb="2" eb="4">
      <t>クカン</t>
    </rPh>
    <phoneticPr fontId="2"/>
  </si>
  <si>
    <t>⇔</t>
    <phoneticPr fontId="2"/>
  </si>
  <si>
    <t>福岡市内</t>
    <rPh sb="0" eb="2">
      <t>フクオカ</t>
    </rPh>
    <rPh sb="2" eb="4">
      <t>シナイ</t>
    </rPh>
    <phoneticPr fontId="2"/>
  </si>
  <si>
    <t>熊本･水前寺又は上熊本</t>
    <rPh sb="0" eb="2">
      <t>クマモト</t>
    </rPh>
    <rPh sb="3" eb="6">
      <t>スイゼンジ</t>
    </rPh>
    <rPh sb="6" eb="7">
      <t>マタ</t>
    </rPh>
    <rPh sb="8" eb="9">
      <t>カミ</t>
    </rPh>
    <rPh sb="9" eb="11">
      <t>クマモト</t>
    </rPh>
    <phoneticPr fontId="2"/>
  </si>
  <si>
    <t>宮崎</t>
    <rPh sb="0" eb="2">
      <t>ミヤザキ</t>
    </rPh>
    <phoneticPr fontId="2"/>
  </si>
  <si>
    <t>北九州市内</t>
    <rPh sb="0" eb="3">
      <t>キタキュウシュウ</t>
    </rPh>
    <rPh sb="3" eb="5">
      <t>シナイ</t>
    </rPh>
    <phoneticPr fontId="2"/>
  </si>
  <si>
    <t>佐賀</t>
    <rPh sb="0" eb="2">
      <t>サガ</t>
    </rPh>
    <phoneticPr fontId="2"/>
  </si>
  <si>
    <t>長崎</t>
    <rPh sb="0" eb="2">
      <t>ナガサキ</t>
    </rPh>
    <phoneticPr fontId="2"/>
  </si>
  <si>
    <t>佐世保</t>
    <rPh sb="0" eb="3">
      <t>サセボ</t>
    </rPh>
    <phoneticPr fontId="2"/>
  </si>
  <si>
    <t>別府･大分</t>
    <rPh sb="0" eb="2">
      <t>ベップ</t>
    </rPh>
    <rPh sb="3" eb="5">
      <t>オオイタ</t>
    </rPh>
    <phoneticPr fontId="2"/>
  </si>
  <si>
    <t>〃</t>
    <phoneticPr fontId="2"/>
  </si>
  <si>
    <t>1ヶ月間有効</t>
    <rPh sb="2" eb="4">
      <t>ゲツカン</t>
    </rPh>
    <rPh sb="4" eb="6">
      <t>ユウコウ</t>
    </rPh>
    <phoneticPr fontId="2"/>
  </si>
  <si>
    <t>－</t>
    <phoneticPr fontId="2"/>
  </si>
  <si>
    <t>金額</t>
    <rPh sb="0" eb="2">
      <t>キンガク</t>
    </rPh>
    <phoneticPr fontId="2"/>
  </si>
  <si>
    <t>有効期間</t>
    <rPh sb="0" eb="2">
      <t>ユウコウ</t>
    </rPh>
    <rPh sb="2" eb="4">
      <t>キカン</t>
    </rPh>
    <phoneticPr fontId="2"/>
  </si>
  <si>
    <t>指定席料金</t>
    <rPh sb="0" eb="3">
      <t>シテイセキ</t>
    </rPh>
    <rPh sb="3" eb="5">
      <t>リョウキン</t>
    </rPh>
    <phoneticPr fontId="2"/>
  </si>
  <si>
    <t>通常期</t>
    <rPh sb="0" eb="3">
      <t>ツウジョウキ</t>
    </rPh>
    <phoneticPr fontId="2"/>
  </si>
  <si>
    <t>閑散期</t>
    <rPh sb="0" eb="3">
      <t>カンサンキ</t>
    </rPh>
    <phoneticPr fontId="2"/>
  </si>
  <si>
    <t>繁忙期</t>
    <rPh sb="0" eb="3">
      <t>ハンボウキ</t>
    </rPh>
    <phoneticPr fontId="2"/>
  </si>
  <si>
    <t>・</t>
    <phoneticPr fontId="2"/>
  </si>
  <si>
    <t>　自由席タイプの“２枚きっぷ”で，指定席を利用になる場合は，指定する列車ごとに，指定料金（通常期 510円，閑散期 310円，繁忙期710円）が必要です。</t>
    <phoneticPr fontId="2"/>
  </si>
  <si>
    <t>　路線によっては九州新幹線＋在来特急利用となります。</t>
    <phoneticPr fontId="2"/>
  </si>
  <si>
    <t>　表中「－」は100km未満のため，指定席料金は支給できません。</t>
    <phoneticPr fontId="2"/>
  </si>
  <si>
    <t>（参考）</t>
    <rPh sb="1" eb="3">
      <t>サンコウ</t>
    </rPh>
    <phoneticPr fontId="2"/>
  </si>
  <si>
    <t>本州3社内･ＪＲ四国内・九州新幹線・ＪＲ各会社間をご利用の場合</t>
    <rPh sb="0" eb="2">
      <t>ホンシュウ</t>
    </rPh>
    <rPh sb="3" eb="5">
      <t>シャナイ</t>
    </rPh>
    <rPh sb="8" eb="10">
      <t>シコク</t>
    </rPh>
    <rPh sb="10" eb="11">
      <t>ナイ</t>
    </rPh>
    <rPh sb="12" eb="14">
      <t>キュウシュウ</t>
    </rPh>
    <rPh sb="14" eb="17">
      <t>シンカンセン</t>
    </rPh>
    <rPh sb="20" eb="23">
      <t>カクカイシャ</t>
    </rPh>
    <rPh sb="23" eb="24">
      <t>カン</t>
    </rPh>
    <rPh sb="26" eb="28">
      <t>リヨウ</t>
    </rPh>
    <rPh sb="29" eb="31">
      <t>バアイ</t>
    </rPh>
    <phoneticPr fontId="2"/>
  </si>
  <si>
    <t>1月16日から2月末日・6月･9月･11月1日から12月20日の期間の月曜日から木曜日（但し，祝日及びその前日と振替休日を除きます）</t>
    <rPh sb="1" eb="2">
      <t>ガツ</t>
    </rPh>
    <rPh sb="4" eb="5">
      <t>ニチ</t>
    </rPh>
    <rPh sb="8" eb="11">
      <t>ガツマツジツ</t>
    </rPh>
    <rPh sb="13" eb="14">
      <t>ガツ</t>
    </rPh>
    <rPh sb="16" eb="17">
      <t>ガツ</t>
    </rPh>
    <rPh sb="20" eb="21">
      <t>ガツ</t>
    </rPh>
    <rPh sb="22" eb="23">
      <t>ニチ</t>
    </rPh>
    <rPh sb="27" eb="28">
      <t>ガツ</t>
    </rPh>
    <rPh sb="30" eb="31">
      <t>ニチ</t>
    </rPh>
    <rPh sb="32" eb="34">
      <t>キカン</t>
    </rPh>
    <rPh sb="35" eb="38">
      <t>ゲツヨウビ</t>
    </rPh>
    <rPh sb="40" eb="43">
      <t>モクヨウビ</t>
    </rPh>
    <rPh sb="44" eb="45">
      <t>タダ</t>
    </rPh>
    <rPh sb="47" eb="49">
      <t>シュクジツ</t>
    </rPh>
    <rPh sb="49" eb="50">
      <t>オヨ</t>
    </rPh>
    <rPh sb="53" eb="55">
      <t>ゼンジツ</t>
    </rPh>
    <rPh sb="56" eb="58">
      <t>フリカエ</t>
    </rPh>
    <rPh sb="58" eb="60">
      <t>キュウジツ</t>
    </rPh>
    <rPh sb="61" eb="62">
      <t>ノゾ</t>
    </rPh>
    <phoneticPr fontId="2"/>
  </si>
  <si>
    <t>3月21日から4月5日，4月28日から6月6日，7月21日から8月31日，12月26日から1月10日。</t>
    <rPh sb="1" eb="2">
      <t>ガツ</t>
    </rPh>
    <rPh sb="4" eb="5">
      <t>ニチ</t>
    </rPh>
    <rPh sb="8" eb="9">
      <t>ガツ</t>
    </rPh>
    <rPh sb="10" eb="11">
      <t>ニチ</t>
    </rPh>
    <rPh sb="13" eb="14">
      <t>ガツ</t>
    </rPh>
    <rPh sb="16" eb="17">
      <t>ニチ</t>
    </rPh>
    <rPh sb="20" eb="21">
      <t>ガツ</t>
    </rPh>
    <rPh sb="22" eb="23">
      <t>ニチ</t>
    </rPh>
    <rPh sb="25" eb="26">
      <t>ガツ</t>
    </rPh>
    <rPh sb="28" eb="29">
      <t>ニチ</t>
    </rPh>
    <rPh sb="32" eb="33">
      <t>ガツ</t>
    </rPh>
    <rPh sb="35" eb="36">
      <t>ニチ</t>
    </rPh>
    <rPh sb="39" eb="40">
      <t>ガツ</t>
    </rPh>
    <rPh sb="42" eb="43">
      <t>ニチ</t>
    </rPh>
    <rPh sb="46" eb="47">
      <t>ガツ</t>
    </rPh>
    <rPh sb="49" eb="50">
      <t>ニチ</t>
    </rPh>
    <phoneticPr fontId="2"/>
  </si>
  <si>
    <t>閑散期，繁忙期以外の日です。</t>
    <rPh sb="0" eb="3">
      <t>カンサンキ</t>
    </rPh>
    <rPh sb="4" eb="7">
      <t>ハンボウキ</t>
    </rPh>
    <rPh sb="7" eb="9">
      <t>イガイ</t>
    </rPh>
    <rPh sb="10" eb="11">
      <t>ニチ</t>
    </rPh>
    <phoneticPr fontId="2"/>
  </si>
  <si>
    <t>※</t>
    <phoneticPr fontId="2"/>
  </si>
  <si>
    <t>九州新幹線利用の場合の繁忙期等については，ＪＲ西日本ホームページを参照してください。</t>
    <rPh sb="0" eb="2">
      <t>キュウシュウ</t>
    </rPh>
    <rPh sb="2" eb="5">
      <t>シンカンセン</t>
    </rPh>
    <rPh sb="5" eb="7">
      <t>リヨウ</t>
    </rPh>
    <rPh sb="8" eb="10">
      <t>バアイ</t>
    </rPh>
    <rPh sb="11" eb="14">
      <t>ハンボウキ</t>
    </rPh>
    <rPh sb="14" eb="15">
      <t>トウ</t>
    </rPh>
    <rPh sb="23" eb="26">
      <t>ニシニホン</t>
    </rPh>
    <rPh sb="33" eb="35">
      <t>サンショウ</t>
    </rPh>
    <phoneticPr fontId="2"/>
  </si>
  <si>
    <t>九州新幹線開通</t>
    <rPh sb="0" eb="2">
      <t>キュウシュウ</t>
    </rPh>
    <rPh sb="2" eb="5">
      <t>シンカンセン</t>
    </rPh>
    <rPh sb="5" eb="7">
      <t>カイツウ</t>
    </rPh>
    <phoneticPr fontId="2"/>
  </si>
  <si>
    <t>■</t>
    <phoneticPr fontId="2"/>
  </si>
  <si>
    <t>〔さくら〕〔つばめ〕</t>
  </si>
  <si>
    <t>略</t>
    <rPh sb="0" eb="1">
      <t>リャク</t>
    </rPh>
    <phoneticPr fontId="2"/>
  </si>
  <si>
    <t>｢鉄道」新幹線全線開通等通知追加</t>
    <rPh sb="1" eb="3">
      <t>テツドウ</t>
    </rPh>
    <rPh sb="4" eb="7">
      <t>シンカンセン</t>
    </rPh>
    <rPh sb="7" eb="9">
      <t>ゼンセン</t>
    </rPh>
    <rPh sb="9" eb="11">
      <t>カイツウ</t>
    </rPh>
    <rPh sb="11" eb="12">
      <t>トウ</t>
    </rPh>
    <rPh sb="12" eb="14">
      <t>ツウチ</t>
    </rPh>
    <rPh sb="14" eb="16">
      <t>ツイカ</t>
    </rPh>
    <phoneticPr fontId="2"/>
  </si>
  <si>
    <t>※　職員本人が記載し，学校で保管</t>
    <rPh sb="2" eb="4">
      <t>ショクイン</t>
    </rPh>
    <rPh sb="4" eb="6">
      <t>ホンニン</t>
    </rPh>
    <rPh sb="7" eb="9">
      <t>キサイ</t>
    </rPh>
    <rPh sb="11" eb="13">
      <t>ガッコウ</t>
    </rPh>
    <rPh sb="14" eb="16">
      <t>ホカン</t>
    </rPh>
    <phoneticPr fontId="2"/>
  </si>
  <si>
    <t>→現在は「通知等」に記載されていなかったせいなのか一律に乗車人数でしか支給されなくなっている。会計がつうかさせてくれなくなった。</t>
    <rPh sb="1" eb="3">
      <t>ゲンザイ</t>
    </rPh>
    <rPh sb="5" eb="7">
      <t>ツウチ</t>
    </rPh>
    <rPh sb="7" eb="8">
      <t>トウ</t>
    </rPh>
    <rPh sb="10" eb="12">
      <t>キサイ</t>
    </rPh>
    <rPh sb="25" eb="27">
      <t>イチリツ</t>
    </rPh>
    <rPh sb="28" eb="30">
      <t>ジョウシャ</t>
    </rPh>
    <rPh sb="30" eb="32">
      <t>ニンズウ</t>
    </rPh>
    <rPh sb="35" eb="37">
      <t>シキュウ</t>
    </rPh>
    <rPh sb="47" eb="49">
      <t>カイケイ</t>
    </rPh>
    <phoneticPr fontId="2"/>
  </si>
  <si>
    <t>(1)</t>
    <phoneticPr fontId="2"/>
  </si>
  <si>
    <t>（2）</t>
    <phoneticPr fontId="2"/>
  </si>
  <si>
    <t>　｢九州新幹線2枚きっぷは，自由席のみの割引切符が設定されており，指定席（100km以上）を利用する場合は，「2枚切符」に指定料金を別途加算して支給すること。</t>
    <rPh sb="2" eb="4">
      <t>キュウシュウ</t>
    </rPh>
    <rPh sb="4" eb="7">
      <t>シンカンセン</t>
    </rPh>
    <rPh sb="8" eb="9">
      <t>マイ</t>
    </rPh>
    <rPh sb="14" eb="17">
      <t>ジユウセキ</t>
    </rPh>
    <rPh sb="20" eb="22">
      <t>ワリビキ</t>
    </rPh>
    <rPh sb="22" eb="24">
      <t>キップ</t>
    </rPh>
    <rPh sb="25" eb="27">
      <t>セッテイ</t>
    </rPh>
    <rPh sb="33" eb="36">
      <t>シテイセキ</t>
    </rPh>
    <rPh sb="42" eb="44">
      <t>イジョウ</t>
    </rPh>
    <rPh sb="46" eb="48">
      <t>リヨウ</t>
    </rPh>
    <rPh sb="50" eb="52">
      <t>バアイ</t>
    </rPh>
    <rPh sb="56" eb="57">
      <t>マイ</t>
    </rPh>
    <rPh sb="57" eb="59">
      <t>キップ</t>
    </rPh>
    <rPh sb="61" eb="63">
      <t>シテイ</t>
    </rPh>
    <rPh sb="63" eb="65">
      <t>リョウキン</t>
    </rPh>
    <rPh sb="66" eb="68">
      <t>ベット</t>
    </rPh>
    <rPh sb="68" eb="70">
      <t>カサン</t>
    </rPh>
    <rPh sb="72" eb="74">
      <t>シキュウ</t>
    </rPh>
    <phoneticPr fontId="2"/>
  </si>
  <si>
    <t>2枚切符使用(鹿児島中央⇔博多)実費額19，020円</t>
    <rPh sb="1" eb="2">
      <t>マイ</t>
    </rPh>
    <rPh sb="2" eb="4">
      <t>キップ</t>
    </rPh>
    <rPh sb="4" eb="6">
      <t>シヨウ</t>
    </rPh>
    <rPh sb="7" eb="10">
      <t>カゴシマ</t>
    </rPh>
    <rPh sb="10" eb="12">
      <t>チュウオウ</t>
    </rPh>
    <rPh sb="13" eb="15">
      <t>ハカタ</t>
    </rPh>
    <rPh sb="16" eb="18">
      <t>ジッピ</t>
    </rPh>
    <rPh sb="18" eb="19">
      <t>ガク</t>
    </rPh>
    <rPh sb="25" eb="26">
      <t>エン</t>
    </rPh>
    <phoneticPr fontId="2"/>
  </si>
  <si>
    <t>新幹線承認指定席（鹿児島中央⇔博多）2枚きっぷ使用</t>
    <rPh sb="0" eb="3">
      <t>シンカンセン</t>
    </rPh>
    <rPh sb="3" eb="5">
      <t>ショウニン</t>
    </rPh>
    <rPh sb="5" eb="8">
      <t>シテイセキ</t>
    </rPh>
    <rPh sb="9" eb="12">
      <t>カゴシマ</t>
    </rPh>
    <rPh sb="12" eb="14">
      <t>チュウオウ</t>
    </rPh>
    <rPh sb="15" eb="17">
      <t>ハカタ</t>
    </rPh>
    <rPh sb="19" eb="20">
      <t>マイ</t>
    </rPh>
    <rPh sb="23" eb="25">
      <t>シヨウ</t>
    </rPh>
    <phoneticPr fontId="2"/>
  </si>
  <si>
    <t>○○km</t>
    <phoneticPr fontId="2"/>
  </si>
  <si>
    <t>←新幹線全線開通に伴い，要修正</t>
    <rPh sb="1" eb="4">
      <t>シンカンセン</t>
    </rPh>
    <rPh sb="4" eb="6">
      <t>ゼンセン</t>
    </rPh>
    <rPh sb="6" eb="8">
      <t>カイツウ</t>
    </rPh>
    <rPh sb="9" eb="10">
      <t>トモナ</t>
    </rPh>
    <rPh sb="12" eb="13">
      <t>ヨウ</t>
    </rPh>
    <rPh sb="13" eb="15">
      <t>シュウセイ</t>
    </rPh>
    <phoneticPr fontId="2"/>
  </si>
  <si>
    <t>なぜ！？新採用職員用の様式番号が逆転している。「第1号様式，第2号様式」！！</t>
    <rPh sb="4" eb="7">
      <t>シンサイヨウ</t>
    </rPh>
    <rPh sb="7" eb="9">
      <t>ショクイン</t>
    </rPh>
    <rPh sb="9" eb="10">
      <t>ヨウ</t>
    </rPh>
    <rPh sb="11" eb="13">
      <t>ヨウシキ</t>
    </rPh>
    <rPh sb="13" eb="15">
      <t>バンゴウ</t>
    </rPh>
    <rPh sb="16" eb="18">
      <t>ギャクテン</t>
    </rPh>
    <rPh sb="24" eb="25">
      <t>ダイ</t>
    </rPh>
    <rPh sb="26" eb="27">
      <t>ゴウ</t>
    </rPh>
    <rPh sb="27" eb="29">
      <t>ヨウシキ</t>
    </rPh>
    <rPh sb="30" eb="31">
      <t>ダイ</t>
    </rPh>
    <rPh sb="32" eb="33">
      <t>ゴウ</t>
    </rPh>
    <rPh sb="33" eb="35">
      <t>ヨウシキ</t>
    </rPh>
    <phoneticPr fontId="2"/>
  </si>
  <si>
    <t>※</t>
    <phoneticPr fontId="2"/>
  </si>
  <si>
    <t>2011.4.1　旅費改正により，赴任旅行命令附属票は，学校保管。教育事務所への提出不要</t>
    <rPh sb="9" eb="11">
      <t>リョヒ</t>
    </rPh>
    <rPh sb="11" eb="13">
      <t>カイセイ</t>
    </rPh>
    <rPh sb="17" eb="19">
      <t>フニン</t>
    </rPh>
    <rPh sb="19" eb="21">
      <t>リョコウ</t>
    </rPh>
    <rPh sb="21" eb="23">
      <t>メイレイ</t>
    </rPh>
    <rPh sb="23" eb="26">
      <t>フゾクヒョウ</t>
    </rPh>
    <rPh sb="28" eb="30">
      <t>ガッコウ</t>
    </rPh>
    <rPh sb="30" eb="32">
      <t>ホカン</t>
    </rPh>
    <rPh sb="33" eb="35">
      <t>キョウイク</t>
    </rPh>
    <rPh sb="35" eb="38">
      <t>ジムショ</t>
    </rPh>
    <rPh sb="40" eb="42">
      <t>テイシュツ</t>
    </rPh>
    <rPh sb="42" eb="44">
      <t>フヨウ</t>
    </rPh>
    <phoneticPr fontId="2"/>
  </si>
  <si>
    <t>在勤地起点は，廃止　2011.4.1　改正</t>
    <rPh sb="0" eb="3">
      <t>ザイキンチ</t>
    </rPh>
    <rPh sb="3" eb="5">
      <t>キテン</t>
    </rPh>
    <rPh sb="7" eb="9">
      <t>ハイシ</t>
    </rPh>
    <rPh sb="19" eb="21">
      <t>カイセイ</t>
    </rPh>
    <phoneticPr fontId="2"/>
  </si>
  <si>
    <t>熊本県及び宮崎県に隣接している市町村にある在勤公署に勤務する職員が，在勤公署に隣接している熊本県及び宮崎県の市町村を目的地とする旅行をした場合には，県内旅行として取り扱う。</t>
    <rPh sb="0" eb="3">
      <t>クマモトケン</t>
    </rPh>
    <rPh sb="3" eb="4">
      <t>オヨ</t>
    </rPh>
    <rPh sb="5" eb="8">
      <t>ミヤザキケン</t>
    </rPh>
    <rPh sb="9" eb="11">
      <t>リンセツ</t>
    </rPh>
    <rPh sb="15" eb="18">
      <t>シチョウソン</t>
    </rPh>
    <rPh sb="21" eb="23">
      <t>ザイキン</t>
    </rPh>
    <rPh sb="23" eb="25">
      <t>コウショ</t>
    </rPh>
    <rPh sb="26" eb="28">
      <t>キンム</t>
    </rPh>
    <rPh sb="30" eb="32">
      <t>ショクイン</t>
    </rPh>
    <rPh sb="34" eb="36">
      <t>ザイキン</t>
    </rPh>
    <rPh sb="36" eb="38">
      <t>コウショ</t>
    </rPh>
    <rPh sb="39" eb="41">
      <t>リンセツ</t>
    </rPh>
    <rPh sb="45" eb="48">
      <t>クマモトケン</t>
    </rPh>
    <rPh sb="48" eb="49">
      <t>オヨ</t>
    </rPh>
    <rPh sb="50" eb="53">
      <t>ミヤザキケン</t>
    </rPh>
    <rPh sb="54" eb="57">
      <t>シチョウソン</t>
    </rPh>
    <rPh sb="58" eb="61">
      <t>モクテキチ</t>
    </rPh>
    <rPh sb="64" eb="66">
      <t>リョコウ</t>
    </rPh>
    <rPh sb="69" eb="71">
      <t>バアイ</t>
    </rPh>
    <rPh sb="74" eb="76">
      <t>ケンナイ</t>
    </rPh>
    <rPh sb="76" eb="78">
      <t>リョコウ</t>
    </rPh>
    <rPh sb="81" eb="82">
      <t>ト</t>
    </rPh>
    <rPh sb="83" eb="84">
      <t>アツカ</t>
    </rPh>
    <phoneticPr fontId="2"/>
  </si>
  <si>
    <t>新幹線については，｢鉄道｣シート</t>
    <rPh sb="0" eb="3">
      <t>シンカンセン</t>
    </rPh>
    <rPh sb="10" eb="12">
      <t>テツドウ</t>
    </rPh>
    <phoneticPr fontId="2"/>
  </si>
  <si>
    <t>行目参照</t>
    <rPh sb="0" eb="2">
      <t>ギョウメ</t>
    </rPh>
    <rPh sb="2" eb="4">
      <t>サンショウ</t>
    </rPh>
    <phoneticPr fontId="2"/>
  </si>
  <si>
    <t>赴任旅行命令附属票は，本人が記載し，学校保管。赴任旅行命令票等と一緒に綴っておいた方がよい。</t>
    <rPh sb="0" eb="2">
      <t>フニン</t>
    </rPh>
    <rPh sb="2" eb="4">
      <t>リョコウ</t>
    </rPh>
    <rPh sb="4" eb="6">
      <t>メイレイ</t>
    </rPh>
    <rPh sb="6" eb="9">
      <t>フゾクヒョウ</t>
    </rPh>
    <rPh sb="11" eb="13">
      <t>ホンニン</t>
    </rPh>
    <rPh sb="14" eb="16">
      <t>キサイ</t>
    </rPh>
    <rPh sb="18" eb="20">
      <t>ガッコウ</t>
    </rPh>
    <rPh sb="20" eb="22">
      <t>ホカン</t>
    </rPh>
    <rPh sb="23" eb="25">
      <t>フニン</t>
    </rPh>
    <rPh sb="25" eb="27">
      <t>リョコウ</t>
    </rPh>
    <rPh sb="27" eb="29">
      <t>メイレイ</t>
    </rPh>
    <rPh sb="29" eb="30">
      <t>ヒョウ</t>
    </rPh>
    <rPh sb="30" eb="31">
      <t>トウ</t>
    </rPh>
    <rPh sb="32" eb="34">
      <t>イッショ</t>
    </rPh>
    <rPh sb="35" eb="36">
      <t>ツヅ</t>
    </rPh>
    <rPh sb="41" eb="42">
      <t>ホウ</t>
    </rPh>
    <phoneticPr fontId="2"/>
  </si>
  <si>
    <r>
      <t>とするときは，</t>
    </r>
    <r>
      <rPr>
        <sz val="10"/>
        <rFont val="ＭＳ 明朝"/>
        <family val="1"/>
        <charset val="128"/>
      </rPr>
      <t>鹿児島県職員等の旅費に関する条例(昭和26年鹿児島県条例第26号)第20条により，旅費(旅行諸雑費）として支給することができることになります。</t>
    </r>
    <rPh sb="7" eb="11">
      <t>カゴシマケン</t>
    </rPh>
    <rPh sb="11" eb="13">
      <t>ショクイン</t>
    </rPh>
    <rPh sb="13" eb="14">
      <t>トウ</t>
    </rPh>
    <rPh sb="15" eb="17">
      <t>リョヒ</t>
    </rPh>
    <rPh sb="18" eb="19">
      <t>カン</t>
    </rPh>
    <rPh sb="21" eb="23">
      <t>ジョウレイ</t>
    </rPh>
    <rPh sb="24" eb="26">
      <t>ショウワ</t>
    </rPh>
    <rPh sb="28" eb="29">
      <t>ネン</t>
    </rPh>
    <rPh sb="29" eb="33">
      <t>カゴシマケン</t>
    </rPh>
    <rPh sb="33" eb="35">
      <t>ジョウレイ</t>
    </rPh>
    <rPh sb="35" eb="36">
      <t>ダイ</t>
    </rPh>
    <rPh sb="38" eb="39">
      <t>ゴウ</t>
    </rPh>
    <rPh sb="40" eb="41">
      <t>ダイ</t>
    </rPh>
    <rPh sb="43" eb="44">
      <t>ジョウ</t>
    </rPh>
    <rPh sb="48" eb="50">
      <t>リョヒ</t>
    </rPh>
    <rPh sb="51" eb="53">
      <t>リョコウ</t>
    </rPh>
    <rPh sb="53" eb="56">
      <t>ショザッピ</t>
    </rPh>
    <rPh sb="60" eb="62">
      <t>シキュウ</t>
    </rPh>
    <phoneticPr fontId="2"/>
  </si>
  <si>
    <t>なにかと追加，修正（新幹線関係）</t>
    <rPh sb="4" eb="6">
      <t>ツイカ</t>
    </rPh>
    <rPh sb="7" eb="9">
      <t>シュウセイ</t>
    </rPh>
    <rPh sb="10" eb="13">
      <t>シンカンセン</t>
    </rPh>
    <rPh sb="13" eb="15">
      <t>カンケイ</t>
    </rPh>
    <phoneticPr fontId="2"/>
  </si>
  <si>
    <t>○○地区の今年（2009年）の「正しい記載箇所」</t>
    <rPh sb="2" eb="4">
      <t>チク</t>
    </rPh>
    <rPh sb="5" eb="7">
      <t>コトシ</t>
    </rPh>
    <rPh sb="12" eb="13">
      <t>ネン</t>
    </rPh>
    <rPh sb="16" eb="17">
      <t>タダ</t>
    </rPh>
    <rPh sb="19" eb="21">
      <t>キサイ</t>
    </rPh>
    <rPh sb="21" eb="23">
      <t>カショ</t>
    </rPh>
    <phoneticPr fontId="30"/>
  </si>
  <si>
    <t>｢住所起点｣入れ替え（2011.4.1全面改定）</t>
    <rPh sb="1" eb="3">
      <t>ジュウショ</t>
    </rPh>
    <rPh sb="3" eb="5">
      <t>キテン</t>
    </rPh>
    <rPh sb="6" eb="7">
      <t>イ</t>
    </rPh>
    <rPh sb="8" eb="9">
      <t>カ</t>
    </rPh>
    <rPh sb="19" eb="21">
      <t>ゼンメン</t>
    </rPh>
    <rPh sb="21" eb="23">
      <t>カイテイ</t>
    </rPh>
    <phoneticPr fontId="2"/>
  </si>
  <si>
    <t>鹿教教第5 9 1 号</t>
  </si>
  <si>
    <t>（教職員課扱い）</t>
  </si>
  <si>
    <t>各教育事務所長殿</t>
  </si>
  <si>
    <t>教育長</t>
  </si>
  <si>
    <t>「鹿児島県公立小・中学校職員旅費支給要領」の一部改正について（通知）</t>
  </si>
  <si>
    <t>記</t>
  </si>
  <si>
    <t>主な改正内容</t>
  </si>
  <si>
    <t>2011.3.30</t>
    <phoneticPr fontId="2"/>
  </si>
  <si>
    <t>　鹿児島県職員等の旅費支給規則が改正され旅行命令票等の様式が新たに追加されたことに伴う改正</t>
    <phoneticPr fontId="2"/>
  </si>
  <si>
    <t>　2006.1.30付け通知「公立小・中学校職員の旅費支給に係る取引予定者登録等について」により，当分の間の取扱いを定めていた内容の整理</t>
    <phoneticPr fontId="2"/>
  </si>
  <si>
    <t>鹿児島県公立小・中学校職員旅費支給要領</t>
  </si>
  <si>
    <t>附則</t>
  </si>
  <si>
    <t>旅費請求手続</t>
    <phoneticPr fontId="2"/>
  </si>
  <si>
    <t>旅費口座振込（変更）依頼書（別記第３号様式）の提出</t>
    <phoneticPr fontId="2"/>
  </si>
  <si>
    <t>代理人による旅費の請求</t>
    <phoneticPr fontId="2"/>
  </si>
  <si>
    <t>(1)</t>
    <phoneticPr fontId="2"/>
  </si>
  <si>
    <t>(2)</t>
    <phoneticPr fontId="2"/>
  </si>
  <si>
    <t>(3)</t>
    <phoneticPr fontId="2"/>
  </si>
  <si>
    <t>資金前渡払による旅費の支給</t>
    <phoneticPr fontId="2"/>
  </si>
  <si>
    <t>旅費の支給事務</t>
    <phoneticPr fontId="2"/>
  </si>
  <si>
    <t>資金前渡払による旅費の支給についても，学校職員の旅費請求手続は第２項のとおりとする。</t>
    <phoneticPr fontId="2"/>
  </si>
  <si>
    <t>この要領は，2011.4.1以降に出発する旅行から適用する。</t>
    <phoneticPr fontId="2"/>
  </si>
  <si>
    <t>この要領は，2005.4.1以降に出発する旅行から適用する。</t>
    <phoneticPr fontId="2"/>
  </si>
  <si>
    <t>この要領は，2003.4.1以降に出発する旅行から適用する。</t>
    <phoneticPr fontId="2"/>
  </si>
  <si>
    <t>　旅費の支給を受けようとする学校職員は，旅費請求書（別記第１号様式）若しくは規則第７条の３第１号の規定に基づき知事が別に定める様式又は赴任旅費請求書（別記第２号様式）若しくは規則第７条の３第３号の規定に基づき知事が別に定める様式（以下「旅費請求書等」という。）に請求印を押印して，旅費事務を担当する事務職員（以下「旅費担当事務職員」という。）を経由して教育事務所長に提出するものとする。</t>
    <phoneticPr fontId="2"/>
  </si>
  <si>
    <t>　旅費の支給は，原則として，学校職員の個人口座への口座振替払とする。口座振替払された旅費の受領は，通帳記帳をもって受領されたこととし，受領印を徴する必要はない。</t>
    <phoneticPr fontId="2"/>
  </si>
  <si>
    <t>　学校職員は，管轄する教育事務所を異にする所属に転出した場合若しくは新規に採用された場合又は登録された口座の登録内容に変更が生じた場合は，「旅費口座振込（変更）依頼書」を２部作成し，校長及び教育事務所長に各１部提出するものとする。</t>
    <phoneticPr fontId="2"/>
  </si>
  <si>
    <t>　なお，提出する際は，旅費担当事務職員及び校長を経由するものとする。</t>
    <phoneticPr fontId="2"/>
  </si>
  <si>
    <t>　教育事務所長は「旅費口座振込（変更）依頼書」により，学校職員の取引予定者登録又は変更を行うものとする。</t>
    <phoneticPr fontId="2"/>
  </si>
  <si>
    <t>　学校職員が管轄する教育事務所を異にしない所属に転出した場合においては，異動通報等（鹿児島県教育委員会給与等事務取扱要領第５条）の例により「旅費口座振込（変更）依頼書」を転出先の校長に送付するものとする。</t>
    <phoneticPr fontId="2"/>
  </si>
  <si>
    <t>　学校職員の旅費請求手続が第２項によりがたい場合は，旅費担当事務職員を代理人として，旅費の請求に関する一切の権限を委任することができるものとし，委任状（別記第４号様式）を教育事務所長に提出するものとする。</t>
    <phoneticPr fontId="2"/>
  </si>
  <si>
    <t>　前号の場合，旅費担当事務職員は旅費請求書兼総括表（別記第５号様式又はこれに準ずるもの）に請求印を押印して教育事務所長に提出するものとする。ずるもの）に請求印を押印して教育事務所長に提出するものとする。</t>
    <phoneticPr fontId="2"/>
  </si>
  <si>
    <t>　近くに金融機関がない等，やむを得ず口座振替払によりがたい場合は，資金前渡職員（鹿児島県教育委員会給与等事務取扱要領第２条で選定された事務職員等）口座からの支給とし，旅行命令票等の支給額の前部に領収印を徴するものとする。</t>
    <phoneticPr fontId="2"/>
  </si>
  <si>
    <t>　旅費担当事務職員は，鹿児島県教育委員会給与等事務取扱要領第２条により，県教育長が選定する資金前渡職員とする。</t>
    <phoneticPr fontId="2"/>
  </si>
  <si>
    <t>　旅費担当事務職員は，旅費の支給事務が適切に行われるように，旅費請求書等及び旅費請求書総括表（別記第６号様式又はこれに準ずるもの）又は旅費請求書兼総括表（別記第５号様式又はこれに準ずるもの）を作成し，校長の確認を経て，教育事務所長に提出するものとする。</t>
    <phoneticPr fontId="2"/>
  </si>
  <si>
    <t>　旅行命令は，旅行命令票（鹿児島県職員等の旅費支給規則（以下｢規則｣という。）別記第１号様式又はこれに準ずるもの）若しくは規則第１条第１号の規定に基づき知事が別に定める様式，又は赴任旅行命令票（規則別記第３号様式又はこれに準ずるもの）若しくは規則第１条第３号の規定に基づき知事が別に定める様式(以下「旅行命令票等」という。)を用い行うものとする。</t>
    <phoneticPr fontId="2"/>
  </si>
  <si>
    <t>　このことについて，別添のとおり鹿児島県公立小・中学校職員旅費支給要領の一部を改正しました。これに伴って2006.1.30付け通知「公立小・中学校職員の旅費支給に係る取引予定者登録等について」は廃止します。</t>
    <phoneticPr fontId="2"/>
  </si>
  <si>
    <t>　なお，主な改正内容は下記のとおりですので，適切な事務処理をお願いします。また，管内の市町村教育委員会教育長及び小・中学校長への周知をお願いします。</t>
    <phoneticPr fontId="2"/>
  </si>
  <si>
    <t>旅費口座振込依頼書</t>
    <rPh sb="0" eb="2">
      <t>リョヒ</t>
    </rPh>
    <rPh sb="2" eb="4">
      <t>コウザ</t>
    </rPh>
    <rPh sb="4" eb="6">
      <t>フリコミ</t>
    </rPh>
    <rPh sb="6" eb="9">
      <t>イライショ</t>
    </rPh>
    <phoneticPr fontId="2"/>
  </si>
  <si>
    <t>この要領は，2002.8.1以降に出発する旅行のうち，2002.9.1以降に所属から旅費の請求のあるものについて適用する。</t>
    <phoneticPr fontId="2"/>
  </si>
  <si>
    <t>2部作成</t>
    <rPh sb="1" eb="2">
      <t>ブ</t>
    </rPh>
    <rPh sb="2" eb="4">
      <t>サクセイ</t>
    </rPh>
    <phoneticPr fontId="2"/>
  </si>
  <si>
    <t>鹿教教第5 9 2 号</t>
  </si>
  <si>
    <t>各教育事務所長ほか</t>
    <rPh sb="0" eb="1">
      <t>カク</t>
    </rPh>
    <rPh sb="1" eb="3">
      <t>キョウイク</t>
    </rPh>
    <rPh sb="3" eb="5">
      <t>ジム</t>
    </rPh>
    <rPh sb="5" eb="7">
      <t>ショチョウ</t>
    </rPh>
    <phoneticPr fontId="2"/>
  </si>
  <si>
    <t>学校職員の赴任に伴う旅費の支払事務について（通知）の一部改正について（通知）</t>
    <phoneticPr fontId="2"/>
  </si>
  <si>
    <t>記３ （１）を次のように改める。</t>
    <phoneticPr fontId="2"/>
  </si>
  <si>
    <t>適用年月日</t>
    <phoneticPr fontId="2"/>
  </si>
  <si>
    <t>2011.4.1</t>
    <phoneticPr fontId="2"/>
  </si>
  <si>
    <t>記５ （２）を削り，記５（１） を記５とする。</t>
    <phoneticPr fontId="2"/>
  </si>
  <si>
    <t>　旅行命令は，赴任旅行命令票（規則別記第３号様式（小・中学校においては，これに準ずるものを含む。）又は規則第１条第３号の規定に基づき知事が別に定める様式。以下同じ。），赴任旅行命令通知書（規則別記第６号様式（小・中学校においては，これに準ずるものを含む。）</t>
    <phoneticPr fontId="2"/>
  </si>
  <si>
    <t>又は規則第７条の２の規定に基づき知事が別に定める様式。以下同じ。）及び赴任旅費請求書（規則別記第９号様式（小・中学校においては，鹿児島県公立小･中学校職員旅費支給要領別記第２号様式）又は規則第７条の３第３号の規定に基づき知事が別に定める様式。以下同じ。)を用い行うこと。</t>
  </si>
  <si>
    <t xml:space="preserve"> このことについて，「学校職員の赴任に伴う旅費の支払事務について」（昭和61年３月14日付け鹿教教第369号県教育委員会教育長通知）の一部を改正しましたので，適切な事務処理をお願いします。</t>
    <phoneticPr fontId="2"/>
  </si>
  <si>
    <t xml:space="preserve"> なお，各教育事務所長にあっては，このことを管内の小・中学校長に周知してください。</t>
    <phoneticPr fontId="2"/>
  </si>
  <si>
    <t>学校職員の赴任に伴う旅費の支払事務について（通知）</t>
  </si>
  <si>
    <t>（扶養親族移転料は，精算の際行うものとする。）</t>
  </si>
  <si>
    <t>1986.3.14</t>
    <phoneticPr fontId="2"/>
  </si>
  <si>
    <t>2011.4.1～変更</t>
    <rPh sb="9" eb="11">
      <t>ヘンコウ</t>
    </rPh>
    <phoneticPr fontId="2"/>
  </si>
  <si>
    <t>赴任旅費の概算払</t>
    <phoneticPr fontId="2"/>
  </si>
  <si>
    <t>赴任旅費に係る予算の令達</t>
    <phoneticPr fontId="2"/>
  </si>
  <si>
    <t>旅行命令</t>
    <phoneticPr fontId="2"/>
  </si>
  <si>
    <t>赴任旅費の支給</t>
    <phoneticPr fontId="2"/>
  </si>
  <si>
    <t>旅費の請求手続等</t>
    <phoneticPr fontId="2"/>
  </si>
  <si>
    <t>1991.4.1から適用する。</t>
    <phoneticPr fontId="2"/>
  </si>
  <si>
    <t>2002.4.1から適用する。</t>
    <phoneticPr fontId="2"/>
  </si>
  <si>
    <t>2005.4.1から適用する。</t>
    <phoneticPr fontId="2"/>
  </si>
  <si>
    <t>2011.4.1から適用する。</t>
    <phoneticPr fontId="2"/>
  </si>
  <si>
    <t>　旧所属において，当該学校職員の赴任旅行出発前に赴任に係る旅費の概算払申出書を提出した学校職員については，旅行命令に係る赴任旅費額の範囲内で赴任旅費を概算払するものとする。</t>
    <phoneticPr fontId="2"/>
  </si>
  <si>
    <t>　赴任旅費の概算払を行うときは，鹿児島県職員等の旅費に関する条例の運用指針（以下「運用指針」という。）第４条関係３の定めるところにより転任前の所属（以下「旧所属」という。）の長が赴任旅行を命令し，転任後の所属(以下｢新所属」という。）の長に対して赴任旅行命令通知書を送付すること。</t>
    <phoneticPr fontId="2"/>
  </si>
  <si>
    <t>　新所属の長は，旧所属で赴任旅行命令を受けた学校職員については，前２号の規定にかかわらず，当該学校職員の着任後，着任の日をもって改めて赴任旅行命令を発すること。</t>
    <phoneticPr fontId="2"/>
  </si>
  <si>
    <t>　赴任旅行出発前に赴任旅費の概算払を受けることを希望する学校職員については，あらかじめ旧所属の長に赴任に係る旅費の概算払申出書（別紙様式）を提出させること。</t>
    <phoneticPr fontId="2"/>
  </si>
  <si>
    <t>　この場合，旅行日程等諸般の事情により概算払できないこともある。</t>
    <phoneticPr fontId="2"/>
  </si>
  <si>
    <t>　なお，当該赴任旅費の精算については，返納を除き運用指針第４条関係３の定めるところにより新所属で行うものとする。</t>
    <phoneticPr fontId="2"/>
  </si>
  <si>
    <t>　新規採用学校職員の赴任旅費については，精算払とする。</t>
    <phoneticPr fontId="2"/>
  </si>
  <si>
    <t>　概算払できる赴任旅費の種類は，運用指針第14条関係１の定めるところにより学校職員の赴任に係る鉄道賃，船賃，航空賃，車賃，旅行諸雑費，宿泊料，食卓料，着後手当及び移転料(単身赴任の場合は，条例別表第２に規定する定額の２分の１）の額の合計額の範囲内で行うものとする。</t>
    <phoneticPr fontId="2"/>
  </si>
  <si>
    <t>　学校職員の旅費の取扱いについては，鹿児島県学校職員の旅費に関する条例，鹿児島県職員等の旅費支給規則（以下「規則」という。）その他関係規程に基づき，処理されているところですが，この度，学校職員の転任等による赴任に伴う旅費（以下「赴任旅費」という。）について，必要に応じて概算払することとし，下記により取扱うこととなりました。</t>
    <phoneticPr fontId="2"/>
  </si>
  <si>
    <t>　今後は，赴任旅費の支払事務については，関係条例等によるとともに，下記事項に留意の上，適正に処理し，遺漏のないようにしてください。</t>
    <phoneticPr fontId="2"/>
  </si>
  <si>
    <t>　なお，各教育事務所（局）長及び鹿児島給与支払事務所長にあっては，このことを管内の学校長に対し，周知させてください。</t>
    <phoneticPr fontId="2"/>
  </si>
  <si>
    <t>　人事異動により転任を命ぜられた学校職員のうち，転任に伴いその居住所を移転する学校職員</t>
    <phoneticPr fontId="2"/>
  </si>
  <si>
    <t>　赴任旅費に係る予算は，自動的に令達（移替え）するものとする。</t>
    <phoneticPr fontId="2"/>
  </si>
  <si>
    <t>前文（抄） （1991.4.27鹿教教第620号）</t>
    <phoneticPr fontId="2"/>
  </si>
  <si>
    <t>前文（抄） （2002.2.28鹿教教第776号）</t>
    <phoneticPr fontId="2"/>
  </si>
  <si>
    <t>前文（抄） （2005.3.30鹿教教第649号）</t>
    <phoneticPr fontId="2"/>
  </si>
  <si>
    <t>前文（抄） （2011.3.30鹿教教第592号）</t>
    <phoneticPr fontId="2"/>
  </si>
  <si>
    <t>｢旅費支給要領」,｢赴旅支払事務」追加(2011.4．1改正）</t>
    <rPh sb="1" eb="3">
      <t>リョヒ</t>
    </rPh>
    <rPh sb="3" eb="5">
      <t>シキュウ</t>
    </rPh>
    <rPh sb="5" eb="7">
      <t>ヨウリョウ</t>
    </rPh>
    <rPh sb="10" eb="11">
      <t>オモム</t>
    </rPh>
    <rPh sb="11" eb="12">
      <t>タビ</t>
    </rPh>
    <rPh sb="12" eb="14">
      <t>シハライ</t>
    </rPh>
    <rPh sb="14" eb="16">
      <t>ジム</t>
    </rPh>
    <rPh sb="17" eb="19">
      <t>ツイカ</t>
    </rPh>
    <rPh sb="28" eb="30">
      <t>カイセイ</t>
    </rPh>
    <phoneticPr fontId="2"/>
  </si>
  <si>
    <t>｢住所起点｣中山の一部変更。(2011.4.11～)</t>
    <rPh sb="1" eb="3">
      <t>ジュウショ</t>
    </rPh>
    <rPh sb="3" eb="5">
      <t>キテン</t>
    </rPh>
    <rPh sb="6" eb="8">
      <t>チュウザン</t>
    </rPh>
    <rPh sb="9" eb="11">
      <t>イチブ</t>
    </rPh>
    <rPh sb="11" eb="13">
      <t>ヘンコウ</t>
    </rPh>
    <phoneticPr fontId="2"/>
  </si>
  <si>
    <t>　なお，「役務費」又は「使用料及び賃借料」により別途予算措置されている場合においては，原則として，当該科目により執行するものとします。</t>
    <rPh sb="5" eb="7">
      <t>エキム</t>
    </rPh>
    <rPh sb="7" eb="8">
      <t>ヒ</t>
    </rPh>
    <rPh sb="9" eb="10">
      <t>マタ</t>
    </rPh>
    <rPh sb="12" eb="15">
      <t>シヨウリョウ</t>
    </rPh>
    <rPh sb="15" eb="16">
      <t>オヨ</t>
    </rPh>
    <rPh sb="17" eb="20">
      <t>チンシャクリョウ</t>
    </rPh>
    <rPh sb="24" eb="26">
      <t>ベット</t>
    </rPh>
    <rPh sb="26" eb="28">
      <t>ヨサン</t>
    </rPh>
    <rPh sb="28" eb="30">
      <t>ソチ</t>
    </rPh>
    <rPh sb="35" eb="37">
      <t>バアイ</t>
    </rPh>
    <rPh sb="43" eb="45">
      <t>ゲンソク</t>
    </rPh>
    <rPh sb="49" eb="51">
      <t>トウガイ</t>
    </rPh>
    <rPh sb="51" eb="53">
      <t>カモク</t>
    </rPh>
    <rPh sb="56" eb="58">
      <t>シッコウ</t>
    </rPh>
    <phoneticPr fontId="2"/>
  </si>
  <si>
    <t>　学校職員が私有車の公務使用承認を受けた私有車による旅行(引率業務を除く。）で，緊急又はその他やむを得ない事情等があり，駐車場料，有料道路利用料及び渡船料(以下，「駐車場料等という。）を必要</t>
    <rPh sb="1" eb="3">
      <t>ガッコウ</t>
    </rPh>
    <rPh sb="3" eb="5">
      <t>ショクイン</t>
    </rPh>
    <rPh sb="6" eb="9">
      <t>シユウシャ</t>
    </rPh>
    <rPh sb="10" eb="12">
      <t>コウム</t>
    </rPh>
    <rPh sb="12" eb="14">
      <t>シヨウ</t>
    </rPh>
    <rPh sb="14" eb="16">
      <t>ショウニン</t>
    </rPh>
    <rPh sb="17" eb="18">
      <t>ウ</t>
    </rPh>
    <rPh sb="20" eb="23">
      <t>シユウシャ</t>
    </rPh>
    <rPh sb="26" eb="28">
      <t>リョコウ</t>
    </rPh>
    <rPh sb="29" eb="31">
      <t>インソツ</t>
    </rPh>
    <rPh sb="31" eb="33">
      <t>ギョウム</t>
    </rPh>
    <rPh sb="34" eb="35">
      <t>ノゾ</t>
    </rPh>
    <rPh sb="40" eb="42">
      <t>キンキュウ</t>
    </rPh>
    <rPh sb="42" eb="43">
      <t>マタ</t>
    </rPh>
    <rPh sb="46" eb="47">
      <t>タ</t>
    </rPh>
    <rPh sb="50" eb="51">
      <t>エ</t>
    </rPh>
    <rPh sb="53" eb="55">
      <t>ジジョウ</t>
    </rPh>
    <rPh sb="55" eb="56">
      <t>トウ</t>
    </rPh>
    <rPh sb="60" eb="63">
      <t>チュウシャジョウ</t>
    </rPh>
    <rPh sb="63" eb="64">
      <t>リョウ</t>
    </rPh>
    <rPh sb="65" eb="67">
      <t>ユウリョウ</t>
    </rPh>
    <rPh sb="67" eb="69">
      <t>ドウロ</t>
    </rPh>
    <rPh sb="69" eb="72">
      <t>リヨウリョウ</t>
    </rPh>
    <rPh sb="72" eb="73">
      <t>オヨ</t>
    </rPh>
    <rPh sb="74" eb="76">
      <t>トセン</t>
    </rPh>
    <rPh sb="76" eb="77">
      <t>リョウ</t>
    </rPh>
    <rPh sb="78" eb="80">
      <t>イカ</t>
    </rPh>
    <rPh sb="82" eb="85">
      <t>チュウシャジョウ</t>
    </rPh>
    <rPh sb="85" eb="86">
      <t>リョウ</t>
    </rPh>
    <rPh sb="86" eb="87">
      <t>トウ</t>
    </rPh>
    <rPh sb="93" eb="95">
      <t>ヒツヨウ</t>
    </rPh>
    <phoneticPr fontId="2"/>
  </si>
  <si>
    <t>｢通知類」２１１行目，｢駐車場等｣１９行目誤字修正</t>
    <rPh sb="1" eb="3">
      <t>ツウチ</t>
    </rPh>
    <rPh sb="3" eb="4">
      <t>ルイ</t>
    </rPh>
    <rPh sb="8" eb="10">
      <t>ギョウメ</t>
    </rPh>
    <rPh sb="12" eb="15">
      <t>チュウシャジョウ</t>
    </rPh>
    <rPh sb="15" eb="16">
      <t>トウ</t>
    </rPh>
    <rPh sb="19" eb="21">
      <t>ギョウメ</t>
    </rPh>
    <rPh sb="21" eb="23">
      <t>ゴジ</t>
    </rPh>
    <rPh sb="23" eb="25">
      <t>シュウセイ</t>
    </rPh>
    <phoneticPr fontId="2"/>
  </si>
  <si>
    <t>｢旅費総括①（基本）110607」ファイルとして・・改姓。｢住所起点」は「旅費総括③（起点表,住所起点）」ファイルに移動。</t>
    <rPh sb="1" eb="3">
      <t>リョヒ</t>
    </rPh>
    <rPh sb="3" eb="5">
      <t>ソウカツ</t>
    </rPh>
    <rPh sb="7" eb="9">
      <t>キホン</t>
    </rPh>
    <rPh sb="26" eb="28">
      <t>カイセイ</t>
    </rPh>
    <rPh sb="30" eb="32">
      <t>ジュウショ</t>
    </rPh>
    <rPh sb="32" eb="34">
      <t>キテン</t>
    </rPh>
    <rPh sb="37" eb="39">
      <t>リョヒ</t>
    </rPh>
    <rPh sb="39" eb="41">
      <t>ソウカツ</t>
    </rPh>
    <rPh sb="43" eb="46">
      <t>キテンヒョウ</t>
    </rPh>
    <rPh sb="47" eb="49">
      <t>ジュウショ</t>
    </rPh>
    <rPh sb="49" eb="51">
      <t>キテン</t>
    </rPh>
    <rPh sb="58" eb="60">
      <t>イドウ</t>
    </rPh>
    <phoneticPr fontId="2"/>
  </si>
  <si>
    <t>鹿児島県教育委員会教育長</t>
    <rPh sb="0" eb="4">
      <t>カゴシマケン</t>
    </rPh>
    <rPh sb="4" eb="6">
      <t>キョウイク</t>
    </rPh>
    <rPh sb="6" eb="9">
      <t>イインカイ</t>
    </rPh>
    <rPh sb="9" eb="12">
      <t>キョウイクチョウ</t>
    </rPh>
    <phoneticPr fontId="2"/>
  </si>
  <si>
    <t>（第4号様式）</t>
    <rPh sb="1" eb="2">
      <t>ダイ</t>
    </rPh>
    <rPh sb="3" eb="4">
      <t>ゴウ</t>
    </rPh>
    <rPh sb="4" eb="6">
      <t>ヨウシキ</t>
    </rPh>
    <phoneticPr fontId="2"/>
  </si>
  <si>
    <t>　地区(教育事務所管轄)間を異動した場合及び転居した場合は，「旅費口座振込（変更）」依頼書を提出する。</t>
    <rPh sb="1" eb="3">
      <t>チク</t>
    </rPh>
    <rPh sb="4" eb="6">
      <t>キョウイク</t>
    </rPh>
    <rPh sb="6" eb="9">
      <t>ジムショ</t>
    </rPh>
    <rPh sb="9" eb="11">
      <t>カンカツ</t>
    </rPh>
    <rPh sb="12" eb="13">
      <t>アイダ</t>
    </rPh>
    <rPh sb="14" eb="16">
      <t>イドウ</t>
    </rPh>
    <rPh sb="18" eb="20">
      <t>バアイ</t>
    </rPh>
    <rPh sb="20" eb="21">
      <t>オヨ</t>
    </rPh>
    <rPh sb="22" eb="24">
      <t>テンキョ</t>
    </rPh>
    <rPh sb="26" eb="28">
      <t>バアイ</t>
    </rPh>
    <rPh sb="31" eb="33">
      <t>リョヒ</t>
    </rPh>
    <rPh sb="33" eb="35">
      <t>コウザ</t>
    </rPh>
    <rPh sb="35" eb="37">
      <t>フリコミ</t>
    </rPh>
    <rPh sb="38" eb="40">
      <t>ヘンコウ</t>
    </rPh>
    <rPh sb="42" eb="45">
      <t>イライショ</t>
    </rPh>
    <rPh sb="46" eb="48">
      <t>テイシュツ</t>
    </rPh>
    <phoneticPr fontId="2"/>
  </si>
  <si>
    <t>｢口座変更｣，｢旅費支給要領｣説明追加etc</t>
    <rPh sb="1" eb="3">
      <t>コウザ</t>
    </rPh>
    <rPh sb="3" eb="5">
      <t>ヘンコウ</t>
    </rPh>
    <rPh sb="8" eb="10">
      <t>リョヒ</t>
    </rPh>
    <rPh sb="10" eb="12">
      <t>シキュウ</t>
    </rPh>
    <rPh sb="12" eb="14">
      <t>ヨウリョウ</t>
    </rPh>
    <rPh sb="15" eb="17">
      <t>セツメイ</t>
    </rPh>
    <rPh sb="17" eb="19">
      <t>ツイカ</t>
    </rPh>
    <phoneticPr fontId="2"/>
  </si>
  <si>
    <t>「旅費支給要領」</t>
    <rPh sb="1" eb="3">
      <t>リョヒ</t>
    </rPh>
    <rPh sb="3" eb="5">
      <t>シキュウ</t>
    </rPh>
    <rPh sb="5" eb="7">
      <t>ヨウリョウ</t>
    </rPh>
    <phoneticPr fontId="2"/>
  </si>
  <si>
    <t>行目参照</t>
    <rPh sb="0" eb="2">
      <t>ギョウメ</t>
    </rPh>
    <rPh sb="2" eb="4">
      <t>サンショウ</t>
    </rPh>
    <phoneticPr fontId="2"/>
  </si>
  <si>
    <t>※</t>
    <phoneticPr fontId="2"/>
  </si>
  <si>
    <t>区　間</t>
    <rPh sb="0" eb="1">
      <t>ク</t>
    </rPh>
    <rPh sb="2" eb="3">
      <t>カン</t>
    </rPh>
    <phoneticPr fontId="30"/>
  </si>
  <si>
    <t>｢高速承認簿」の3行目，｢渡船簿」の3行目，「区間」誤植。今頃です。「渡船簿」の港の文字で罫線が消えていたのを解消。今頃。</t>
    <rPh sb="1" eb="3">
      <t>コウソク</t>
    </rPh>
    <rPh sb="3" eb="5">
      <t>ショウニン</t>
    </rPh>
    <rPh sb="5" eb="6">
      <t>ボ</t>
    </rPh>
    <rPh sb="9" eb="11">
      <t>ギョウメ</t>
    </rPh>
    <rPh sb="13" eb="14">
      <t>ワタ</t>
    </rPh>
    <rPh sb="14" eb="15">
      <t>フネ</t>
    </rPh>
    <rPh sb="15" eb="16">
      <t>ボ</t>
    </rPh>
    <rPh sb="19" eb="21">
      <t>ギョウメ</t>
    </rPh>
    <rPh sb="23" eb="25">
      <t>クカン</t>
    </rPh>
    <rPh sb="26" eb="28">
      <t>ゴショク</t>
    </rPh>
    <rPh sb="29" eb="31">
      <t>イマゴロ</t>
    </rPh>
    <rPh sb="35" eb="36">
      <t>ワタ</t>
    </rPh>
    <rPh sb="36" eb="37">
      <t>フネ</t>
    </rPh>
    <rPh sb="37" eb="38">
      <t>ボ</t>
    </rPh>
    <rPh sb="40" eb="41">
      <t>ミナト</t>
    </rPh>
    <rPh sb="42" eb="44">
      <t>モジ</t>
    </rPh>
    <rPh sb="45" eb="47">
      <t>ケイセン</t>
    </rPh>
    <rPh sb="48" eb="49">
      <t>キ</t>
    </rPh>
    <rPh sb="55" eb="57">
      <t>カイショウ</t>
    </rPh>
    <rPh sb="58" eb="60">
      <t>イマゴロ</t>
    </rPh>
    <phoneticPr fontId="2"/>
  </si>
  <si>
    <t>①</t>
    <phoneticPr fontId="2"/>
  </si>
  <si>
    <t>旅行行程が１日の場合</t>
    <rPh sb="0" eb="2">
      <t>リョコウ</t>
    </rPh>
    <rPh sb="2" eb="4">
      <t>コウテイ</t>
    </rPh>
    <rPh sb="6" eb="7">
      <t>ニチ</t>
    </rPh>
    <rPh sb="8" eb="10">
      <t>バアイ</t>
    </rPh>
    <phoneticPr fontId="2"/>
  </si>
  <si>
    <t>４月１日</t>
    <rPh sb="1" eb="2">
      <t>ガツ</t>
    </rPh>
    <rPh sb="3" eb="4">
      <t>ニチ</t>
    </rPh>
    <phoneticPr fontId="2"/>
  </si>
  <si>
    <t>旅行命令月日</t>
    <rPh sb="0" eb="2">
      <t>リョコウ</t>
    </rPh>
    <rPh sb="2" eb="4">
      <t>メイレイ</t>
    </rPh>
    <rPh sb="4" eb="6">
      <t>ガッピ</t>
    </rPh>
    <phoneticPr fontId="2"/>
  </si>
  <si>
    <t>旅行月日</t>
    <rPh sb="0" eb="2">
      <t>リョコウ</t>
    </rPh>
    <rPh sb="2" eb="4">
      <t>ガッピ</t>
    </rPh>
    <phoneticPr fontId="2"/>
  </si>
  <si>
    <t>４月１日～２日</t>
    <rPh sb="1" eb="2">
      <t>ガツ</t>
    </rPh>
    <rPh sb="3" eb="4">
      <t>ニチ</t>
    </rPh>
    <rPh sb="6" eb="7">
      <t>ニチ</t>
    </rPh>
    <phoneticPr fontId="2"/>
  </si>
  <si>
    <t>②</t>
    <phoneticPr fontId="2"/>
  </si>
  <si>
    <t>異動者で４月２日(月)に「その地」に着いた場合</t>
    <rPh sb="0" eb="3">
      <t>イドウシャ</t>
    </rPh>
    <rPh sb="5" eb="6">
      <t>ガツ</t>
    </rPh>
    <rPh sb="7" eb="8">
      <t>ニチ</t>
    </rPh>
    <rPh sb="9" eb="10">
      <t>ゲツ</t>
    </rPh>
    <rPh sb="15" eb="16">
      <t>チ</t>
    </rPh>
    <rPh sb="18" eb="19">
      <t>ツ</t>
    </rPh>
    <rPh sb="21" eb="23">
      <t>バアイ</t>
    </rPh>
    <phoneticPr fontId="2"/>
  </si>
  <si>
    <t>４月２日</t>
    <rPh sb="1" eb="2">
      <t>ガツ</t>
    </rPh>
    <rPh sb="3" eb="4">
      <t>ニチ</t>
    </rPh>
    <phoneticPr fontId="2"/>
  </si>
  <si>
    <t>③</t>
    <phoneticPr fontId="2"/>
  </si>
  <si>
    <t>異動発令日より前に旅行した場合</t>
    <rPh sb="0" eb="2">
      <t>イドウ</t>
    </rPh>
    <rPh sb="2" eb="5">
      <t>ハツレイビ</t>
    </rPh>
    <rPh sb="7" eb="8">
      <t>マエ</t>
    </rPh>
    <rPh sb="9" eb="11">
      <t>リョコウ</t>
    </rPh>
    <rPh sb="13" eb="15">
      <t>バアイ</t>
    </rPh>
    <phoneticPr fontId="2"/>
  </si>
  <si>
    <t>旅行行程が１泊２日の場合</t>
    <rPh sb="0" eb="2">
      <t>リョコウ</t>
    </rPh>
    <rPh sb="2" eb="4">
      <t>コウテイ</t>
    </rPh>
    <rPh sb="6" eb="7">
      <t>パク</t>
    </rPh>
    <rPh sb="8" eb="9">
      <t>ニチ</t>
    </rPh>
    <rPh sb="10" eb="12">
      <t>バアイ</t>
    </rPh>
    <phoneticPr fontId="2"/>
  </si>
  <si>
    <t>④</t>
    <phoneticPr fontId="2"/>
  </si>
  <si>
    <t>辞令交付式の出席を要する異動の場合（新任校長及び新規採用者）</t>
    <rPh sb="0" eb="2">
      <t>ジレイ</t>
    </rPh>
    <rPh sb="2" eb="5">
      <t>コウフシキ</t>
    </rPh>
    <rPh sb="6" eb="8">
      <t>シュッセキ</t>
    </rPh>
    <rPh sb="9" eb="10">
      <t>ヨウ</t>
    </rPh>
    <rPh sb="12" eb="14">
      <t>イドウ</t>
    </rPh>
    <rPh sb="15" eb="17">
      <t>バアイ</t>
    </rPh>
    <rPh sb="18" eb="20">
      <t>シンニン</t>
    </rPh>
    <rPh sb="20" eb="22">
      <t>コウチョウ</t>
    </rPh>
    <rPh sb="22" eb="23">
      <t>オヨ</t>
    </rPh>
    <rPh sb="24" eb="26">
      <t>シンキ</t>
    </rPh>
    <rPh sb="26" eb="29">
      <t>サイヨウシャ</t>
    </rPh>
    <phoneticPr fontId="2"/>
  </si>
  <si>
    <t>４月２日(辞令交付日）が旅行命令月日及び旅行月日となります。</t>
    <rPh sb="1" eb="2">
      <t>ガツ</t>
    </rPh>
    <rPh sb="3" eb="4">
      <t>ニチ</t>
    </rPh>
    <rPh sb="5" eb="7">
      <t>ジレイ</t>
    </rPh>
    <rPh sb="7" eb="9">
      <t>コウフ</t>
    </rPh>
    <rPh sb="9" eb="10">
      <t>ニチ</t>
    </rPh>
    <rPh sb="12" eb="14">
      <t>リョコウ</t>
    </rPh>
    <rPh sb="14" eb="16">
      <t>メイレイ</t>
    </rPh>
    <rPh sb="16" eb="18">
      <t>ガッピ</t>
    </rPh>
    <rPh sb="18" eb="19">
      <t>オヨ</t>
    </rPh>
    <rPh sb="20" eb="22">
      <t>リョコウ</t>
    </rPh>
    <rPh sb="22" eb="24">
      <t>ガッピ</t>
    </rPh>
    <phoneticPr fontId="2"/>
  </si>
  <si>
    <t>（辞令交付式より前の日が，旅行命令月日あるいは旅行月日になることはない。）</t>
    <rPh sb="1" eb="3">
      <t>ジレイ</t>
    </rPh>
    <rPh sb="3" eb="6">
      <t>コウフシキ</t>
    </rPh>
    <rPh sb="8" eb="9">
      <t>マエ</t>
    </rPh>
    <rPh sb="10" eb="11">
      <t>ニチ</t>
    </rPh>
    <rPh sb="13" eb="15">
      <t>リョコウ</t>
    </rPh>
    <rPh sb="15" eb="17">
      <t>メイレイ</t>
    </rPh>
    <rPh sb="17" eb="19">
      <t>ガッピ</t>
    </rPh>
    <rPh sb="23" eb="25">
      <t>リョコウ</t>
    </rPh>
    <rPh sb="25" eb="27">
      <t>ガッピ</t>
    </rPh>
    <phoneticPr fontId="2"/>
  </si>
  <si>
    <t>「sheet1」に追加</t>
    <rPh sb="9" eb="11">
      <t>ツイカ</t>
    </rPh>
    <phoneticPr fontId="2"/>
  </si>
  <si>
    <t>2012.3.30</t>
    <phoneticPr fontId="2"/>
  </si>
  <si>
    <t>教職員課給与係長</t>
    <rPh sb="0" eb="4">
      <t>キョウショクインカ</t>
    </rPh>
    <rPh sb="4" eb="6">
      <t>キュウヨ</t>
    </rPh>
    <rPh sb="6" eb="8">
      <t>カカリチョウ</t>
    </rPh>
    <phoneticPr fontId="2"/>
  </si>
  <si>
    <t>各教育事務所総務課長ほか殿</t>
    <rPh sb="0" eb="1">
      <t>カク</t>
    </rPh>
    <rPh sb="1" eb="3">
      <t>キョウイク</t>
    </rPh>
    <rPh sb="3" eb="6">
      <t>ジムショ</t>
    </rPh>
    <rPh sb="6" eb="8">
      <t>ソウム</t>
    </rPh>
    <rPh sb="8" eb="10">
      <t>カチョウ</t>
    </rPh>
    <rPh sb="12" eb="13">
      <t>ドノ</t>
    </rPh>
    <phoneticPr fontId="2"/>
  </si>
  <si>
    <t>旅費(航空賃)領収書等の取扱いについて（通知）</t>
    <rPh sb="0" eb="2">
      <t>リョヒ</t>
    </rPh>
    <rPh sb="3" eb="5">
      <t>コウクウ</t>
    </rPh>
    <rPh sb="5" eb="6">
      <t>チン</t>
    </rPh>
    <rPh sb="7" eb="10">
      <t>リョウシュウショ</t>
    </rPh>
    <rPh sb="10" eb="11">
      <t>トウ</t>
    </rPh>
    <rPh sb="12" eb="14">
      <t>トリアツカ</t>
    </rPh>
    <rPh sb="20" eb="22">
      <t>ツウチ</t>
    </rPh>
    <phoneticPr fontId="2"/>
  </si>
  <si>
    <t>　なお，教育事務所にあっては，管内の小中学校長に周知してくださるようお願いします。</t>
    <rPh sb="4" eb="6">
      <t>キョウイク</t>
    </rPh>
    <rPh sb="6" eb="9">
      <t>ジムショ</t>
    </rPh>
    <rPh sb="15" eb="17">
      <t>カンナイ</t>
    </rPh>
    <rPh sb="18" eb="22">
      <t>ショウチュウガッコウ</t>
    </rPh>
    <rPh sb="22" eb="23">
      <t>チョウ</t>
    </rPh>
    <rPh sb="24" eb="26">
      <t>シュウチ</t>
    </rPh>
    <rPh sb="35" eb="36">
      <t>ネガ</t>
    </rPh>
    <phoneticPr fontId="2"/>
  </si>
  <si>
    <t>記</t>
    <rPh sb="0" eb="1">
      <t>キ</t>
    </rPh>
    <phoneticPr fontId="2"/>
  </si>
  <si>
    <t>　領収書として取り扱うもの</t>
    <rPh sb="1" eb="4">
      <t>リョウシュウショ</t>
    </rPh>
    <rPh sb="7" eb="8">
      <t>ト</t>
    </rPh>
    <rPh sb="9" eb="10">
      <t>アツカ</t>
    </rPh>
    <phoneticPr fontId="2"/>
  </si>
  <si>
    <t>(1)</t>
    <phoneticPr fontId="2"/>
  </si>
  <si>
    <t>航空会社のホームページから印刷した領収書</t>
    <rPh sb="0" eb="2">
      <t>コウクウ</t>
    </rPh>
    <rPh sb="2" eb="4">
      <t>カイシャ</t>
    </rPh>
    <rPh sb="13" eb="15">
      <t>インサツ</t>
    </rPh>
    <rPh sb="17" eb="20">
      <t>リョウシュウショ</t>
    </rPh>
    <phoneticPr fontId="2"/>
  </si>
  <si>
    <t>(2)</t>
    <phoneticPr fontId="2"/>
  </si>
  <si>
    <t>自動チェックイン機で発行した領収書</t>
    <rPh sb="0" eb="2">
      <t>ジドウ</t>
    </rPh>
    <rPh sb="8" eb="9">
      <t>キ</t>
    </rPh>
    <rPh sb="10" eb="12">
      <t>ハッコウ</t>
    </rPh>
    <rPh sb="14" eb="17">
      <t>リョウシュウショ</t>
    </rPh>
    <phoneticPr fontId="2"/>
  </si>
  <si>
    <t>(3)</t>
    <phoneticPr fontId="2"/>
  </si>
  <si>
    <t>自動チェックイン･購入機で発行した領収書</t>
    <rPh sb="0" eb="2">
      <t>ジドウ</t>
    </rPh>
    <rPh sb="9" eb="11">
      <t>コウニュウ</t>
    </rPh>
    <rPh sb="11" eb="12">
      <t>キ</t>
    </rPh>
    <rPh sb="13" eb="15">
      <t>ハッコウ</t>
    </rPh>
    <rPh sb="17" eb="20">
      <t>リョウシュウショ</t>
    </rPh>
    <phoneticPr fontId="2"/>
  </si>
  <si>
    <t>(4)</t>
    <phoneticPr fontId="2"/>
  </si>
  <si>
    <t>空港カウンターで発行した領収書</t>
    <rPh sb="0" eb="2">
      <t>クウコウ</t>
    </rPh>
    <rPh sb="8" eb="10">
      <t>ハッコウ</t>
    </rPh>
    <rPh sb="12" eb="15">
      <t>リョウシュウショ</t>
    </rPh>
    <phoneticPr fontId="2"/>
  </si>
  <si>
    <t>(5)</t>
    <phoneticPr fontId="2"/>
  </si>
  <si>
    <t>料金支払時に受け取るお客様控え等(航空会社により領収書名称は異なる。）</t>
    <rPh sb="0" eb="2">
      <t>リョウキン</t>
    </rPh>
    <rPh sb="2" eb="4">
      <t>シハラ</t>
    </rPh>
    <rPh sb="4" eb="5">
      <t>トキ</t>
    </rPh>
    <rPh sb="6" eb="7">
      <t>ウ</t>
    </rPh>
    <rPh sb="8" eb="9">
      <t>ト</t>
    </rPh>
    <rPh sb="11" eb="13">
      <t>キャクサマ</t>
    </rPh>
    <rPh sb="13" eb="14">
      <t>ヒカ</t>
    </rPh>
    <rPh sb="15" eb="16">
      <t>トウ</t>
    </rPh>
    <rPh sb="17" eb="19">
      <t>コウクウ</t>
    </rPh>
    <rPh sb="19" eb="21">
      <t>カイシャ</t>
    </rPh>
    <rPh sb="24" eb="27">
      <t>リョウシュウショ</t>
    </rPh>
    <rPh sb="27" eb="29">
      <t>メイショウ</t>
    </rPh>
    <rPh sb="30" eb="31">
      <t>コト</t>
    </rPh>
    <phoneticPr fontId="2"/>
  </si>
  <si>
    <t>　留意事項</t>
    <rPh sb="1" eb="3">
      <t>リュウイ</t>
    </rPh>
    <rPh sb="3" eb="5">
      <t>ジコウ</t>
    </rPh>
    <phoneticPr fontId="2"/>
  </si>
  <si>
    <t>　インターネットで複数名分まとめて予約・支払いをした際に，領収書に予約者の氏名のみ記載されている場合は，旅行命令権者となる所属長は，支払証明書又はホームページ等から出力した個人ごとの氏名と領収金額が分かる証明書等により，現に支払った航空賃の額を確認する。</t>
    <rPh sb="9" eb="11">
      <t>フクスウ</t>
    </rPh>
    <rPh sb="11" eb="12">
      <t>メイ</t>
    </rPh>
    <rPh sb="12" eb="13">
      <t>フン</t>
    </rPh>
    <rPh sb="17" eb="19">
      <t>ヨヤク</t>
    </rPh>
    <rPh sb="20" eb="22">
      <t>シハライ</t>
    </rPh>
    <rPh sb="26" eb="27">
      <t>サイ</t>
    </rPh>
    <rPh sb="29" eb="32">
      <t>リョウシュウショ</t>
    </rPh>
    <rPh sb="33" eb="36">
      <t>ヨヤクシャ</t>
    </rPh>
    <rPh sb="37" eb="39">
      <t>シメイ</t>
    </rPh>
    <rPh sb="41" eb="43">
      <t>キサイ</t>
    </rPh>
    <rPh sb="48" eb="50">
      <t>バアイ</t>
    </rPh>
    <rPh sb="52" eb="54">
      <t>リョコウ</t>
    </rPh>
    <rPh sb="54" eb="57">
      <t>メイレイケン</t>
    </rPh>
    <rPh sb="57" eb="58">
      <t>シャ</t>
    </rPh>
    <rPh sb="61" eb="64">
      <t>ショゾクチョウ</t>
    </rPh>
    <rPh sb="66" eb="68">
      <t>シハライ</t>
    </rPh>
    <rPh sb="68" eb="71">
      <t>ショウメイショ</t>
    </rPh>
    <rPh sb="71" eb="72">
      <t>マタ</t>
    </rPh>
    <rPh sb="79" eb="80">
      <t>トウ</t>
    </rPh>
    <rPh sb="82" eb="84">
      <t>シュツリョク</t>
    </rPh>
    <rPh sb="86" eb="88">
      <t>コジン</t>
    </rPh>
    <rPh sb="91" eb="93">
      <t>シメイ</t>
    </rPh>
    <rPh sb="94" eb="96">
      <t>リョウシュウ</t>
    </rPh>
    <rPh sb="96" eb="98">
      <t>キンガク</t>
    </rPh>
    <rPh sb="99" eb="100">
      <t>ワ</t>
    </rPh>
    <rPh sb="102" eb="105">
      <t>ショウメイショ</t>
    </rPh>
    <rPh sb="105" eb="106">
      <t>トウ</t>
    </rPh>
    <rPh sb="110" eb="111">
      <t>ゲン</t>
    </rPh>
    <rPh sb="112" eb="114">
      <t>シハラ</t>
    </rPh>
    <rPh sb="116" eb="118">
      <t>コウクウ</t>
    </rPh>
    <rPh sb="118" eb="119">
      <t>チン</t>
    </rPh>
    <rPh sb="120" eb="121">
      <t>ガク</t>
    </rPh>
    <rPh sb="122" eb="124">
      <t>カクニン</t>
    </rPh>
    <phoneticPr fontId="2"/>
  </si>
  <si>
    <t>適用</t>
    <rPh sb="0" eb="2">
      <t>テキヨウ</t>
    </rPh>
    <phoneticPr fontId="2"/>
  </si>
  <si>
    <t>２０１２．４．１以降に航空機を利用する旅行から適用する。</t>
    <rPh sb="8" eb="10">
      <t>イコウ</t>
    </rPh>
    <rPh sb="11" eb="14">
      <t>コウクウキ</t>
    </rPh>
    <rPh sb="15" eb="17">
      <t>リヨウ</t>
    </rPh>
    <rPh sb="19" eb="21">
      <t>リョコウ</t>
    </rPh>
    <rPh sb="23" eb="25">
      <t>テキヨウ</t>
    </rPh>
    <phoneticPr fontId="2"/>
  </si>
  <si>
    <t>　上記１－（１）については，原本と写しの判別が付かないため，旅行命令権者となる所属長は，１－（１）のほか搭乗券や搭乗証明書等の搭乗者氏名及びフライト情報が確認できるものにより，現に支払った航空賃の額を確認する。</t>
    <rPh sb="1" eb="3">
      <t>ジョウキ</t>
    </rPh>
    <rPh sb="14" eb="16">
      <t>ゲンポン</t>
    </rPh>
    <rPh sb="17" eb="18">
      <t>ウツ</t>
    </rPh>
    <rPh sb="20" eb="22">
      <t>ハンベツ</t>
    </rPh>
    <rPh sb="23" eb="24">
      <t>ツ</t>
    </rPh>
    <rPh sb="30" eb="32">
      <t>リョコウ</t>
    </rPh>
    <rPh sb="32" eb="35">
      <t>メイレイケン</t>
    </rPh>
    <rPh sb="35" eb="36">
      <t>シャ</t>
    </rPh>
    <rPh sb="39" eb="42">
      <t>ショゾクチョウ</t>
    </rPh>
    <rPh sb="52" eb="55">
      <t>トウジョウケン</t>
    </rPh>
    <rPh sb="56" eb="58">
      <t>トウジョウ</t>
    </rPh>
    <rPh sb="58" eb="61">
      <t>ショウメイショ</t>
    </rPh>
    <rPh sb="61" eb="62">
      <t>トウ</t>
    </rPh>
    <rPh sb="63" eb="66">
      <t>トウジョウシャ</t>
    </rPh>
    <rPh sb="66" eb="68">
      <t>シメイ</t>
    </rPh>
    <rPh sb="68" eb="69">
      <t>オヨ</t>
    </rPh>
    <rPh sb="74" eb="76">
      <t>ジョウホウ</t>
    </rPh>
    <rPh sb="77" eb="79">
      <t>カクニン</t>
    </rPh>
    <rPh sb="88" eb="89">
      <t>ゲン</t>
    </rPh>
    <rPh sb="90" eb="92">
      <t>シハラ</t>
    </rPh>
    <rPh sb="94" eb="96">
      <t>コウクウ</t>
    </rPh>
    <rPh sb="96" eb="97">
      <t>チン</t>
    </rPh>
    <rPh sb="98" eb="99">
      <t>ガク</t>
    </rPh>
    <rPh sb="100" eb="102">
      <t>カクニン</t>
    </rPh>
    <phoneticPr fontId="2"/>
  </si>
  <si>
    <t>インターネット航空券</t>
    <rPh sb="7" eb="10">
      <t>コウクウケン</t>
    </rPh>
    <phoneticPr fontId="2"/>
  </si>
  <si>
    <t>領収書は別冊</t>
    <rPh sb="0" eb="3">
      <t>リョウシュウショ</t>
    </rPh>
    <rPh sb="4" eb="6">
      <t>ベッサツ</t>
    </rPh>
    <phoneticPr fontId="2"/>
  </si>
  <si>
    <t>質疑応答</t>
    <rPh sb="0" eb="2">
      <t>シツギ</t>
    </rPh>
    <rPh sb="2" eb="4">
      <t>オウトウ</t>
    </rPh>
    <phoneticPr fontId="2"/>
  </si>
  <si>
    <t>2012.3.26</t>
    <phoneticPr fontId="2"/>
  </si>
  <si>
    <t>○○教育事務所総務課長</t>
    <rPh sb="2" eb="4">
      <t>キョウイク</t>
    </rPh>
    <rPh sb="4" eb="7">
      <t>ジムショ</t>
    </rPh>
    <rPh sb="7" eb="9">
      <t>ソウム</t>
    </rPh>
    <rPh sb="9" eb="11">
      <t>カチョウ</t>
    </rPh>
    <phoneticPr fontId="2"/>
  </si>
  <si>
    <t>赴任旅行に伴う旅行命令に係る「着任の日」の取扱いについて</t>
    <rPh sb="0" eb="2">
      <t>フニン</t>
    </rPh>
    <rPh sb="2" eb="4">
      <t>リョコウ</t>
    </rPh>
    <rPh sb="5" eb="6">
      <t>トモナ</t>
    </rPh>
    <rPh sb="7" eb="9">
      <t>リョコウ</t>
    </rPh>
    <rPh sb="9" eb="11">
      <t>メイレイ</t>
    </rPh>
    <rPh sb="12" eb="13">
      <t>カカ</t>
    </rPh>
    <rPh sb="15" eb="17">
      <t>チャクニン</t>
    </rPh>
    <rPh sb="18" eb="19">
      <t>ニチ</t>
    </rPh>
    <rPh sb="21" eb="23">
      <t>トリアツカ</t>
    </rPh>
    <phoneticPr fontId="2"/>
  </si>
  <si>
    <t>　標記のことについては，2012.2.9付け事務連絡でその取扱いについて連絡したところですが，留意すべきことについて下記のとおり補足します。</t>
    <rPh sb="1" eb="3">
      <t>ヒョウキ</t>
    </rPh>
    <rPh sb="20" eb="21">
      <t>ツ</t>
    </rPh>
    <rPh sb="22" eb="24">
      <t>ジム</t>
    </rPh>
    <rPh sb="24" eb="26">
      <t>レンラク</t>
    </rPh>
    <rPh sb="29" eb="31">
      <t>トリアツカ</t>
    </rPh>
    <rPh sb="36" eb="38">
      <t>レンラク</t>
    </rPh>
    <rPh sb="47" eb="49">
      <t>リュウイ</t>
    </rPh>
    <rPh sb="58" eb="60">
      <t>カキ</t>
    </rPh>
    <rPh sb="64" eb="66">
      <t>ホソク</t>
    </rPh>
    <phoneticPr fontId="2"/>
  </si>
  <si>
    <t>　「旅行命令年月日」について</t>
    <rPh sb="2" eb="4">
      <t>リョコウ</t>
    </rPh>
    <rPh sb="4" eb="6">
      <t>メイレイ</t>
    </rPh>
    <rPh sb="6" eb="9">
      <t>ネンガッピ</t>
    </rPh>
    <phoneticPr fontId="2"/>
  </si>
  <si>
    <t>　赴任に係る旅行命令は，着任の日をもって新所属長が発することになるが，この取扱いは旅費条例運用指針第4条関係の「着任の日」の考え方を示したもので，服務上の「着任の日」を定義づけたものではないこと。</t>
    <rPh sb="1" eb="3">
      <t>フニン</t>
    </rPh>
    <rPh sb="4" eb="5">
      <t>カカ</t>
    </rPh>
    <rPh sb="6" eb="8">
      <t>リョコウ</t>
    </rPh>
    <rPh sb="8" eb="10">
      <t>メイレイ</t>
    </rPh>
    <rPh sb="12" eb="14">
      <t>チャクニン</t>
    </rPh>
    <rPh sb="15" eb="16">
      <t>ニチ</t>
    </rPh>
    <rPh sb="20" eb="21">
      <t>シン</t>
    </rPh>
    <rPh sb="21" eb="24">
      <t>ショゾクチョウ</t>
    </rPh>
    <rPh sb="25" eb="26">
      <t>ハッ</t>
    </rPh>
    <rPh sb="37" eb="39">
      <t>トリアツカ</t>
    </rPh>
    <rPh sb="41" eb="43">
      <t>リョヒ</t>
    </rPh>
    <rPh sb="43" eb="45">
      <t>ジョウレイ</t>
    </rPh>
    <rPh sb="45" eb="47">
      <t>ウンヨウ</t>
    </rPh>
    <rPh sb="47" eb="49">
      <t>シシン</t>
    </rPh>
    <rPh sb="49" eb="50">
      <t>ダイ</t>
    </rPh>
    <rPh sb="51" eb="52">
      <t>ジョウ</t>
    </rPh>
    <rPh sb="52" eb="54">
      <t>カンケイ</t>
    </rPh>
    <rPh sb="56" eb="58">
      <t>チャクニン</t>
    </rPh>
    <rPh sb="59" eb="60">
      <t>ニチ</t>
    </rPh>
    <rPh sb="62" eb="63">
      <t>カンガ</t>
    </rPh>
    <rPh sb="64" eb="65">
      <t>カタ</t>
    </rPh>
    <rPh sb="66" eb="67">
      <t>シメ</t>
    </rPh>
    <rPh sb="73" eb="76">
      <t>フクムジョウ</t>
    </rPh>
    <rPh sb="78" eb="80">
      <t>チャクニン</t>
    </rPh>
    <rPh sb="81" eb="82">
      <t>ニチ</t>
    </rPh>
    <rPh sb="84" eb="86">
      <t>テイギ</t>
    </rPh>
    <phoneticPr fontId="2"/>
  </si>
  <si>
    <t>　旅費条例運用指針第4条関係でいう「着任の日」の定義について</t>
    <rPh sb="1" eb="10">
      <t>リョヒジョウレイウンヨウシシンダイ</t>
    </rPh>
    <rPh sb="18" eb="20">
      <t>チャクニン</t>
    </rPh>
    <rPh sb="21" eb="22">
      <t>ニチ</t>
    </rPh>
    <rPh sb="24" eb="26">
      <t>テイギ</t>
    </rPh>
    <phoneticPr fontId="2"/>
  </si>
  <si>
    <t>　今後，この「着任の日」は，実際に学校へ出勤した日ではなく，実際にその地についた日と考えてよいということである。なお，「その地」とは，おおむね赴任旅行行程のほとんどを完了した地と考えてよい。したがって，新在勤公署の在勤地内に転居していれば，その転居した日，また，在勤地内ではなくても少なくとも同一市町内に転居していれば，その転居した日，また在勤地内ではなくても少なくとも同一市町内に転居した場合でも，おおむね旅行が完了していると旅行命令権者が確認できれば，命令することができる。例えば離島（北薩地区では甑島）においては少なくともその島に入った日をもって旅行命令日とすることも可能である。</t>
    <rPh sb="1" eb="3">
      <t>コンゴ</t>
    </rPh>
    <rPh sb="7" eb="9">
      <t>チャクニン</t>
    </rPh>
    <rPh sb="10" eb="11">
      <t>ニチ</t>
    </rPh>
    <rPh sb="14" eb="16">
      <t>ジッサイ</t>
    </rPh>
    <rPh sb="17" eb="19">
      <t>ガッコウ</t>
    </rPh>
    <rPh sb="20" eb="22">
      <t>シュッキン</t>
    </rPh>
    <rPh sb="24" eb="25">
      <t>ニチ</t>
    </rPh>
    <rPh sb="30" eb="32">
      <t>ジッサイ</t>
    </rPh>
    <rPh sb="35" eb="36">
      <t>チ</t>
    </rPh>
    <rPh sb="40" eb="41">
      <t>ニチ</t>
    </rPh>
    <rPh sb="42" eb="43">
      <t>カンガ</t>
    </rPh>
    <rPh sb="62" eb="63">
      <t>チ</t>
    </rPh>
    <rPh sb="71" eb="73">
      <t>フニン</t>
    </rPh>
    <rPh sb="73" eb="75">
      <t>リョコウ</t>
    </rPh>
    <rPh sb="75" eb="77">
      <t>コウテイ</t>
    </rPh>
    <rPh sb="83" eb="85">
      <t>カンリョウ</t>
    </rPh>
    <rPh sb="87" eb="88">
      <t>チ</t>
    </rPh>
    <rPh sb="89" eb="90">
      <t>カンガ</t>
    </rPh>
    <rPh sb="101" eb="102">
      <t>シン</t>
    </rPh>
    <rPh sb="102" eb="104">
      <t>ザイキン</t>
    </rPh>
    <rPh sb="104" eb="106">
      <t>コウショ</t>
    </rPh>
    <rPh sb="107" eb="110">
      <t>ザイキンチ</t>
    </rPh>
    <rPh sb="110" eb="111">
      <t>ナイ</t>
    </rPh>
    <rPh sb="112" eb="114">
      <t>テンキョ</t>
    </rPh>
    <rPh sb="122" eb="124">
      <t>テンキョ</t>
    </rPh>
    <rPh sb="126" eb="127">
      <t>ニチ</t>
    </rPh>
    <rPh sb="131" eb="134">
      <t>ザイキンチ</t>
    </rPh>
    <rPh sb="134" eb="135">
      <t>ナイ</t>
    </rPh>
    <rPh sb="141" eb="142">
      <t>スク</t>
    </rPh>
    <rPh sb="146" eb="148">
      <t>ドウイツ</t>
    </rPh>
    <rPh sb="148" eb="150">
      <t>シチョウ</t>
    </rPh>
    <rPh sb="150" eb="151">
      <t>ナイ</t>
    </rPh>
    <rPh sb="152" eb="154">
      <t>テンキョ</t>
    </rPh>
    <rPh sb="162" eb="164">
      <t>テンキョ</t>
    </rPh>
    <rPh sb="166" eb="167">
      <t>ニチ</t>
    </rPh>
    <rPh sb="170" eb="173">
      <t>ザイキンチ</t>
    </rPh>
    <rPh sb="173" eb="174">
      <t>ナイ</t>
    </rPh>
    <rPh sb="180" eb="181">
      <t>スク</t>
    </rPh>
    <rPh sb="185" eb="187">
      <t>ドウイツ</t>
    </rPh>
    <rPh sb="187" eb="189">
      <t>シチョウ</t>
    </rPh>
    <rPh sb="189" eb="190">
      <t>ナイ</t>
    </rPh>
    <rPh sb="191" eb="193">
      <t>テンキョ</t>
    </rPh>
    <rPh sb="195" eb="197">
      <t>バアイ</t>
    </rPh>
    <rPh sb="204" eb="206">
      <t>リョコウ</t>
    </rPh>
    <rPh sb="207" eb="209">
      <t>カンリョウ</t>
    </rPh>
    <rPh sb="214" eb="216">
      <t>リョコウ</t>
    </rPh>
    <rPh sb="216" eb="219">
      <t>メイレイケン</t>
    </rPh>
    <rPh sb="219" eb="220">
      <t>シャ</t>
    </rPh>
    <rPh sb="221" eb="223">
      <t>カクニン</t>
    </rPh>
    <rPh sb="228" eb="230">
      <t>メイレイ</t>
    </rPh>
    <rPh sb="239" eb="240">
      <t>タト</t>
    </rPh>
    <rPh sb="242" eb="244">
      <t>リトウ</t>
    </rPh>
    <rPh sb="245" eb="247">
      <t>ホクサツ</t>
    </rPh>
    <rPh sb="247" eb="249">
      <t>チク</t>
    </rPh>
    <rPh sb="251" eb="253">
      <t>コシキジマ</t>
    </rPh>
    <rPh sb="259" eb="260">
      <t>スク</t>
    </rPh>
    <rPh sb="266" eb="267">
      <t>シマ</t>
    </rPh>
    <rPh sb="268" eb="269">
      <t>ハイ</t>
    </rPh>
    <rPh sb="271" eb="272">
      <t>ニチ</t>
    </rPh>
    <rPh sb="276" eb="278">
      <t>リョコウ</t>
    </rPh>
    <rPh sb="278" eb="280">
      <t>メイレイ</t>
    </rPh>
    <rPh sb="280" eb="281">
      <t>ニチ</t>
    </rPh>
    <rPh sb="287" eb="289">
      <t>カノウ</t>
    </rPh>
    <phoneticPr fontId="2"/>
  </si>
  <si>
    <t>着任の日</t>
    <rPh sb="0" eb="2">
      <t>チャクニン</t>
    </rPh>
    <rPh sb="3" eb="4">
      <t>ニチ</t>
    </rPh>
    <phoneticPr fontId="2"/>
  </si>
  <si>
    <t>赴任旅行に伴う旅行命令に係る「着任の日」について</t>
    <rPh sb="0" eb="2">
      <t>フニン</t>
    </rPh>
    <rPh sb="2" eb="4">
      <t>リョコウ</t>
    </rPh>
    <rPh sb="5" eb="6">
      <t>トモナ</t>
    </rPh>
    <rPh sb="7" eb="9">
      <t>リョコウ</t>
    </rPh>
    <rPh sb="9" eb="11">
      <t>メイレイ</t>
    </rPh>
    <rPh sb="12" eb="13">
      <t>カカ</t>
    </rPh>
    <rPh sb="15" eb="17">
      <t>チャクニン</t>
    </rPh>
    <rPh sb="18" eb="19">
      <t>ニチ</t>
    </rPh>
    <phoneticPr fontId="2"/>
  </si>
  <si>
    <t>　人事異動に伴う赴任旅行命令については，新所属長（学校長）が職員の「着任の日」をもって発するものとされております。</t>
    <rPh sb="1" eb="3">
      <t>ジンジ</t>
    </rPh>
    <rPh sb="3" eb="5">
      <t>イドウ</t>
    </rPh>
    <rPh sb="6" eb="7">
      <t>トモナ</t>
    </rPh>
    <rPh sb="8" eb="10">
      <t>フニン</t>
    </rPh>
    <rPh sb="10" eb="12">
      <t>リョコウ</t>
    </rPh>
    <rPh sb="12" eb="14">
      <t>メイレイ</t>
    </rPh>
    <rPh sb="20" eb="21">
      <t>シン</t>
    </rPh>
    <rPh sb="21" eb="24">
      <t>ショゾクチョウ</t>
    </rPh>
    <rPh sb="25" eb="28">
      <t>ガッコウチョウ</t>
    </rPh>
    <rPh sb="30" eb="32">
      <t>ショクイン</t>
    </rPh>
    <rPh sb="34" eb="36">
      <t>チャクニン</t>
    </rPh>
    <rPh sb="37" eb="38">
      <t>ニチ</t>
    </rPh>
    <rPh sb="43" eb="44">
      <t>ハッ</t>
    </rPh>
    <phoneticPr fontId="2"/>
  </si>
  <si>
    <t>　2012年度の赴任旅行命令から，「着任の日」を次のとおり取り扱うこととしたので，お知らせします。</t>
    <rPh sb="5" eb="7">
      <t>ネンド</t>
    </rPh>
    <rPh sb="8" eb="10">
      <t>フニン</t>
    </rPh>
    <rPh sb="10" eb="12">
      <t>リョコウ</t>
    </rPh>
    <rPh sb="12" eb="14">
      <t>メイレイ</t>
    </rPh>
    <rPh sb="18" eb="20">
      <t>チャクニン</t>
    </rPh>
    <rPh sb="21" eb="22">
      <t>ニチ</t>
    </rPh>
    <rPh sb="24" eb="25">
      <t>ツギ</t>
    </rPh>
    <rPh sb="29" eb="30">
      <t>ト</t>
    </rPh>
    <rPh sb="31" eb="32">
      <t>アツカ</t>
    </rPh>
    <rPh sb="42" eb="43">
      <t>シ</t>
    </rPh>
    <phoneticPr fontId="2"/>
  </si>
  <si>
    <t>　特に，2012.4．1が日曜日（週休日）であることから，着任の日の取扱いには留意してください。</t>
    <rPh sb="1" eb="2">
      <t>トク</t>
    </rPh>
    <rPh sb="13" eb="16">
      <t>ニチヨウビ</t>
    </rPh>
    <rPh sb="17" eb="20">
      <t>シュウキュウビ</t>
    </rPh>
    <rPh sb="29" eb="31">
      <t>チャクニン</t>
    </rPh>
    <rPh sb="32" eb="33">
      <t>ニチ</t>
    </rPh>
    <rPh sb="34" eb="36">
      <t>トリアツカ</t>
    </rPh>
    <rPh sb="39" eb="41">
      <t>リュウイ</t>
    </rPh>
    <phoneticPr fontId="2"/>
  </si>
  <si>
    <t>　｢着任の日」について</t>
    <rPh sb="2" eb="4">
      <t>チャクニン</t>
    </rPh>
    <rPh sb="5" eb="6">
      <t>ニチ</t>
    </rPh>
    <phoneticPr fontId="2"/>
  </si>
  <si>
    <t>（1）</t>
    <phoneticPr fontId="2"/>
  </si>
  <si>
    <t>赴任旅行命令月日</t>
    <rPh sb="0" eb="2">
      <t>フニン</t>
    </rPh>
    <rPh sb="2" eb="4">
      <t>リョコウ</t>
    </rPh>
    <rPh sb="4" eb="6">
      <t>メイレイ</t>
    </rPh>
    <rPh sb="6" eb="8">
      <t>ガッピ</t>
    </rPh>
    <phoneticPr fontId="2"/>
  </si>
  <si>
    <t>　鹿児島県職員の旅費に関する条例の運用指針第4条関係により，赴任に係る旅行命令は，着任の日をもって新所属長が発するものである。</t>
    <rPh sb="1" eb="5">
      <t>カゴシマケン</t>
    </rPh>
    <rPh sb="5" eb="7">
      <t>ショクイン</t>
    </rPh>
    <rPh sb="8" eb="10">
      <t>リョヒ</t>
    </rPh>
    <rPh sb="11" eb="12">
      <t>カン</t>
    </rPh>
    <rPh sb="14" eb="16">
      <t>ジョウレイ</t>
    </rPh>
    <rPh sb="17" eb="19">
      <t>ウンヨウ</t>
    </rPh>
    <rPh sb="19" eb="21">
      <t>シシン</t>
    </rPh>
    <rPh sb="21" eb="22">
      <t>ダイ</t>
    </rPh>
    <rPh sb="23" eb="24">
      <t>ジョウ</t>
    </rPh>
    <rPh sb="24" eb="26">
      <t>カンケイ</t>
    </rPh>
    <rPh sb="30" eb="32">
      <t>フニン</t>
    </rPh>
    <rPh sb="33" eb="34">
      <t>カカ</t>
    </rPh>
    <rPh sb="35" eb="37">
      <t>リョコウ</t>
    </rPh>
    <rPh sb="37" eb="39">
      <t>メイレイ</t>
    </rPh>
    <rPh sb="41" eb="43">
      <t>チャクニン</t>
    </rPh>
    <rPh sb="44" eb="45">
      <t>ニチ</t>
    </rPh>
    <rPh sb="49" eb="50">
      <t>シン</t>
    </rPh>
    <rPh sb="50" eb="53">
      <t>ショゾクチョウ</t>
    </rPh>
    <rPh sb="54" eb="55">
      <t>ハッ</t>
    </rPh>
    <phoneticPr fontId="2"/>
  </si>
  <si>
    <t>（2）</t>
    <phoneticPr fontId="2"/>
  </si>
  <si>
    <t>着任の日の定義</t>
    <rPh sb="0" eb="2">
      <t>チャクニン</t>
    </rPh>
    <rPh sb="3" eb="4">
      <t>ニチ</t>
    </rPh>
    <rPh sb="5" eb="7">
      <t>テイギ</t>
    </rPh>
    <phoneticPr fontId="2"/>
  </si>
  <si>
    <t>　着任の日は，実際に学校に出勤した日ではなく，実際にその地（学校が所在する市町村）に着いた日とする。</t>
    <rPh sb="1" eb="3">
      <t>チャクニン</t>
    </rPh>
    <rPh sb="4" eb="5">
      <t>ニチ</t>
    </rPh>
    <rPh sb="7" eb="9">
      <t>ジッサイ</t>
    </rPh>
    <rPh sb="10" eb="12">
      <t>ガッコウ</t>
    </rPh>
    <rPh sb="13" eb="15">
      <t>シュッキン</t>
    </rPh>
    <rPh sb="17" eb="18">
      <t>ニチ</t>
    </rPh>
    <rPh sb="23" eb="25">
      <t>ジッサイ</t>
    </rPh>
    <rPh sb="28" eb="29">
      <t>チ</t>
    </rPh>
    <rPh sb="30" eb="32">
      <t>ガッコウ</t>
    </rPh>
    <rPh sb="33" eb="35">
      <t>ショザイ</t>
    </rPh>
    <rPh sb="37" eb="40">
      <t>シチョウソン</t>
    </rPh>
    <rPh sb="42" eb="43">
      <t>ツ</t>
    </rPh>
    <rPh sb="45" eb="46">
      <t>ニチ</t>
    </rPh>
    <phoneticPr fontId="2"/>
  </si>
  <si>
    <t>　なお，前述の定義は，２０１２．４．１からの取扱いとする。</t>
    <rPh sb="4" eb="6">
      <t>ゼンジュツ</t>
    </rPh>
    <rPh sb="7" eb="9">
      <t>テイギ</t>
    </rPh>
    <rPh sb="22" eb="24">
      <t>トリアツカ</t>
    </rPh>
    <phoneticPr fontId="2"/>
  </si>
  <si>
    <t>（3）</t>
    <phoneticPr fontId="2"/>
  </si>
  <si>
    <t>　赴任旅行の実態による旅行命令日等について</t>
    <rPh sb="1" eb="3">
      <t>フニン</t>
    </rPh>
    <rPh sb="3" eb="5">
      <t>リョコウ</t>
    </rPh>
    <rPh sb="6" eb="8">
      <t>ジッタイ</t>
    </rPh>
    <rPh sb="11" eb="13">
      <t>リョコウ</t>
    </rPh>
    <rPh sb="13" eb="15">
      <t>メイレイ</t>
    </rPh>
    <rPh sb="15" eb="16">
      <t>ニチ</t>
    </rPh>
    <rPh sb="16" eb="17">
      <t>トウ</t>
    </rPh>
    <phoneticPr fontId="2"/>
  </si>
  <si>
    <t>　2012年度の異動者等の旅行実態による「着任の日」「赴任旅行命令月日」「旅行日」は次のとおりとなる。</t>
    <rPh sb="5" eb="7">
      <t>ネンド</t>
    </rPh>
    <rPh sb="8" eb="11">
      <t>イドウシャ</t>
    </rPh>
    <rPh sb="11" eb="12">
      <t>トウ</t>
    </rPh>
    <rPh sb="13" eb="15">
      <t>リョコウ</t>
    </rPh>
    <rPh sb="15" eb="17">
      <t>ジッタイ</t>
    </rPh>
    <rPh sb="21" eb="23">
      <t>チャクニン</t>
    </rPh>
    <rPh sb="24" eb="25">
      <t>ニチ</t>
    </rPh>
    <rPh sb="27" eb="29">
      <t>フニン</t>
    </rPh>
    <rPh sb="29" eb="31">
      <t>リョコウ</t>
    </rPh>
    <rPh sb="31" eb="33">
      <t>メイレイ</t>
    </rPh>
    <rPh sb="33" eb="35">
      <t>ガッピ</t>
    </rPh>
    <rPh sb="37" eb="39">
      <t>リョコウ</t>
    </rPh>
    <rPh sb="39" eb="40">
      <t>ビ</t>
    </rPh>
    <rPh sb="42" eb="43">
      <t>ツギ</t>
    </rPh>
    <phoneticPr fontId="2"/>
  </si>
  <si>
    <t>修学旅行の旅費請求書に添付する文書として，通知通達集(1964頁）にもあるように，行程表，旅行会社が発行(押印のあるもの）した内訳の分かる請求書や領収書等を添付する。（旅費として支給が可能か判断するため。）</t>
    <rPh sb="0" eb="2">
      <t>シュウガク</t>
    </rPh>
    <rPh sb="2" eb="4">
      <t>リョコウ</t>
    </rPh>
    <rPh sb="5" eb="7">
      <t>リョヒ</t>
    </rPh>
    <rPh sb="7" eb="10">
      <t>セイキュウショ</t>
    </rPh>
    <rPh sb="11" eb="13">
      <t>テンプ</t>
    </rPh>
    <rPh sb="15" eb="17">
      <t>ブンショ</t>
    </rPh>
    <rPh sb="21" eb="23">
      <t>ツウチ</t>
    </rPh>
    <rPh sb="23" eb="25">
      <t>ツウタツ</t>
    </rPh>
    <rPh sb="25" eb="26">
      <t>シュウ</t>
    </rPh>
    <rPh sb="31" eb="32">
      <t>ページ</t>
    </rPh>
    <rPh sb="41" eb="44">
      <t>コウテイヒョウ</t>
    </rPh>
    <rPh sb="45" eb="47">
      <t>リョコウ</t>
    </rPh>
    <rPh sb="47" eb="49">
      <t>カイシャ</t>
    </rPh>
    <rPh sb="50" eb="52">
      <t>ハッコウ</t>
    </rPh>
    <rPh sb="53" eb="55">
      <t>オウイン</t>
    </rPh>
    <rPh sb="63" eb="65">
      <t>ウチワケ</t>
    </rPh>
    <rPh sb="66" eb="67">
      <t>ワ</t>
    </rPh>
    <rPh sb="69" eb="72">
      <t>セイキュウショ</t>
    </rPh>
    <rPh sb="73" eb="76">
      <t>リョウシュウショ</t>
    </rPh>
    <rPh sb="76" eb="77">
      <t>トウ</t>
    </rPh>
    <rPh sb="78" eb="80">
      <t>テンプ</t>
    </rPh>
    <rPh sb="84" eb="86">
      <t>リョヒ</t>
    </rPh>
    <rPh sb="89" eb="91">
      <t>シキュウ</t>
    </rPh>
    <rPh sb="92" eb="94">
      <t>カノウ</t>
    </rPh>
    <rPh sb="95" eb="97">
      <t>ハンダン</t>
    </rPh>
    <phoneticPr fontId="2"/>
  </si>
  <si>
    <t>　なお，旅行命令上の「その地に着いた日」とは，新在勤公署の所在する市町に着いた日をいう。</t>
    <rPh sb="4" eb="6">
      <t>リョコウ</t>
    </rPh>
    <rPh sb="6" eb="8">
      <t>メイレイ</t>
    </rPh>
    <rPh sb="8" eb="9">
      <t>ジョウ</t>
    </rPh>
    <rPh sb="13" eb="14">
      <t>チ</t>
    </rPh>
    <rPh sb="15" eb="16">
      <t>ツ</t>
    </rPh>
    <rPh sb="18" eb="19">
      <t>ニチ</t>
    </rPh>
    <rPh sb="23" eb="24">
      <t>シン</t>
    </rPh>
    <rPh sb="24" eb="26">
      <t>ザイキン</t>
    </rPh>
    <rPh sb="26" eb="28">
      <t>コウショ</t>
    </rPh>
    <rPh sb="29" eb="31">
      <t>ショザイ</t>
    </rPh>
    <rPh sb="33" eb="35">
      <t>シチョウ</t>
    </rPh>
    <rPh sb="36" eb="37">
      <t>ツ</t>
    </rPh>
    <rPh sb="39" eb="40">
      <t>ニチ</t>
    </rPh>
    <phoneticPr fontId="2"/>
  </si>
  <si>
    <t>　通勤赴任においては，新在勤公署へ出勤した日を着任の日とする。</t>
    <rPh sb="1" eb="3">
      <t>ツウキン</t>
    </rPh>
    <rPh sb="3" eb="5">
      <t>フニン</t>
    </rPh>
    <rPh sb="11" eb="12">
      <t>シン</t>
    </rPh>
    <rPh sb="12" eb="14">
      <t>ザイキン</t>
    </rPh>
    <rPh sb="14" eb="16">
      <t>コウショ</t>
    </rPh>
    <rPh sb="17" eb="19">
      <t>シュッキン</t>
    </rPh>
    <rPh sb="21" eb="22">
      <t>ニチ</t>
    </rPh>
    <rPh sb="23" eb="25">
      <t>チャクニン</t>
    </rPh>
    <rPh sb="26" eb="27">
      <t>ニチ</t>
    </rPh>
    <phoneticPr fontId="2"/>
  </si>
  <si>
    <t>　この取扱いは，旅費条例運用指針第4条関係の「着任の日」の考え方を示したもので，服務上の「着任の日」を定義づけたものではないので注意すること</t>
    <rPh sb="3" eb="5">
      <t>トリアツカ</t>
    </rPh>
    <rPh sb="8" eb="10">
      <t>リョヒ</t>
    </rPh>
    <rPh sb="10" eb="12">
      <t>ジョウレイ</t>
    </rPh>
    <rPh sb="12" eb="14">
      <t>ウンヨウ</t>
    </rPh>
    <rPh sb="14" eb="16">
      <t>シシン</t>
    </rPh>
    <rPh sb="16" eb="17">
      <t>ダイ</t>
    </rPh>
    <rPh sb="18" eb="19">
      <t>ジョウ</t>
    </rPh>
    <rPh sb="19" eb="21">
      <t>カンケイ</t>
    </rPh>
    <rPh sb="23" eb="25">
      <t>チャクニン</t>
    </rPh>
    <rPh sb="26" eb="27">
      <t>ニチ</t>
    </rPh>
    <rPh sb="29" eb="30">
      <t>カンガ</t>
    </rPh>
    <rPh sb="31" eb="32">
      <t>カタ</t>
    </rPh>
    <rPh sb="33" eb="34">
      <t>シメ</t>
    </rPh>
    <rPh sb="40" eb="43">
      <t>フクムジョウ</t>
    </rPh>
    <rPh sb="45" eb="47">
      <t>チャクニン</t>
    </rPh>
    <rPh sb="48" eb="49">
      <t>ニチ</t>
    </rPh>
    <rPh sb="51" eb="53">
      <t>テイギ</t>
    </rPh>
    <rPh sb="64" eb="66">
      <t>チュウイ</t>
    </rPh>
    <phoneticPr fontId="2"/>
  </si>
  <si>
    <t>異動者で４月１日(日)に「その地」に着いた場合　</t>
    <rPh sb="0" eb="3">
      <t>イドウシャ</t>
    </rPh>
    <rPh sb="5" eb="6">
      <t>ガツ</t>
    </rPh>
    <rPh sb="7" eb="8">
      <t>ニチ</t>
    </rPh>
    <rPh sb="9" eb="10">
      <t>ヒ</t>
    </rPh>
    <rPh sb="15" eb="16">
      <t>チ</t>
    </rPh>
    <rPh sb="18" eb="19">
      <t>ツ</t>
    </rPh>
    <rPh sb="21" eb="23">
      <t>バアイ</t>
    </rPh>
    <phoneticPr fontId="2"/>
  </si>
  <si>
    <t>週休日着任</t>
    <rPh sb="0" eb="3">
      <t>シュウキュウビ</t>
    </rPh>
    <rPh sb="3" eb="5">
      <t>チャクニン</t>
    </rPh>
    <phoneticPr fontId="2"/>
  </si>
  <si>
    <t>｢着任日」追加</t>
    <rPh sb="1" eb="3">
      <t>チャクニン</t>
    </rPh>
    <rPh sb="3" eb="4">
      <t>ビ</t>
    </rPh>
    <rPh sb="5" eb="7">
      <t>ツイカ</t>
    </rPh>
    <phoneticPr fontId="2"/>
  </si>
  <si>
    <t>2012.2.9　＆　2012.3．5　合体</t>
    <rPh sb="20" eb="22">
      <t>ガッタイ</t>
    </rPh>
    <phoneticPr fontId="2"/>
  </si>
  <si>
    <t>着任日の取扱いについては</t>
    <rPh sb="0" eb="2">
      <t>チャクニン</t>
    </rPh>
    <rPh sb="2" eb="3">
      <t>ビ</t>
    </rPh>
    <rPh sb="4" eb="6">
      <t>トリアツカ</t>
    </rPh>
    <phoneticPr fontId="2"/>
  </si>
  <si>
    <t>｢着任日」シート参照</t>
    <rPh sb="1" eb="3">
      <t>チャクニン</t>
    </rPh>
    <rPh sb="3" eb="4">
      <t>ビ</t>
    </rPh>
    <rPh sb="8" eb="10">
      <t>サンショウ</t>
    </rPh>
    <phoneticPr fontId="2"/>
  </si>
  <si>
    <t>2012.6．13</t>
    <phoneticPr fontId="2"/>
  </si>
  <si>
    <t>各教育事務所総務課長ほか</t>
    <rPh sb="0" eb="1">
      <t>カク</t>
    </rPh>
    <rPh sb="1" eb="3">
      <t>キョウイク</t>
    </rPh>
    <rPh sb="3" eb="6">
      <t>ジムショ</t>
    </rPh>
    <rPh sb="6" eb="8">
      <t>ソウム</t>
    </rPh>
    <rPh sb="8" eb="10">
      <t>カチョウ</t>
    </rPh>
    <phoneticPr fontId="2"/>
  </si>
  <si>
    <t>有料道路利用料を旅費で支給する場合の実費額の確認について（通知）</t>
    <rPh sb="0" eb="2">
      <t>ユウリョウ</t>
    </rPh>
    <rPh sb="2" eb="4">
      <t>ドウロ</t>
    </rPh>
    <rPh sb="4" eb="7">
      <t>リヨウリョウ</t>
    </rPh>
    <rPh sb="8" eb="10">
      <t>リョヒ</t>
    </rPh>
    <rPh sb="11" eb="13">
      <t>シキュウ</t>
    </rPh>
    <rPh sb="15" eb="17">
      <t>バアイ</t>
    </rPh>
    <rPh sb="18" eb="21">
      <t>ジッピガク</t>
    </rPh>
    <rPh sb="22" eb="24">
      <t>カクニン</t>
    </rPh>
    <rPh sb="29" eb="31">
      <t>ツウチ</t>
    </rPh>
    <phoneticPr fontId="2"/>
  </si>
  <si>
    <t>　公務使用承認を受けた私有車により有料道路を利用して出張し，有料道路利用料を旅費で支給する場合の実費額の確認について，下記のとおり取り扱うこととしますので，今後の事務処理について適切に処理してください。</t>
    <rPh sb="1" eb="3">
      <t>コウム</t>
    </rPh>
    <rPh sb="3" eb="5">
      <t>シヨウ</t>
    </rPh>
    <rPh sb="5" eb="7">
      <t>ショウニン</t>
    </rPh>
    <rPh sb="8" eb="9">
      <t>ウ</t>
    </rPh>
    <rPh sb="11" eb="14">
      <t>シユウシャ</t>
    </rPh>
    <rPh sb="17" eb="19">
      <t>ユウリョウ</t>
    </rPh>
    <rPh sb="19" eb="21">
      <t>ドウロ</t>
    </rPh>
    <rPh sb="22" eb="24">
      <t>リヨウ</t>
    </rPh>
    <rPh sb="26" eb="28">
      <t>シュッチョウ</t>
    </rPh>
    <rPh sb="30" eb="32">
      <t>ユウリョウ</t>
    </rPh>
    <rPh sb="32" eb="34">
      <t>ドウロ</t>
    </rPh>
    <rPh sb="34" eb="37">
      <t>リヨウリョウ</t>
    </rPh>
    <rPh sb="38" eb="40">
      <t>リョヒ</t>
    </rPh>
    <rPh sb="41" eb="43">
      <t>シキュウ</t>
    </rPh>
    <rPh sb="45" eb="47">
      <t>バアイ</t>
    </rPh>
    <rPh sb="48" eb="51">
      <t>ジッピガク</t>
    </rPh>
    <rPh sb="52" eb="54">
      <t>カクニン</t>
    </rPh>
    <rPh sb="59" eb="61">
      <t>カキ</t>
    </rPh>
    <rPh sb="65" eb="66">
      <t>ト</t>
    </rPh>
    <rPh sb="67" eb="68">
      <t>アツカ</t>
    </rPh>
    <rPh sb="78" eb="80">
      <t>コンゴ</t>
    </rPh>
    <rPh sb="81" eb="83">
      <t>ジム</t>
    </rPh>
    <rPh sb="83" eb="85">
      <t>ショリ</t>
    </rPh>
    <rPh sb="89" eb="91">
      <t>テキセツ</t>
    </rPh>
    <rPh sb="92" eb="94">
      <t>ショリ</t>
    </rPh>
    <phoneticPr fontId="2"/>
  </si>
  <si>
    <t>内容</t>
    <rPh sb="0" eb="2">
      <t>ナイヨウ</t>
    </rPh>
    <phoneticPr fontId="2"/>
  </si>
  <si>
    <t>留意点</t>
    <rPh sb="0" eb="3">
      <t>リュウイテン</t>
    </rPh>
    <phoneticPr fontId="2"/>
  </si>
  <si>
    <t>有料道路利用料については</t>
    <rPh sb="0" eb="2">
      <t>ユウリョウ</t>
    </rPh>
    <rPh sb="2" eb="4">
      <t>ドウロ</t>
    </rPh>
    <rPh sb="4" eb="7">
      <t>リヨウリョウ</t>
    </rPh>
    <phoneticPr fontId="2"/>
  </si>
  <si>
    <t>のすべてを満たす場合に限り旅行諸雑費としての支給が認められる。</t>
    <rPh sb="5" eb="6">
      <t>ミ</t>
    </rPh>
    <rPh sb="8" eb="10">
      <t>バアイ</t>
    </rPh>
    <rPh sb="11" eb="12">
      <t>カギ</t>
    </rPh>
    <rPh sb="13" eb="15">
      <t>リョコウ</t>
    </rPh>
    <rPh sb="15" eb="18">
      <t>ショザッピ</t>
    </rPh>
    <rPh sb="22" eb="24">
      <t>シキュウ</t>
    </rPh>
    <rPh sb="25" eb="26">
      <t>ミト</t>
    </rPh>
    <phoneticPr fontId="2"/>
  </si>
  <si>
    <t>2012.6.13以降出発する旅行から適用する。</t>
    <rPh sb="9" eb="11">
      <t>イコウ</t>
    </rPh>
    <rPh sb="11" eb="13">
      <t>シュッパツ</t>
    </rPh>
    <rPh sb="15" eb="17">
      <t>リョコウ</t>
    </rPh>
    <rPh sb="19" eb="21">
      <t>テキヨウ</t>
    </rPh>
    <phoneticPr fontId="2"/>
  </si>
  <si>
    <t>利用証明書の取得は，別添資料を参照すること。</t>
    <rPh sb="0" eb="2">
      <t>リヨウ</t>
    </rPh>
    <rPh sb="2" eb="5">
      <t>ショウメイショ</t>
    </rPh>
    <rPh sb="6" eb="8">
      <t>シュトク</t>
    </rPh>
    <rPh sb="10" eb="12">
      <t>ベッテン</t>
    </rPh>
    <rPh sb="12" eb="14">
      <t>シリョウ</t>
    </rPh>
    <rPh sb="15" eb="17">
      <t>サンショウ</t>
    </rPh>
    <phoneticPr fontId="2"/>
  </si>
  <si>
    <t>利用証明書見本</t>
    <rPh sb="0" eb="2">
      <t>リヨウ</t>
    </rPh>
    <rPh sb="2" eb="5">
      <t>ショウメイショ</t>
    </rPh>
    <rPh sb="5" eb="7">
      <t>ミホン</t>
    </rPh>
    <phoneticPr fontId="2"/>
  </si>
  <si>
    <t>御利用ありがとうございます</t>
    <rPh sb="0" eb="3">
      <t>ゴリヨウ</t>
    </rPh>
    <phoneticPr fontId="2"/>
  </si>
  <si>
    <t>利用証明書</t>
    <rPh sb="0" eb="2">
      <t>リヨウ</t>
    </rPh>
    <rPh sb="2" eb="5">
      <t>ショウメイショ</t>
    </rPh>
    <phoneticPr fontId="2"/>
  </si>
  <si>
    <t>高速会社名</t>
    <rPh sb="0" eb="2">
      <t>コウソク</t>
    </rPh>
    <rPh sb="2" eb="5">
      <t>カイシャメイ</t>
    </rPh>
    <phoneticPr fontId="2"/>
  </si>
  <si>
    <t>料金所（自）</t>
    <rPh sb="0" eb="3">
      <t>リョウキンジョ</t>
    </rPh>
    <rPh sb="4" eb="5">
      <t>ジ</t>
    </rPh>
    <phoneticPr fontId="2"/>
  </si>
  <si>
    <t>料金所（至）</t>
    <rPh sb="0" eb="3">
      <t>リョウキンジョ</t>
    </rPh>
    <rPh sb="4" eb="5">
      <t>イタ</t>
    </rPh>
    <phoneticPr fontId="2"/>
  </si>
  <si>
    <t>船橋本線下り</t>
    <rPh sb="0" eb="2">
      <t>フナバシ</t>
    </rPh>
    <rPh sb="2" eb="4">
      <t>ホンセン</t>
    </rPh>
    <rPh sb="4" eb="5">
      <t>クダ</t>
    </rPh>
    <phoneticPr fontId="2"/>
  </si>
  <si>
    <t>11年12月3日</t>
    <rPh sb="2" eb="3">
      <t>ネン</t>
    </rPh>
    <rPh sb="5" eb="6">
      <t>ガツ</t>
    </rPh>
    <rPh sb="7" eb="8">
      <t>ニチ</t>
    </rPh>
    <phoneticPr fontId="2"/>
  </si>
  <si>
    <t>8時31分</t>
    <rPh sb="1" eb="2">
      <t>ジ</t>
    </rPh>
    <rPh sb="4" eb="5">
      <t>フン</t>
    </rPh>
    <phoneticPr fontId="2"/>
  </si>
  <si>
    <t>通行料金</t>
    <rPh sb="0" eb="2">
      <t>ツウコウ</t>
    </rPh>
    <rPh sb="2" eb="4">
      <t>リョウキン</t>
    </rPh>
    <phoneticPr fontId="2"/>
  </si>
  <si>
    <t>車種</t>
    <rPh sb="0" eb="2">
      <t>シャシュ</t>
    </rPh>
    <phoneticPr fontId="2"/>
  </si>
  <si>
    <t>取扱番号</t>
    <rPh sb="0" eb="2">
      <t>トリアツカイ</t>
    </rPh>
    <rPh sb="2" eb="4">
      <t>バンゴウ</t>
    </rPh>
    <phoneticPr fontId="2"/>
  </si>
  <si>
    <t>本利用証明書は，・・・･略</t>
    <rPh sb="0" eb="1">
      <t>ホン</t>
    </rPh>
    <rPh sb="1" eb="3">
      <t>リヨウ</t>
    </rPh>
    <rPh sb="3" eb="6">
      <t>ショウメイショ</t>
    </rPh>
    <rPh sb="12" eb="13">
      <t>リャク</t>
    </rPh>
    <phoneticPr fontId="2"/>
  </si>
  <si>
    <t>「○確」表示前の利用証明書は，各種割引や料金調整が反映される前であり，実費額が確定していないため，実費額を確認する証拠書類としては認めない。</t>
    <rPh sb="2" eb="3">
      <t>アキラ</t>
    </rPh>
    <rPh sb="4" eb="6">
      <t>ヒョウジ</t>
    </rPh>
    <rPh sb="6" eb="7">
      <t>マエ</t>
    </rPh>
    <rPh sb="8" eb="10">
      <t>リヨウ</t>
    </rPh>
    <rPh sb="10" eb="13">
      <t>ショウメイショ</t>
    </rPh>
    <rPh sb="15" eb="17">
      <t>カクシュ</t>
    </rPh>
    <rPh sb="17" eb="19">
      <t>ワリビキ</t>
    </rPh>
    <rPh sb="20" eb="22">
      <t>リョウキン</t>
    </rPh>
    <rPh sb="22" eb="24">
      <t>チョウセイ</t>
    </rPh>
    <rPh sb="25" eb="27">
      <t>ハンエイ</t>
    </rPh>
    <rPh sb="30" eb="31">
      <t>マエ</t>
    </rPh>
    <rPh sb="35" eb="37">
      <t>ジッピ</t>
    </rPh>
    <rPh sb="37" eb="38">
      <t>ガク</t>
    </rPh>
    <rPh sb="39" eb="41">
      <t>カクテイ</t>
    </rPh>
    <rPh sb="49" eb="51">
      <t>ジッピ</t>
    </rPh>
    <rPh sb="51" eb="52">
      <t>ガク</t>
    </rPh>
    <rPh sb="53" eb="55">
      <t>カクニン</t>
    </rPh>
    <rPh sb="57" eb="59">
      <t>ショウコ</t>
    </rPh>
    <rPh sb="59" eb="61">
      <t>ショルイ</t>
    </rPh>
    <rPh sb="65" eb="66">
      <t>ミト</t>
    </rPh>
    <phoneticPr fontId="2"/>
  </si>
  <si>
    <t>利用証明書に「○確」が表示されるまでには，最長約3週間かかるため，旅費の支払いに時間を要する場合がある。</t>
    <rPh sb="0" eb="2">
      <t>リヨウ</t>
    </rPh>
    <rPh sb="2" eb="5">
      <t>ショウメイショ</t>
    </rPh>
    <rPh sb="8" eb="9">
      <t>アキラ</t>
    </rPh>
    <rPh sb="11" eb="13">
      <t>ヒョウジ</t>
    </rPh>
    <rPh sb="21" eb="23">
      <t>サイチョウ</t>
    </rPh>
    <rPh sb="23" eb="24">
      <t>ヤク</t>
    </rPh>
    <rPh sb="25" eb="27">
      <t>シュウカン</t>
    </rPh>
    <rPh sb="33" eb="35">
      <t>リョヒ</t>
    </rPh>
    <rPh sb="36" eb="38">
      <t>シハラ</t>
    </rPh>
    <rPh sb="40" eb="42">
      <t>ジカン</t>
    </rPh>
    <rPh sb="43" eb="44">
      <t>ヨウ</t>
    </rPh>
    <rPh sb="46" eb="48">
      <t>バアイ</t>
    </rPh>
    <phoneticPr fontId="2"/>
  </si>
  <si>
    <t>←この「○確」表示があるものに限り認める。</t>
    <rPh sb="5" eb="6">
      <t>アキラ</t>
    </rPh>
    <rPh sb="7" eb="9">
      <t>ヒョウジ</t>
    </rPh>
    <rPh sb="15" eb="16">
      <t>カギ</t>
    </rPh>
    <rPh sb="17" eb="18">
      <t>ミト</t>
    </rPh>
    <phoneticPr fontId="2"/>
  </si>
  <si>
    <t>実費額の確認を行うことができる「利用証明書」は「○確」表示がついたものに限る。</t>
    <rPh sb="0" eb="3">
      <t>ジッピガク</t>
    </rPh>
    <rPh sb="4" eb="6">
      <t>カクニン</t>
    </rPh>
    <rPh sb="7" eb="8">
      <t>オコナ</t>
    </rPh>
    <rPh sb="16" eb="18">
      <t>リヨウ</t>
    </rPh>
    <rPh sb="18" eb="21">
      <t>ショウメイショ</t>
    </rPh>
    <rPh sb="25" eb="26">
      <t>アキラ</t>
    </rPh>
    <rPh sb="27" eb="29">
      <t>ヒョウジ</t>
    </rPh>
    <rPh sb="36" eb="37">
      <t>カギ</t>
    </rPh>
    <phoneticPr fontId="2"/>
  </si>
  <si>
    <t>　道路事業者が発行するetcカードの「利用証明書」（「○確」表示がついたものに限る(別添見本参照））について，2005.3.30付け鹿教教第643号通知｢学校職員の私有車の公務使用承認に係る駐車場料，有料道路利用料及び渡船料の旅費による支給の取扱いについて」（３）における「領収書」として取り扱い，当該証明書で実費額の確認を行うことができることとする。</t>
    <rPh sb="1" eb="3">
      <t>ドウロ</t>
    </rPh>
    <rPh sb="3" eb="6">
      <t>ジギョウシャ</t>
    </rPh>
    <rPh sb="7" eb="9">
      <t>ハッコウ</t>
    </rPh>
    <rPh sb="19" eb="21">
      <t>リヨウ</t>
    </rPh>
    <rPh sb="21" eb="24">
      <t>ショウメイショ</t>
    </rPh>
    <phoneticPr fontId="2"/>
  </si>
  <si>
    <t>｢通知類」ｼｰﾄ</t>
    <rPh sb="1" eb="3">
      <t>ツウチ</t>
    </rPh>
    <rPh sb="3" eb="4">
      <t>ルイ</t>
    </rPh>
    <phoneticPr fontId="2"/>
  </si>
  <si>
    <t>私有車の公務使用承認を受けた私有車による旅行における利用の場合</t>
    <rPh sb="0" eb="3">
      <t>シユウシャ</t>
    </rPh>
    <rPh sb="4" eb="6">
      <t>コウム</t>
    </rPh>
    <rPh sb="6" eb="8">
      <t>シヨウ</t>
    </rPh>
    <rPh sb="8" eb="10">
      <t>ショウニン</t>
    </rPh>
    <rPh sb="11" eb="12">
      <t>ウ</t>
    </rPh>
    <rPh sb="14" eb="17">
      <t>シユウシャ</t>
    </rPh>
    <rPh sb="20" eb="22">
      <t>リョコウ</t>
    </rPh>
    <rPh sb="26" eb="28">
      <t>リヨウ</t>
    </rPh>
    <rPh sb="29" eb="31">
      <t>バアイ</t>
    </rPh>
    <phoneticPr fontId="2"/>
  </si>
  <si>
    <t>校長の事前承認を受けた場合</t>
    <rPh sb="0" eb="2">
      <t>コウチョウ</t>
    </rPh>
    <rPh sb="3" eb="5">
      <t>ジゼン</t>
    </rPh>
    <rPh sb="5" eb="7">
      <t>ショウニン</t>
    </rPh>
    <rPh sb="8" eb="9">
      <t>ウ</t>
    </rPh>
    <rPh sb="11" eb="13">
      <t>バアイ</t>
    </rPh>
    <phoneticPr fontId="2"/>
  </si>
  <si>
    <t>ＥＴＣ利用紹介サービスにおいて，ＥＴＣカード番号や車載器管理番号等を登録し，「○確」の表示がある利用証明書が必要です。</t>
    <rPh sb="3" eb="5">
      <t>リヨウ</t>
    </rPh>
    <rPh sb="5" eb="7">
      <t>ショウカイ</t>
    </rPh>
    <rPh sb="22" eb="24">
      <t>バンゴウ</t>
    </rPh>
    <rPh sb="25" eb="28">
      <t>シャサイキ</t>
    </rPh>
    <rPh sb="28" eb="30">
      <t>カンリ</t>
    </rPh>
    <rPh sb="30" eb="32">
      <t>バンゴウ</t>
    </rPh>
    <rPh sb="32" eb="33">
      <t>トウ</t>
    </rPh>
    <rPh sb="34" eb="36">
      <t>トウロク</t>
    </rPh>
    <rPh sb="40" eb="41">
      <t>アキラ</t>
    </rPh>
    <rPh sb="43" eb="45">
      <t>ヒョウジ</t>
    </rPh>
    <rPh sb="48" eb="50">
      <t>リヨウ</t>
    </rPh>
    <rPh sb="50" eb="53">
      <t>ショウメイショ</t>
    </rPh>
    <rPh sb="54" eb="56">
      <t>ヒツヨウ</t>
    </rPh>
    <phoneticPr fontId="2"/>
  </si>
  <si>
    <t>留意事項</t>
    <rPh sb="0" eb="2">
      <t>リュウイ</t>
    </rPh>
    <rPh sb="2" eb="4">
      <t>ジコウ</t>
    </rPh>
    <phoneticPr fontId="2"/>
  </si>
  <si>
    <t>　直行・直帰の場合で有料道路を利用した際は，自宅発着の有料道路を利用した経路と在勤公署発着の有料道路を利用した経路で重複する区間のみ旅費として支給することができます。</t>
    <rPh sb="1" eb="3">
      <t>チョッコウ</t>
    </rPh>
    <rPh sb="4" eb="6">
      <t>チョッキ</t>
    </rPh>
    <rPh sb="7" eb="9">
      <t>バアイ</t>
    </rPh>
    <rPh sb="10" eb="12">
      <t>ユウリョウ</t>
    </rPh>
    <rPh sb="12" eb="14">
      <t>ドウロ</t>
    </rPh>
    <rPh sb="15" eb="17">
      <t>リヨウ</t>
    </rPh>
    <rPh sb="19" eb="20">
      <t>サイ</t>
    </rPh>
    <rPh sb="22" eb="24">
      <t>ジタク</t>
    </rPh>
    <rPh sb="24" eb="26">
      <t>ハッチャク</t>
    </rPh>
    <rPh sb="27" eb="29">
      <t>ユウリョウ</t>
    </rPh>
    <rPh sb="29" eb="31">
      <t>ドウロ</t>
    </rPh>
    <rPh sb="32" eb="34">
      <t>リヨウ</t>
    </rPh>
    <rPh sb="36" eb="38">
      <t>ケイロ</t>
    </rPh>
    <rPh sb="39" eb="41">
      <t>ザイキン</t>
    </rPh>
    <rPh sb="41" eb="43">
      <t>コウショ</t>
    </rPh>
    <rPh sb="43" eb="45">
      <t>ハッチャク</t>
    </rPh>
    <rPh sb="46" eb="48">
      <t>ユウリョウ</t>
    </rPh>
    <rPh sb="48" eb="50">
      <t>ドウロ</t>
    </rPh>
    <rPh sb="51" eb="53">
      <t>リヨウ</t>
    </rPh>
    <rPh sb="55" eb="57">
      <t>ケイロ</t>
    </rPh>
    <rPh sb="58" eb="60">
      <t>チョウフク</t>
    </rPh>
    <rPh sb="62" eb="64">
      <t>クカン</t>
    </rPh>
    <rPh sb="66" eb="68">
      <t>リョヒ</t>
    </rPh>
    <rPh sb="71" eb="73">
      <t>シキュウ</t>
    </rPh>
    <phoneticPr fontId="2"/>
  </si>
  <si>
    <t>自宅（国分ＩＣ），在勤公署（姶良ＩＣ），用務地（鹿児島ＩＣ）の場合</t>
    <rPh sb="0" eb="2">
      <t>ジタク</t>
    </rPh>
    <rPh sb="3" eb="5">
      <t>コクブ</t>
    </rPh>
    <rPh sb="9" eb="11">
      <t>ザイキン</t>
    </rPh>
    <rPh sb="11" eb="13">
      <t>コウショ</t>
    </rPh>
    <rPh sb="14" eb="16">
      <t>アイラ</t>
    </rPh>
    <rPh sb="20" eb="23">
      <t>ヨウムチ</t>
    </rPh>
    <rPh sb="24" eb="27">
      <t>カゴシマ</t>
    </rPh>
    <rPh sb="31" eb="33">
      <t>バアイ</t>
    </rPh>
    <phoneticPr fontId="2"/>
  </si>
  <si>
    <t>姶良ＩＣ　～　鹿児島ＩＣ間に係る利用料を旅費として支給</t>
    <rPh sb="0" eb="2">
      <t>アイラ</t>
    </rPh>
    <rPh sb="7" eb="10">
      <t>カゴシマ</t>
    </rPh>
    <rPh sb="12" eb="13">
      <t>アイダ</t>
    </rPh>
    <rPh sb="14" eb="15">
      <t>カカ</t>
    </rPh>
    <rPh sb="16" eb="19">
      <t>リヨウリョウ</t>
    </rPh>
    <rPh sb="20" eb="22">
      <t>リョヒ</t>
    </rPh>
    <rPh sb="25" eb="27">
      <t>シキュウ</t>
    </rPh>
    <phoneticPr fontId="2"/>
  </si>
  <si>
    <t>国分ＩＣ～鹿児島ＩＣの利用料及び適用を受けた割引制度を確認し，旅費として支給できる姶良ＩＣ～鹿児島ＩＣの割引制度適用後の利用料を算出する。</t>
    <rPh sb="0" eb="2">
      <t>コクブ</t>
    </rPh>
    <rPh sb="5" eb="8">
      <t>カゴシマ</t>
    </rPh>
    <rPh sb="11" eb="14">
      <t>リヨウリョウ</t>
    </rPh>
    <rPh sb="14" eb="15">
      <t>オヨ</t>
    </rPh>
    <rPh sb="16" eb="18">
      <t>テキヨウ</t>
    </rPh>
    <rPh sb="19" eb="20">
      <t>ウ</t>
    </rPh>
    <rPh sb="22" eb="24">
      <t>ワリビキ</t>
    </rPh>
    <rPh sb="24" eb="26">
      <t>セイド</t>
    </rPh>
    <rPh sb="27" eb="29">
      <t>カクニン</t>
    </rPh>
    <rPh sb="31" eb="33">
      <t>リョヒ</t>
    </rPh>
    <rPh sb="36" eb="38">
      <t>シキュウ</t>
    </rPh>
    <rPh sb="41" eb="43">
      <t>アイラ</t>
    </rPh>
    <rPh sb="46" eb="49">
      <t>カゴシマ</t>
    </rPh>
    <rPh sb="52" eb="54">
      <t>ワリビキ</t>
    </rPh>
    <rPh sb="54" eb="56">
      <t>セイド</t>
    </rPh>
    <rPh sb="56" eb="59">
      <t>テキヨウゴ</t>
    </rPh>
    <rPh sb="60" eb="63">
      <t>リヨウリョウ</t>
    </rPh>
    <rPh sb="64" eb="66">
      <t>サンシュツ</t>
    </rPh>
    <phoneticPr fontId="2"/>
  </si>
  <si>
    <t>旅費請求書の摘要欄への記載について</t>
    <rPh sb="0" eb="2">
      <t>リョヒ</t>
    </rPh>
    <rPh sb="2" eb="5">
      <t>セイキュウショ</t>
    </rPh>
    <rPh sb="6" eb="9">
      <t>テキヨウラン</t>
    </rPh>
    <rPh sb="11" eb="13">
      <t>キサイ</t>
    </rPh>
    <phoneticPr fontId="2"/>
  </si>
  <si>
    <t>　旅行諸雑費として支給できる料金，利用区間，割引制度名称（平日割引や通勤割引等），車種を記載してください。</t>
    <rPh sb="1" eb="3">
      <t>リョコウ</t>
    </rPh>
    <rPh sb="3" eb="6">
      <t>ショザッピ</t>
    </rPh>
    <rPh sb="9" eb="11">
      <t>シキュウ</t>
    </rPh>
    <rPh sb="14" eb="16">
      <t>リョウキン</t>
    </rPh>
    <rPh sb="17" eb="19">
      <t>リヨウ</t>
    </rPh>
    <rPh sb="19" eb="21">
      <t>クカン</t>
    </rPh>
    <rPh sb="22" eb="24">
      <t>ワリビキ</t>
    </rPh>
    <rPh sb="24" eb="26">
      <t>セイド</t>
    </rPh>
    <rPh sb="26" eb="28">
      <t>メイショウ</t>
    </rPh>
    <rPh sb="29" eb="31">
      <t>ヘイジツ</t>
    </rPh>
    <rPh sb="31" eb="33">
      <t>ワリビキ</t>
    </rPh>
    <rPh sb="34" eb="36">
      <t>ツウキン</t>
    </rPh>
    <rPh sb="36" eb="38">
      <t>ワリビキ</t>
    </rPh>
    <rPh sb="38" eb="39">
      <t>ナド</t>
    </rPh>
    <rPh sb="41" eb="43">
      <t>シャシュ</t>
    </rPh>
    <rPh sb="44" eb="46">
      <t>キサイ</t>
    </rPh>
    <phoneticPr fontId="2"/>
  </si>
  <si>
    <t>ＥＴＣ利用照会サービスへの登録方法</t>
    <rPh sb="3" eb="5">
      <t>リヨウ</t>
    </rPh>
    <rPh sb="5" eb="7">
      <t>ショウカイ</t>
    </rPh>
    <rPh sb="13" eb="15">
      <t>トウロク</t>
    </rPh>
    <rPh sb="15" eb="17">
      <t>ホウホウ</t>
    </rPh>
    <phoneticPr fontId="2"/>
  </si>
  <si>
    <t>事前に準備するもの</t>
    <rPh sb="0" eb="2">
      <t>ジゼン</t>
    </rPh>
    <rPh sb="3" eb="5">
      <t>ジュンビ</t>
    </rPh>
    <phoneticPr fontId="2"/>
  </si>
  <si>
    <t>ＥＴＣカード番号</t>
    <rPh sb="6" eb="8">
      <t>バンゴウ</t>
    </rPh>
    <phoneticPr fontId="2"/>
  </si>
  <si>
    <t>ＥＴＣの車載器管理番号</t>
    <rPh sb="4" eb="7">
      <t>シャサイキ</t>
    </rPh>
    <rPh sb="7" eb="9">
      <t>カンリ</t>
    </rPh>
    <rPh sb="9" eb="11">
      <t>バンゴウ</t>
    </rPh>
    <phoneticPr fontId="2"/>
  </si>
  <si>
    <t>登録方法</t>
    <rPh sb="0" eb="2">
      <t>トウロク</t>
    </rPh>
    <rPh sb="2" eb="4">
      <t>ホウホウ</t>
    </rPh>
    <phoneticPr fontId="2"/>
  </si>
  <si>
    <t>ＥＴＣ利用紹介サービスのホームページを開く</t>
    <rPh sb="3" eb="5">
      <t>リヨウ</t>
    </rPh>
    <rPh sb="5" eb="7">
      <t>ショウカイ</t>
    </rPh>
    <rPh sb="19" eb="20">
      <t>ヒラ</t>
    </rPh>
    <phoneticPr fontId="2"/>
  </si>
  <si>
    <t>「登録型サービスへ」クリック！</t>
    <rPh sb="1" eb="4">
      <t>トウロクガタ</t>
    </rPh>
    <phoneticPr fontId="2"/>
  </si>
  <si>
    <t>「新規登録」クリック！</t>
    <rPh sb="1" eb="3">
      <t>シンキ</t>
    </rPh>
    <rPh sb="3" eb="5">
      <t>トウロク</t>
    </rPh>
    <phoneticPr fontId="2"/>
  </si>
  <si>
    <t>（はじめに新規仮登録を行います。内容をご確認の上，「次へ」ボタンをクリックしてください。</t>
    <rPh sb="5" eb="7">
      <t>シンキ</t>
    </rPh>
    <rPh sb="7" eb="8">
      <t>カリ</t>
    </rPh>
    <rPh sb="8" eb="10">
      <t>トウロク</t>
    </rPh>
    <rPh sb="11" eb="12">
      <t>オコナ</t>
    </rPh>
    <rPh sb="16" eb="18">
      <t>ナイヨウ</t>
    </rPh>
    <rPh sb="20" eb="22">
      <t>カクニン</t>
    </rPh>
    <rPh sb="23" eb="24">
      <t>ウエ</t>
    </rPh>
    <rPh sb="26" eb="27">
      <t>ツギ</t>
    </rPh>
    <phoneticPr fontId="2"/>
  </si>
  <si>
    <t>(利用規程の内容をご確認の上，ご同意いただける場合は「同意する」ボタンを押してください。</t>
    <rPh sb="1" eb="3">
      <t>リヨウ</t>
    </rPh>
    <rPh sb="3" eb="5">
      <t>キテイ</t>
    </rPh>
    <rPh sb="6" eb="8">
      <t>ナイヨウ</t>
    </rPh>
    <rPh sb="10" eb="12">
      <t>カクニン</t>
    </rPh>
    <rPh sb="13" eb="14">
      <t>ウエ</t>
    </rPh>
    <rPh sb="16" eb="18">
      <t>ドウイ</t>
    </rPh>
    <rPh sb="23" eb="25">
      <t>バアイ</t>
    </rPh>
    <rPh sb="27" eb="29">
      <t>ドウイ</t>
    </rPh>
    <rPh sb="36" eb="37">
      <t>オ</t>
    </rPh>
    <phoneticPr fontId="2"/>
  </si>
  <si>
    <t>(ﾒｰﾙｱﾄﾞﾚｽ入力他・・・･続く）</t>
    <rPh sb="9" eb="11">
      <t>ニュウリョク</t>
    </rPh>
    <rPh sb="11" eb="12">
      <t>ホカ</t>
    </rPh>
    <rPh sb="16" eb="17">
      <t>ツヅ</t>
    </rPh>
    <phoneticPr fontId="2"/>
  </si>
  <si>
    <t>「仮登録」クリック</t>
    <rPh sb="1" eb="4">
      <t>カリトウロク</t>
    </rPh>
    <phoneticPr fontId="2"/>
  </si>
  <si>
    <t>本登録手続開始</t>
    <rPh sb="0" eb="3">
      <t>ホントウロク</t>
    </rPh>
    <rPh sb="3" eb="5">
      <t>テツヅキ</t>
    </rPh>
    <rPh sb="5" eb="7">
      <t>カイシ</t>
    </rPh>
    <phoneticPr fontId="2"/>
  </si>
  <si>
    <t>確認</t>
    <rPh sb="0" eb="2">
      <t>カクニン</t>
    </rPh>
    <phoneticPr fontId="2"/>
  </si>
  <si>
    <t>｢登録」</t>
    <rPh sb="1" eb="3">
      <t>トウロク</t>
    </rPh>
    <phoneticPr fontId="2"/>
  </si>
  <si>
    <t>登録確認ｍａｉｌ着信</t>
    <rPh sb="0" eb="2">
      <t>トウロク</t>
    </rPh>
    <rPh sb="2" eb="4">
      <t>カクニン</t>
    </rPh>
    <rPh sb="8" eb="10">
      <t>チャクシン</t>
    </rPh>
    <phoneticPr fontId="2"/>
  </si>
  <si>
    <t>登録したｍａｉｌアドレスに仮登録完了ｍａｉｌ着信</t>
    <rPh sb="0" eb="2">
      <t>トウロク</t>
    </rPh>
    <rPh sb="13" eb="16">
      <t>カリトウロク</t>
    </rPh>
    <rPh sb="16" eb="18">
      <t>カンリョウ</t>
    </rPh>
    <rPh sb="22" eb="24">
      <t>チャクシン</t>
    </rPh>
    <phoneticPr fontId="2"/>
  </si>
  <si>
    <t>本登録後利用明細データが表示されるまでに本登録後4時間程度要す。</t>
    <rPh sb="0" eb="3">
      <t>ホントウロク</t>
    </rPh>
    <rPh sb="3" eb="4">
      <t>ゴ</t>
    </rPh>
    <rPh sb="4" eb="6">
      <t>リヨウ</t>
    </rPh>
    <rPh sb="6" eb="8">
      <t>メイサイ</t>
    </rPh>
    <rPh sb="12" eb="14">
      <t>ヒョウジ</t>
    </rPh>
    <rPh sb="20" eb="23">
      <t>ホントウロク</t>
    </rPh>
    <rPh sb="23" eb="24">
      <t>ゴ</t>
    </rPh>
    <rPh sb="25" eb="27">
      <t>ジカン</t>
    </rPh>
    <rPh sb="27" eb="29">
      <t>テイド</t>
    </rPh>
    <rPh sb="29" eb="30">
      <t>ヨウ</t>
    </rPh>
    <phoneticPr fontId="2"/>
  </si>
  <si>
    <t>利用証明書の発行方法</t>
    <rPh sb="0" eb="2">
      <t>リヨウ</t>
    </rPh>
    <rPh sb="2" eb="5">
      <t>ショウメイショ</t>
    </rPh>
    <rPh sb="6" eb="8">
      <t>ハッコウ</t>
    </rPh>
    <rPh sb="8" eb="10">
      <t>ホウホウ</t>
    </rPh>
    <phoneticPr fontId="2"/>
  </si>
  <si>
    <t>｢利用明細の表示(利用証明書の発行」クリック！</t>
    <rPh sb="1" eb="3">
      <t>リヨウ</t>
    </rPh>
    <rPh sb="3" eb="5">
      <t>メイサイ</t>
    </rPh>
    <rPh sb="6" eb="8">
      <t>ヒョウジ</t>
    </rPh>
    <rPh sb="9" eb="11">
      <t>リヨウ</t>
    </rPh>
    <rPh sb="11" eb="14">
      <t>ショウメイショ</t>
    </rPh>
    <rPh sb="15" eb="17">
      <t>ハッコウ</t>
    </rPh>
    <phoneticPr fontId="2"/>
  </si>
  <si>
    <t>ID，パスワードを入力</t>
    <rPh sb="9" eb="11">
      <t>ニュウリョク</t>
    </rPh>
    <phoneticPr fontId="2"/>
  </si>
  <si>
    <t>画面表示に従って入力，確認</t>
    <rPh sb="0" eb="2">
      <t>ガメン</t>
    </rPh>
    <rPh sb="2" eb="4">
      <t>ヒョウジ</t>
    </rPh>
    <rPh sb="5" eb="6">
      <t>シタガ</t>
    </rPh>
    <rPh sb="8" eb="10">
      <t>ニュウリョク</t>
    </rPh>
    <rPh sb="11" eb="13">
      <t>カクニン</t>
    </rPh>
    <phoneticPr fontId="2"/>
  </si>
  <si>
    <t>利用証明書に「○確」表示がでるまでは印刷しない。</t>
    <rPh sb="0" eb="2">
      <t>リヨウ</t>
    </rPh>
    <rPh sb="2" eb="5">
      <t>ショウメイショ</t>
    </rPh>
    <rPh sb="8" eb="9">
      <t>アキラ</t>
    </rPh>
    <rPh sb="10" eb="12">
      <t>ヒョウジ</t>
    </rPh>
    <rPh sb="18" eb="20">
      <t>インサツ</t>
    </rPh>
    <phoneticPr fontId="2"/>
  </si>
  <si>
    <t>「備考」欄に「確定」の表示がでていないと使えない。</t>
    <rPh sb="1" eb="3">
      <t>ビコウ</t>
    </rPh>
    <rPh sb="4" eb="5">
      <t>ラン</t>
    </rPh>
    <rPh sb="7" eb="9">
      <t>カクテイ</t>
    </rPh>
    <rPh sb="11" eb="13">
      <t>ヒョウジ</t>
    </rPh>
    <rPh sb="20" eb="21">
      <t>ツカ</t>
    </rPh>
    <phoneticPr fontId="2"/>
  </si>
  <si>
    <t>｢確認中」表示では使えない</t>
    <rPh sb="1" eb="4">
      <t>カクニンチュウ</t>
    </rPh>
    <rPh sb="5" eb="7">
      <t>ヒョウジ</t>
    </rPh>
    <rPh sb="9" eb="10">
      <t>ツカ</t>
    </rPh>
    <phoneticPr fontId="2"/>
  </si>
  <si>
    <t>利用後，3週間程かかる場合があるので，気長に待ちましょう。</t>
    <rPh sb="0" eb="3">
      <t>リヨウゴ</t>
    </rPh>
    <rPh sb="5" eb="7">
      <t>シュウカン</t>
    </rPh>
    <rPh sb="7" eb="8">
      <t>ホド</t>
    </rPh>
    <rPh sb="11" eb="13">
      <t>バアイ</t>
    </rPh>
    <rPh sb="19" eb="21">
      <t>キナガ</t>
    </rPh>
    <rPh sb="22" eb="23">
      <t>マ</t>
    </rPh>
    <phoneticPr fontId="2"/>
  </si>
  <si>
    <t>「○確」＝</t>
    <rPh sb="2" eb="3">
      <t>アキラ</t>
    </rPh>
    <phoneticPr fontId="2"/>
  </si>
  <si>
    <t>私用のＥＴＣｶｰﾄﾞを利用した場合の利用証明書について</t>
    <rPh sb="0" eb="2">
      <t>シヨウ</t>
    </rPh>
    <rPh sb="11" eb="13">
      <t>リヨウ</t>
    </rPh>
    <rPh sb="15" eb="17">
      <t>バアイ</t>
    </rPh>
    <rPh sb="18" eb="20">
      <t>リヨウ</t>
    </rPh>
    <rPh sb="20" eb="22">
      <t>ショウメイ</t>
    </rPh>
    <rPh sb="22" eb="23">
      <t>ショ</t>
    </rPh>
    <phoneticPr fontId="2"/>
  </si>
  <si>
    <t>　私用のＥＴＣｶｰﾄﾞを利用し，有料道路利用料を旅費として支給する場合は，下記の条件を全て満たす必要があります。</t>
    <rPh sb="1" eb="3">
      <t>シヨウ</t>
    </rPh>
    <rPh sb="12" eb="14">
      <t>リヨウ</t>
    </rPh>
    <rPh sb="16" eb="18">
      <t>ユウリョウ</t>
    </rPh>
    <rPh sb="18" eb="20">
      <t>ドウロ</t>
    </rPh>
    <rPh sb="20" eb="23">
      <t>リヨウリョウ</t>
    </rPh>
    <rPh sb="24" eb="26">
      <t>リョヒ</t>
    </rPh>
    <rPh sb="29" eb="31">
      <t>シキュウ</t>
    </rPh>
    <rPh sb="33" eb="35">
      <t>バアイ</t>
    </rPh>
    <rPh sb="37" eb="39">
      <t>カキ</t>
    </rPh>
    <rPh sb="40" eb="42">
      <t>ジョウケン</t>
    </rPh>
    <rPh sb="43" eb="44">
      <t>スベ</t>
    </rPh>
    <rPh sb="45" eb="46">
      <t>ミ</t>
    </rPh>
    <rPh sb="48" eb="50">
      <t>ヒツヨウ</t>
    </rPh>
    <phoneticPr fontId="2"/>
  </si>
  <si>
    <t>※</t>
    <phoneticPr fontId="2"/>
  </si>
  <si>
    <t>(1)</t>
    <phoneticPr fontId="2"/>
  </si>
  <si>
    <t>①</t>
    <phoneticPr fontId="2"/>
  </si>
  <si>
    <t>②</t>
    <phoneticPr fontId="2"/>
  </si>
  <si>
    <t>③</t>
    <phoneticPr fontId="2"/>
  </si>
  <si>
    <t>(2)</t>
    <phoneticPr fontId="2"/>
  </si>
  <si>
    <t>(3)</t>
    <phoneticPr fontId="2"/>
  </si>
  <si>
    <t>¥２００－</t>
    <phoneticPr fontId="2"/>
  </si>
  <si>
    <t>(ETCｸﾚｼﾞｯﾄ）</t>
    <phoneticPr fontId="2"/>
  </si>
  <si>
    <t>Ａ　*****-*****-******</t>
    <phoneticPr fontId="2"/>
  </si>
  <si>
    <t>◎</t>
    <phoneticPr fontId="2"/>
  </si>
  <si>
    <t>○</t>
    <phoneticPr fontId="2"/>
  </si>
  <si>
    <t>☆</t>
    <phoneticPr fontId="2"/>
  </si>
  <si>
    <t>・</t>
    <phoneticPr fontId="2"/>
  </si>
  <si>
    <t>http://www.etc-user.jp/</t>
    <phoneticPr fontId="2"/>
  </si>
  <si>
    <t>↓</t>
    <phoneticPr fontId="2"/>
  </si>
  <si>
    <t>｢航空賃」通知追加。領収書の取扱いの変更(インターネット航空券について）</t>
    <rPh sb="1" eb="3">
      <t>コウクウ</t>
    </rPh>
    <rPh sb="3" eb="4">
      <t>チン</t>
    </rPh>
    <rPh sb="5" eb="7">
      <t>ツウチ</t>
    </rPh>
    <rPh sb="7" eb="9">
      <t>ツイカ</t>
    </rPh>
    <rPh sb="10" eb="13">
      <t>リョウシュウショ</t>
    </rPh>
    <rPh sb="14" eb="16">
      <t>トリアツカ</t>
    </rPh>
    <rPh sb="18" eb="20">
      <t>ヘンコウ</t>
    </rPh>
    <rPh sb="28" eb="31">
      <t>コウクウケン</t>
    </rPh>
    <phoneticPr fontId="2"/>
  </si>
  <si>
    <t>｢有料道路」追加(ETC利用について）</t>
    <rPh sb="1" eb="3">
      <t>ユウリョウ</t>
    </rPh>
    <rPh sb="3" eb="5">
      <t>ドウロ</t>
    </rPh>
    <rPh sb="6" eb="8">
      <t>ツイカ</t>
    </rPh>
    <rPh sb="12" eb="14">
      <t>リヨウ</t>
    </rPh>
    <phoneticPr fontId="2"/>
  </si>
  <si>
    <t>※</t>
    <phoneticPr fontId="2"/>
  </si>
  <si>
    <t>領収書の取扱については｢航空賃」シート参照</t>
    <rPh sb="0" eb="3">
      <t>リョウシュウショ</t>
    </rPh>
    <rPh sb="4" eb="6">
      <t>トリアツカイ</t>
    </rPh>
    <rPh sb="12" eb="14">
      <t>コウクウ</t>
    </rPh>
    <rPh sb="14" eb="15">
      <t>チン</t>
    </rPh>
    <rPh sb="19" eb="21">
      <t>サンショウ</t>
    </rPh>
    <phoneticPr fontId="2"/>
  </si>
  <si>
    <t>着任の日　≠　実際に学校に出勤した日</t>
    <rPh sb="0" eb="2">
      <t>チャクニン</t>
    </rPh>
    <rPh sb="3" eb="4">
      <t>ニチ</t>
    </rPh>
    <rPh sb="7" eb="9">
      <t>ジッサイ</t>
    </rPh>
    <rPh sb="10" eb="12">
      <t>ガッコウ</t>
    </rPh>
    <rPh sb="13" eb="15">
      <t>シュッキン</t>
    </rPh>
    <rPh sb="17" eb="18">
      <t>ニチ</t>
    </rPh>
    <phoneticPr fontId="2"/>
  </si>
  <si>
    <t>2012年度の赴任旅行命令から実施</t>
    <rPh sb="4" eb="6">
      <t>ネンド</t>
    </rPh>
    <rPh sb="7" eb="9">
      <t>フニン</t>
    </rPh>
    <rPh sb="9" eb="11">
      <t>リョコウ</t>
    </rPh>
    <rPh sb="11" eb="13">
      <t>メイレイ</t>
    </rPh>
    <rPh sb="15" eb="17">
      <t>ジッシ</t>
    </rPh>
    <phoneticPr fontId="2"/>
  </si>
  <si>
    <t>旅行命令上の「着任の日」≠　服務上の「着任の日」</t>
    <rPh sb="0" eb="2">
      <t>リョコウ</t>
    </rPh>
    <rPh sb="2" eb="4">
      <t>メイレイ</t>
    </rPh>
    <rPh sb="4" eb="5">
      <t>ジョウ</t>
    </rPh>
    <rPh sb="7" eb="9">
      <t>チャクニン</t>
    </rPh>
    <rPh sb="10" eb="11">
      <t>ニチ</t>
    </rPh>
    <rPh sb="14" eb="17">
      <t>フクムジョウ</t>
    </rPh>
    <rPh sb="19" eb="21">
      <t>チャクニン</t>
    </rPh>
    <rPh sb="22" eb="23">
      <t>ニチ</t>
    </rPh>
    <phoneticPr fontId="2"/>
  </si>
  <si>
    <t>通勤手当支給あり</t>
    <rPh sb="0" eb="2">
      <t>ツウキン</t>
    </rPh>
    <rPh sb="2" eb="4">
      <t>テアテ</t>
    </rPh>
    <rPh sb="4" eb="6">
      <t>シキュウ</t>
    </rPh>
    <phoneticPr fontId="2"/>
  </si>
  <si>
    <t>～</t>
    <phoneticPr fontId="2"/>
  </si>
  <si>
    <t>ＪＲ</t>
    <phoneticPr fontId="14"/>
  </si>
  <si>
    <t>鹿児島大学大学院教育学研究科派遣研修</t>
    <rPh sb="0" eb="3">
      <t>カゴシマ</t>
    </rPh>
    <rPh sb="3" eb="5">
      <t>ダイガク</t>
    </rPh>
    <rPh sb="5" eb="8">
      <t>ダイガクイン</t>
    </rPh>
    <rPh sb="8" eb="11">
      <t>キョウイクガク</t>
    </rPh>
    <rPh sb="11" eb="14">
      <t>ケンキュウカ</t>
    </rPh>
    <rPh sb="14" eb="16">
      <t>ハケン</t>
    </rPh>
    <rPh sb="16" eb="18">
      <t>ケンシュウ</t>
    </rPh>
    <phoneticPr fontId="2"/>
  </si>
  <si>
    <t>○</t>
    <phoneticPr fontId="2"/>
  </si>
  <si>
    <t>出勤日数分の旅行諸雑費支給</t>
    <rPh sb="0" eb="2">
      <t>シュッキン</t>
    </rPh>
    <rPh sb="2" eb="4">
      <t>ニッスウ</t>
    </rPh>
    <rPh sb="4" eb="5">
      <t>フン</t>
    </rPh>
    <rPh sb="6" eb="8">
      <t>リョコウ</t>
    </rPh>
    <rPh sb="8" eb="11">
      <t>ショザッピ</t>
    </rPh>
    <rPh sb="11" eb="13">
      <t>シキュウ</t>
    </rPh>
    <phoneticPr fontId="2"/>
  </si>
  <si>
    <t>出発地（自宅起点）～鹿大（郡元）～到着地（自宅起点）</t>
    <rPh sb="0" eb="3">
      <t>シュッパツチ</t>
    </rPh>
    <rPh sb="4" eb="6">
      <t>ジタク</t>
    </rPh>
    <rPh sb="6" eb="8">
      <t>キテン</t>
    </rPh>
    <rPh sb="10" eb="11">
      <t>シカ</t>
    </rPh>
    <rPh sb="11" eb="12">
      <t>ダイ</t>
    </rPh>
    <rPh sb="13" eb="15">
      <t>コオリモト</t>
    </rPh>
    <rPh sb="17" eb="20">
      <t>トウチャクチ</t>
    </rPh>
    <rPh sb="21" eb="23">
      <t>ジタク</t>
    </rPh>
    <rPh sb="23" eb="25">
      <t>キテン</t>
    </rPh>
    <phoneticPr fontId="2"/>
  </si>
  <si>
    <t>毎月請求</t>
    <rPh sb="0" eb="2">
      <t>マイツキ</t>
    </rPh>
    <rPh sb="2" eb="4">
      <t>セイキュウ</t>
    </rPh>
    <phoneticPr fontId="2"/>
  </si>
  <si>
    <t>出勤簿の写し添付（在籍校長の原本証明）</t>
    <rPh sb="0" eb="3">
      <t>シュッキンボ</t>
    </rPh>
    <rPh sb="4" eb="5">
      <t>ウツ</t>
    </rPh>
    <rPh sb="6" eb="8">
      <t>テンプ</t>
    </rPh>
    <rPh sb="9" eb="12">
      <t>ザイセキコウ</t>
    </rPh>
    <rPh sb="12" eb="13">
      <t>チョウ</t>
    </rPh>
    <rPh sb="14" eb="16">
      <t>ゲンポン</t>
    </rPh>
    <rPh sb="16" eb="18">
      <t>ショウメイ</t>
    </rPh>
    <phoneticPr fontId="2"/>
  </si>
  <si>
    <t>翌月に前月分の旅費請求を行う。</t>
    <rPh sb="0" eb="2">
      <t>ヨクゲツ</t>
    </rPh>
    <rPh sb="3" eb="6">
      <t>ゼンゲツブン</t>
    </rPh>
    <rPh sb="7" eb="9">
      <t>リョヒ</t>
    </rPh>
    <rPh sb="9" eb="11">
      <t>セイキュウ</t>
    </rPh>
    <rPh sb="12" eb="13">
      <t>オコナ</t>
    </rPh>
    <phoneticPr fontId="2"/>
  </si>
  <si>
    <t>↑自宅起点</t>
    <rPh sb="1" eb="3">
      <t>ジタク</t>
    </rPh>
    <rPh sb="3" eb="5">
      <t>キテン</t>
    </rPh>
    <phoneticPr fontId="2"/>
  </si>
  <si>
    <t>↑鹿大教育の起点</t>
    <rPh sb="1" eb="2">
      <t>シカ</t>
    </rPh>
    <rPh sb="2" eb="3">
      <t>ダイ</t>
    </rPh>
    <rPh sb="3" eb="5">
      <t>キョウイク</t>
    </rPh>
    <rPh sb="6" eb="8">
      <t>キテン</t>
    </rPh>
    <phoneticPr fontId="2"/>
  </si>
  <si>
    <t>通勤手当支給</t>
    <rPh sb="0" eb="2">
      <t>ツウキン</t>
    </rPh>
    <rPh sb="2" eb="4">
      <t>テアテ</t>
    </rPh>
    <rPh sb="4" eb="6">
      <t>シキュウ</t>
    </rPh>
    <phoneticPr fontId="2"/>
  </si>
  <si>
    <t>自宅～郡元間の通勤手当を支給する。</t>
    <rPh sb="0" eb="2">
      <t>ジタク</t>
    </rPh>
    <rPh sb="3" eb="5">
      <t>コオリモト</t>
    </rPh>
    <rPh sb="5" eb="6">
      <t>アイダ</t>
    </rPh>
    <rPh sb="7" eb="9">
      <t>ツウキン</t>
    </rPh>
    <rPh sb="9" eb="11">
      <t>テアテ</t>
    </rPh>
    <rPh sb="12" eb="14">
      <t>シキュウ</t>
    </rPh>
    <phoneticPr fontId="2"/>
  </si>
  <si>
    <t>支給することによって，旅費請求の車賃を支払わない。</t>
    <rPh sb="0" eb="2">
      <t>シキュウ</t>
    </rPh>
    <rPh sb="11" eb="13">
      <t>リョヒ</t>
    </rPh>
    <rPh sb="13" eb="15">
      <t>セイキュウ</t>
    </rPh>
    <rPh sb="16" eb="17">
      <t>シャ</t>
    </rPh>
    <rPh sb="17" eb="18">
      <t>チン</t>
    </rPh>
    <rPh sb="19" eb="21">
      <t>シハラ</t>
    </rPh>
    <phoneticPr fontId="2"/>
  </si>
  <si>
    <t>よって，摘要欄に「通勤手当支給あり」の表示を要す。</t>
    <rPh sb="4" eb="7">
      <t>テキヨウラン</t>
    </rPh>
    <rPh sb="9" eb="11">
      <t>ツウキン</t>
    </rPh>
    <rPh sb="11" eb="13">
      <t>テアテ</t>
    </rPh>
    <rPh sb="13" eb="15">
      <t>シキュウ</t>
    </rPh>
    <rPh sb="19" eb="21">
      <t>ヒョウジ</t>
    </rPh>
    <rPh sb="22" eb="23">
      <t>ヨウ</t>
    </rPh>
    <phoneticPr fontId="2"/>
  </si>
  <si>
    <t>２年目の手続き</t>
    <rPh sb="1" eb="3">
      <t>ネンメ</t>
    </rPh>
    <rPh sb="4" eb="6">
      <t>テツヅキ</t>
    </rPh>
    <phoneticPr fontId="2"/>
  </si>
  <si>
    <t>１年目の手続き</t>
    <rPh sb="1" eb="3">
      <t>ネンメ</t>
    </rPh>
    <rPh sb="4" eb="6">
      <t>テツヅキ</t>
    </rPh>
    <phoneticPr fontId="2"/>
  </si>
  <si>
    <t>研修承認簿，研修計画書，研修報告書が必要</t>
    <rPh sb="0" eb="2">
      <t>ケンシュウ</t>
    </rPh>
    <rPh sb="2" eb="4">
      <t>ショウニン</t>
    </rPh>
    <rPh sb="4" eb="5">
      <t>ボ</t>
    </rPh>
    <rPh sb="6" eb="8">
      <t>ケンシュウ</t>
    </rPh>
    <rPh sb="8" eb="11">
      <t>ケイカクショ</t>
    </rPh>
    <rPh sb="12" eb="14">
      <t>ケンシュウ</t>
    </rPh>
    <rPh sb="14" eb="17">
      <t>ホウコクショ</t>
    </rPh>
    <rPh sb="18" eb="20">
      <t>ヒツヨウ</t>
    </rPh>
    <phoneticPr fontId="2"/>
  </si>
  <si>
    <t>通勤手当は，所属校～自宅間の通常の手当額を支給</t>
    <rPh sb="0" eb="2">
      <t>ツウキン</t>
    </rPh>
    <rPh sb="2" eb="4">
      <t>テアテ</t>
    </rPh>
    <rPh sb="6" eb="9">
      <t>ショゾクコウ</t>
    </rPh>
    <rPh sb="10" eb="12">
      <t>ジタク</t>
    </rPh>
    <rPh sb="12" eb="13">
      <t>アイダ</t>
    </rPh>
    <rPh sb="14" eb="16">
      <t>ツウジョウ</t>
    </rPh>
    <rPh sb="17" eb="19">
      <t>テアテ</t>
    </rPh>
    <rPh sb="19" eb="20">
      <t>ガク</t>
    </rPh>
    <rPh sb="21" eb="23">
      <t>シキュウ</t>
    </rPh>
    <phoneticPr fontId="2"/>
  </si>
  <si>
    <t>研修で大学院に通うので，勤務は「研修」（毎日ではない）</t>
    <rPh sb="0" eb="2">
      <t>ケンシュウ</t>
    </rPh>
    <rPh sb="3" eb="6">
      <t>ダイガクイン</t>
    </rPh>
    <rPh sb="7" eb="8">
      <t>カヨ</t>
    </rPh>
    <rPh sb="12" eb="14">
      <t>キンム</t>
    </rPh>
    <rPh sb="16" eb="18">
      <t>ケンシュウ</t>
    </rPh>
    <rPh sb="20" eb="22">
      <t>マイニチ</t>
    </rPh>
    <phoneticPr fontId="2"/>
  </si>
  <si>
    <t>研修なので，大学院通学に係る旅費請求は，発生しない。</t>
    <rPh sb="0" eb="2">
      <t>ケンシュウ</t>
    </rPh>
    <rPh sb="6" eb="9">
      <t>ダイガクイン</t>
    </rPh>
    <rPh sb="9" eb="11">
      <t>ツウガク</t>
    </rPh>
    <rPh sb="12" eb="13">
      <t>カカ</t>
    </rPh>
    <rPh sb="14" eb="16">
      <t>リョヒ</t>
    </rPh>
    <rPh sb="16" eb="18">
      <t>セイキュウ</t>
    </rPh>
    <rPh sb="20" eb="22">
      <t>ハッセイ</t>
    </rPh>
    <phoneticPr fontId="2"/>
  </si>
  <si>
    <t>1年目の旅費請求</t>
    <rPh sb="1" eb="3">
      <t>ネンメ</t>
    </rPh>
    <rPh sb="4" eb="6">
      <t>リョヒ</t>
    </rPh>
    <rPh sb="6" eb="8">
      <t>セイキュウ</t>
    </rPh>
    <phoneticPr fontId="2"/>
  </si>
  <si>
    <t>兵庫教育大学大学院等</t>
    <rPh sb="0" eb="2">
      <t>ヒョウゴ</t>
    </rPh>
    <rPh sb="2" eb="4">
      <t>キョウイク</t>
    </rPh>
    <rPh sb="4" eb="6">
      <t>ダイガク</t>
    </rPh>
    <rPh sb="6" eb="9">
      <t>ダイガクイン</t>
    </rPh>
    <rPh sb="9" eb="10">
      <t>トウ</t>
    </rPh>
    <phoneticPr fontId="2"/>
  </si>
  <si>
    <t>２年間が出張扱いになり，旅費が支給される。</t>
    <rPh sb="1" eb="3">
      <t>ネンカン</t>
    </rPh>
    <rPh sb="4" eb="6">
      <t>シュッチョウ</t>
    </rPh>
    <rPh sb="6" eb="7">
      <t>アツカ</t>
    </rPh>
    <rPh sb="12" eb="14">
      <t>リョヒ</t>
    </rPh>
    <rPh sb="15" eb="17">
      <t>シキュウ</t>
    </rPh>
    <phoneticPr fontId="2"/>
  </si>
  <si>
    <t>●</t>
    <phoneticPr fontId="2"/>
  </si>
  <si>
    <t>｢派遣」追加</t>
    <rPh sb="1" eb="3">
      <t>ハケン</t>
    </rPh>
    <rPh sb="4" eb="6">
      <t>ツイカ</t>
    </rPh>
    <phoneticPr fontId="2"/>
  </si>
  <si>
    <t>計</t>
    <rPh sb="0" eb="1">
      <t>ケイ</t>
    </rPh>
    <phoneticPr fontId="2"/>
  </si>
  <si>
    <t>　「在勤地内出張」加給計算はなくなるが，在勤地（キロ程表上の８ｋｍ）の考えは残るので，在勤地内に居住する職員の発着地点については，これまで同様，在勤公署の起点により計算するものとする。←改正</t>
    <rPh sb="2" eb="5">
      <t>ザイキンチ</t>
    </rPh>
    <rPh sb="5" eb="6">
      <t>ナイ</t>
    </rPh>
    <rPh sb="6" eb="8">
      <t>シュッチョウ</t>
    </rPh>
    <rPh sb="9" eb="11">
      <t>カキュウ</t>
    </rPh>
    <rPh sb="11" eb="13">
      <t>ケイサン</t>
    </rPh>
    <rPh sb="20" eb="23">
      <t>ザイキンチ</t>
    </rPh>
    <rPh sb="26" eb="27">
      <t>テイ</t>
    </rPh>
    <rPh sb="27" eb="28">
      <t>ヒョウ</t>
    </rPh>
    <rPh sb="28" eb="29">
      <t>ジョウ</t>
    </rPh>
    <rPh sb="35" eb="36">
      <t>カンガ</t>
    </rPh>
    <rPh sb="38" eb="39">
      <t>ノコ</t>
    </rPh>
    <rPh sb="43" eb="46">
      <t>ザイキンチ</t>
    </rPh>
    <rPh sb="46" eb="47">
      <t>ナイ</t>
    </rPh>
    <rPh sb="48" eb="50">
      <t>キョジュウ</t>
    </rPh>
    <rPh sb="52" eb="54">
      <t>ショクイン</t>
    </rPh>
    <rPh sb="55" eb="57">
      <t>ハッチャク</t>
    </rPh>
    <rPh sb="57" eb="59">
      <t>チテン</t>
    </rPh>
    <rPh sb="69" eb="71">
      <t>ドウヨウ</t>
    </rPh>
    <rPh sb="72" eb="74">
      <t>ザイキン</t>
    </rPh>
    <rPh sb="74" eb="76">
      <t>コウショ</t>
    </rPh>
    <rPh sb="77" eb="79">
      <t>キテン</t>
    </rPh>
    <rPh sb="82" eb="84">
      <t>ケイサン</t>
    </rPh>
    <rPh sb="93" eb="95">
      <t>カイセイ</t>
    </rPh>
    <phoneticPr fontId="2"/>
  </si>
  <si>
    <t>　なお，旅費請求書の「居住地起点名」欄には，在勤地内に居住する職員については，実際の居住地起点ではなく「在勤公署の起点」を記入すること。←改正2011.4．1</t>
    <rPh sb="4" eb="6">
      <t>リョヒ</t>
    </rPh>
    <rPh sb="6" eb="9">
      <t>セイキュウショ</t>
    </rPh>
    <rPh sb="11" eb="14">
      <t>キョジュウチ</t>
    </rPh>
    <rPh sb="14" eb="16">
      <t>キテン</t>
    </rPh>
    <rPh sb="16" eb="17">
      <t>メイ</t>
    </rPh>
    <rPh sb="18" eb="19">
      <t>ラン</t>
    </rPh>
    <rPh sb="22" eb="25">
      <t>ザイキンチ</t>
    </rPh>
    <rPh sb="25" eb="26">
      <t>ナイ</t>
    </rPh>
    <rPh sb="27" eb="29">
      <t>キョジュウ</t>
    </rPh>
    <rPh sb="31" eb="33">
      <t>ショクイン</t>
    </rPh>
    <rPh sb="39" eb="41">
      <t>ジッサイ</t>
    </rPh>
    <rPh sb="42" eb="45">
      <t>キョジュウチ</t>
    </rPh>
    <rPh sb="45" eb="47">
      <t>キテン</t>
    </rPh>
    <rPh sb="52" eb="54">
      <t>ザイキン</t>
    </rPh>
    <rPh sb="54" eb="56">
      <t>コウショ</t>
    </rPh>
    <rPh sb="57" eb="59">
      <t>キテン</t>
    </rPh>
    <rPh sb="61" eb="63">
      <t>キニュウ</t>
    </rPh>
    <rPh sb="69" eb="71">
      <t>カイセイ</t>
    </rPh>
    <phoneticPr fontId="2"/>
  </si>
  <si>
    <t>居住地から出張</t>
    <rPh sb="0" eb="3">
      <t>キョジュウチ</t>
    </rPh>
    <rPh sb="5" eb="7">
      <t>シュッチョウ</t>
    </rPh>
    <phoneticPr fontId="2"/>
  </si>
  <si>
    <t>南鹿児島</t>
    <rPh sb="0" eb="4">
      <t>ミナミカゴシマ</t>
    </rPh>
    <phoneticPr fontId="2"/>
  </si>
  <si>
    <t>県庁前</t>
    <rPh sb="0" eb="3">
      <t>ケンチョウマエ</t>
    </rPh>
    <phoneticPr fontId="2"/>
  </si>
  <si>
    <t>(出張地)</t>
    <rPh sb="1" eb="3">
      <t>シュッチョウ</t>
    </rPh>
    <rPh sb="3" eb="4">
      <t>チ</t>
    </rPh>
    <phoneticPr fontId="2"/>
  </si>
  <si>
    <t>(居住地起点)</t>
    <rPh sb="1" eb="4">
      <t>キョジュウチ</t>
    </rPh>
    <rPh sb="4" eb="6">
      <t>キテン</t>
    </rPh>
    <phoneticPr fontId="2"/>
  </si>
  <si>
    <t>1.2km</t>
    <phoneticPr fontId="2"/>
  </si>
  <si>
    <t>広木</t>
    <rPh sb="0" eb="2">
      <t>ヒロキ</t>
    </rPh>
    <phoneticPr fontId="2"/>
  </si>
  <si>
    <t>6.3km</t>
    <phoneticPr fontId="2"/>
  </si>
  <si>
    <t>5.4km</t>
    <phoneticPr fontId="2"/>
  </si>
  <si>
    <t>2.4km</t>
    <phoneticPr fontId="2"/>
  </si>
  <si>
    <t>｢通知類」シート</t>
    <rPh sb="1" eb="3">
      <t>ツウチ</t>
    </rPh>
    <rPh sb="3" eb="4">
      <t>ルイ</t>
    </rPh>
    <phoneticPr fontId="2"/>
  </si>
  <si>
    <t>行目～参照</t>
    <rPh sb="0" eb="2">
      <t>ギョウメ</t>
    </rPh>
    <rPh sb="3" eb="5">
      <t>サンショウ</t>
    </rPh>
    <phoneticPr fontId="2"/>
  </si>
  <si>
    <t>｢2km｣例追加</t>
    <rPh sb="5" eb="6">
      <t>レイ</t>
    </rPh>
    <rPh sb="6" eb="8">
      <t>ツイカ</t>
    </rPh>
    <phoneticPr fontId="2"/>
  </si>
  <si>
    <t>前号に規定する旅費のうち，旅行完了後において数件を取りまとめて請求する場合又は旅行地，旅行月日及び用務が同一のものについて，同時に数件の旅行命令(依頼)を発するもので，支出命令者が適当と認めたもの</t>
    <rPh sb="0" eb="2">
      <t>ゼンゴウ</t>
    </rPh>
    <rPh sb="3" eb="5">
      <t>キテイ</t>
    </rPh>
    <rPh sb="7" eb="9">
      <t>リョヒ</t>
    </rPh>
    <rPh sb="13" eb="15">
      <t>リョコウ</t>
    </rPh>
    <rPh sb="15" eb="18">
      <t>カンリョウゴ</t>
    </rPh>
    <rPh sb="22" eb="24">
      <t>スウケン</t>
    </rPh>
    <rPh sb="25" eb="26">
      <t>ト</t>
    </rPh>
    <rPh sb="31" eb="33">
      <t>セイキュウ</t>
    </rPh>
    <rPh sb="35" eb="37">
      <t>バアイ</t>
    </rPh>
    <rPh sb="37" eb="38">
      <t>マタ</t>
    </rPh>
    <rPh sb="39" eb="42">
      <t>リョコウチ</t>
    </rPh>
    <rPh sb="43" eb="45">
      <t>リョコウ</t>
    </rPh>
    <rPh sb="45" eb="47">
      <t>ガッピ</t>
    </rPh>
    <rPh sb="47" eb="48">
      <t>オヨ</t>
    </rPh>
    <rPh sb="49" eb="51">
      <t>ヨウム</t>
    </rPh>
    <rPh sb="52" eb="54">
      <t>ドウイツ</t>
    </rPh>
    <rPh sb="62" eb="64">
      <t>ドウジ</t>
    </rPh>
    <rPh sb="65" eb="67">
      <t>スウケン</t>
    </rPh>
    <rPh sb="68" eb="70">
      <t>リョコウ</t>
    </rPh>
    <rPh sb="70" eb="72">
      <t>メイレイ</t>
    </rPh>
    <rPh sb="73" eb="75">
      <t>イライ</t>
    </rPh>
    <rPh sb="77" eb="78">
      <t>ハッ</t>
    </rPh>
    <rPh sb="84" eb="86">
      <t>シシュツ</t>
    </rPh>
    <rPh sb="86" eb="89">
      <t>メイレイシャ</t>
    </rPh>
    <rPh sb="90" eb="92">
      <t>テキトウ</t>
    </rPh>
    <rPh sb="93" eb="94">
      <t>ミト</t>
    </rPh>
    <phoneticPr fontId="2"/>
  </si>
  <si>
    <t>　ただし，領収書発行元で領収書原本に内訳を記載された場合は，支払証明書等は不要。</t>
    <rPh sb="5" eb="8">
      <t>リョウシュウショ</t>
    </rPh>
    <rPh sb="8" eb="10">
      <t>ハッコウ</t>
    </rPh>
    <rPh sb="10" eb="11">
      <t>モト</t>
    </rPh>
    <rPh sb="12" eb="15">
      <t>リョウシュウショ</t>
    </rPh>
    <rPh sb="15" eb="17">
      <t>ゲンポン</t>
    </rPh>
    <rPh sb="18" eb="20">
      <t>ウチワケ</t>
    </rPh>
    <rPh sb="21" eb="23">
      <t>キサイ</t>
    </rPh>
    <rPh sb="26" eb="28">
      <t>バアイ</t>
    </rPh>
    <rPh sb="30" eb="32">
      <t>シハライ</t>
    </rPh>
    <rPh sb="32" eb="35">
      <t>ショウメイショ</t>
    </rPh>
    <rPh sb="35" eb="36">
      <t>トウ</t>
    </rPh>
    <rPh sb="37" eb="39">
      <t>フヨウ</t>
    </rPh>
    <phoneticPr fontId="2"/>
  </si>
  <si>
    <t>｢航空賃｣誤植修正</t>
    <rPh sb="1" eb="3">
      <t>コウクウ</t>
    </rPh>
    <rPh sb="3" eb="4">
      <t>チン</t>
    </rPh>
    <rPh sb="5" eb="7">
      <t>ゴショク</t>
    </rPh>
    <rPh sb="7" eb="9">
      <t>シュウセイ</t>
    </rPh>
    <phoneticPr fontId="2"/>
  </si>
  <si>
    <t>　航空賃の領収書等については，「旅費(航空賃）領収書等の取扱いについての質疑応答について」（2000.5．15付け会計課給与事務係長通知）により取り扱っているところですが，インターネット等で予約し，クレジットカード及びコンビニエンスストア等で航空賃を支払った場合は，下記のとおり取り扱うこととしますので事務の参考にしてください。</t>
    <rPh sb="1" eb="3">
      <t>コウクウ</t>
    </rPh>
    <rPh sb="3" eb="4">
      <t>チン</t>
    </rPh>
    <rPh sb="5" eb="8">
      <t>リョウシュウショ</t>
    </rPh>
    <rPh sb="8" eb="9">
      <t>トウ</t>
    </rPh>
    <rPh sb="16" eb="18">
      <t>リョヒ</t>
    </rPh>
    <rPh sb="19" eb="21">
      <t>コウクウ</t>
    </rPh>
    <rPh sb="21" eb="22">
      <t>チン</t>
    </rPh>
    <rPh sb="23" eb="26">
      <t>リョウシュウショ</t>
    </rPh>
    <rPh sb="26" eb="27">
      <t>トウ</t>
    </rPh>
    <rPh sb="28" eb="30">
      <t>トリアツカ</t>
    </rPh>
    <rPh sb="36" eb="38">
      <t>シツギ</t>
    </rPh>
    <rPh sb="38" eb="40">
      <t>オウトウ</t>
    </rPh>
    <rPh sb="55" eb="56">
      <t>ツ</t>
    </rPh>
    <rPh sb="57" eb="59">
      <t>カイケイ</t>
    </rPh>
    <rPh sb="59" eb="60">
      <t>カ</t>
    </rPh>
    <rPh sb="60" eb="62">
      <t>キュウヨ</t>
    </rPh>
    <rPh sb="62" eb="64">
      <t>ジム</t>
    </rPh>
    <rPh sb="64" eb="66">
      <t>カカリチョウ</t>
    </rPh>
    <rPh sb="66" eb="68">
      <t>ツウチ</t>
    </rPh>
    <rPh sb="72" eb="73">
      <t>ト</t>
    </rPh>
    <rPh sb="74" eb="75">
      <t>アツカ</t>
    </rPh>
    <rPh sb="93" eb="94">
      <t>トウ</t>
    </rPh>
    <rPh sb="95" eb="97">
      <t>ヨヤク</t>
    </rPh>
    <rPh sb="107" eb="108">
      <t>オヨ</t>
    </rPh>
    <rPh sb="119" eb="120">
      <t>トウ</t>
    </rPh>
    <rPh sb="121" eb="123">
      <t>コウクウ</t>
    </rPh>
    <rPh sb="123" eb="124">
      <t>チン</t>
    </rPh>
    <rPh sb="125" eb="127">
      <t>シハラ</t>
    </rPh>
    <rPh sb="129" eb="131">
      <t>バアイ</t>
    </rPh>
    <rPh sb="133" eb="135">
      <t>カキ</t>
    </rPh>
    <rPh sb="139" eb="140">
      <t>ト</t>
    </rPh>
    <rPh sb="141" eb="142">
      <t>アツカ</t>
    </rPh>
    <rPh sb="151" eb="153">
      <t>ジム</t>
    </rPh>
    <rPh sb="154" eb="156">
      <t>サンコウ</t>
    </rPh>
    <phoneticPr fontId="2"/>
  </si>
  <si>
    <t>　領収書の保管については従来どおりとし，搭乗券，搭乗証明書及び支払証明書等についても領収書と同様の取扱いとする。</t>
    <rPh sb="1" eb="4">
      <t>リョウシュウショ</t>
    </rPh>
    <rPh sb="5" eb="7">
      <t>ホカン</t>
    </rPh>
    <rPh sb="12" eb="14">
      <t>ジュウライ</t>
    </rPh>
    <rPh sb="20" eb="23">
      <t>トウジョウケン</t>
    </rPh>
    <rPh sb="24" eb="26">
      <t>トウジョウ</t>
    </rPh>
    <rPh sb="26" eb="29">
      <t>ショウメイショ</t>
    </rPh>
    <rPh sb="29" eb="30">
      <t>オヨ</t>
    </rPh>
    <rPh sb="31" eb="33">
      <t>シハライ</t>
    </rPh>
    <rPh sb="33" eb="36">
      <t>ショウメイショ</t>
    </rPh>
    <rPh sb="36" eb="37">
      <t>トウ</t>
    </rPh>
    <rPh sb="42" eb="45">
      <t>リョウシュウショ</t>
    </rPh>
    <rPh sb="46" eb="48">
      <t>ドウヨウ</t>
    </rPh>
    <rPh sb="49" eb="51">
      <t>トリアツカ</t>
    </rPh>
    <phoneticPr fontId="2"/>
  </si>
  <si>
    <t>○</t>
    <phoneticPr fontId="2"/>
  </si>
  <si>
    <t>修学旅行</t>
    <rPh sb="0" eb="2">
      <t>シュウガク</t>
    </rPh>
    <rPh sb="2" eb="4">
      <t>リョコウ</t>
    </rPh>
    <phoneticPr fontId="2"/>
  </si>
  <si>
    <t>・</t>
    <phoneticPr fontId="2"/>
  </si>
  <si>
    <t>修学旅行経費全体から値引きされている場合，車賃や宿泊料の確定ができないため，どの経費の値引きかを明確にすること。</t>
    <rPh sb="0" eb="2">
      <t>シュウガク</t>
    </rPh>
    <rPh sb="2" eb="4">
      <t>リョコウ</t>
    </rPh>
    <rPh sb="4" eb="6">
      <t>ケイヒ</t>
    </rPh>
    <rPh sb="6" eb="8">
      <t>ゼンタイ</t>
    </rPh>
    <rPh sb="10" eb="12">
      <t>ネビ</t>
    </rPh>
    <rPh sb="18" eb="20">
      <t>バアイ</t>
    </rPh>
    <rPh sb="21" eb="22">
      <t>シャ</t>
    </rPh>
    <rPh sb="22" eb="23">
      <t>チン</t>
    </rPh>
    <rPh sb="24" eb="27">
      <t>シュクハクリョウ</t>
    </rPh>
    <rPh sb="28" eb="30">
      <t>カクテイ</t>
    </rPh>
    <rPh sb="40" eb="42">
      <t>ケイヒ</t>
    </rPh>
    <rPh sb="43" eb="45">
      <t>ネビ</t>
    </rPh>
    <rPh sb="48" eb="50">
      <t>メイカク</t>
    </rPh>
    <phoneticPr fontId="2"/>
  </si>
  <si>
    <t>バス利用計算で算出された金額が実費支払額より多い場合，実費支払額をもってバス利用金額とする。</t>
    <rPh sb="2" eb="4">
      <t>リヨウ</t>
    </rPh>
    <rPh sb="4" eb="6">
      <t>ケイサン</t>
    </rPh>
    <rPh sb="7" eb="9">
      <t>サンシュツ</t>
    </rPh>
    <rPh sb="12" eb="14">
      <t>キンガク</t>
    </rPh>
    <rPh sb="15" eb="17">
      <t>ジッピ</t>
    </rPh>
    <rPh sb="17" eb="20">
      <t>シハライガク</t>
    </rPh>
    <rPh sb="22" eb="23">
      <t>オオ</t>
    </rPh>
    <rPh sb="24" eb="26">
      <t>バアイ</t>
    </rPh>
    <rPh sb="27" eb="29">
      <t>ジッピ</t>
    </rPh>
    <rPh sb="29" eb="32">
      <t>シハライガク</t>
    </rPh>
    <rPh sb="38" eb="40">
      <t>リヨウ</t>
    </rPh>
    <rPh sb="40" eb="42">
      <t>キンガク</t>
    </rPh>
    <phoneticPr fontId="2"/>
  </si>
  <si>
    <t>児童生徒が欠席した場合は，領収書又は請求書に，欠席者の人数及び単価を含んだばすの借上料が記載されていないか，欠席者に係るキャンセル料が含まれていないか注意すること。</t>
    <rPh sb="0" eb="2">
      <t>ジドウ</t>
    </rPh>
    <rPh sb="2" eb="4">
      <t>セイト</t>
    </rPh>
    <rPh sb="5" eb="7">
      <t>ケッセキ</t>
    </rPh>
    <rPh sb="9" eb="11">
      <t>バアイ</t>
    </rPh>
    <rPh sb="13" eb="16">
      <t>リョウシュウショ</t>
    </rPh>
    <rPh sb="16" eb="17">
      <t>マタ</t>
    </rPh>
    <rPh sb="18" eb="21">
      <t>セイキュウショ</t>
    </rPh>
    <rPh sb="23" eb="26">
      <t>ケッセキシャ</t>
    </rPh>
    <rPh sb="27" eb="29">
      <t>ニンズウ</t>
    </rPh>
    <rPh sb="29" eb="30">
      <t>オヨ</t>
    </rPh>
    <rPh sb="31" eb="33">
      <t>タンカ</t>
    </rPh>
    <rPh sb="34" eb="35">
      <t>フク</t>
    </rPh>
    <rPh sb="40" eb="43">
      <t>カリアゲリョウ</t>
    </rPh>
    <rPh sb="44" eb="46">
      <t>キサイ</t>
    </rPh>
    <rPh sb="54" eb="57">
      <t>ケッセキシャ</t>
    </rPh>
    <rPh sb="58" eb="59">
      <t>カカ</t>
    </rPh>
    <rPh sb="65" eb="66">
      <t>リョウ</t>
    </rPh>
    <rPh sb="67" eb="68">
      <t>フク</t>
    </rPh>
    <rPh sb="75" eb="77">
      <t>チュウイ</t>
    </rPh>
    <phoneticPr fontId="2"/>
  </si>
  <si>
    <t>行程の途中から違う用務地に旅行するなど他の職員と行程を異にする場合は，旅費請求書を分けて作成すること。</t>
    <rPh sb="0" eb="2">
      <t>コウテイ</t>
    </rPh>
    <rPh sb="3" eb="5">
      <t>トチュウ</t>
    </rPh>
    <rPh sb="7" eb="8">
      <t>チガ</t>
    </rPh>
    <rPh sb="9" eb="12">
      <t>ヨウムチ</t>
    </rPh>
    <rPh sb="13" eb="15">
      <t>リョコウ</t>
    </rPh>
    <rPh sb="19" eb="20">
      <t>ホカ</t>
    </rPh>
    <rPh sb="21" eb="23">
      <t>ショクイン</t>
    </rPh>
    <rPh sb="24" eb="26">
      <t>コウテイ</t>
    </rPh>
    <rPh sb="27" eb="28">
      <t>コト</t>
    </rPh>
    <rPh sb="31" eb="33">
      <t>バアイ</t>
    </rPh>
    <rPh sb="35" eb="37">
      <t>リョヒ</t>
    </rPh>
    <rPh sb="37" eb="40">
      <t>セイキュウショ</t>
    </rPh>
    <rPh sb="41" eb="42">
      <t>ワ</t>
    </rPh>
    <rPh sb="44" eb="46">
      <t>サクセイ</t>
    </rPh>
    <phoneticPr fontId="2"/>
  </si>
  <si>
    <t>原則，添乗員経費は旅費に計上されない。（原則！！）</t>
    <rPh sb="0" eb="2">
      <t>ゲンソク</t>
    </rPh>
    <rPh sb="3" eb="6">
      <t>テンジョウイン</t>
    </rPh>
    <rPh sb="6" eb="8">
      <t>ケイヒ</t>
    </rPh>
    <rPh sb="9" eb="11">
      <t>リョヒ</t>
    </rPh>
    <rPh sb="12" eb="14">
      <t>ケイジョウ</t>
    </rPh>
    <rPh sb="20" eb="22">
      <t>ゲンソク</t>
    </rPh>
    <phoneticPr fontId="2"/>
  </si>
  <si>
    <t>（「引率」シート</t>
    <rPh sb="2" eb="4">
      <t>インソツ</t>
    </rPh>
    <phoneticPr fontId="2"/>
  </si>
  <si>
    <t>行目参照！）</t>
    <rPh sb="0" eb="2">
      <t>ギョウメ</t>
    </rPh>
    <rPh sb="2" eb="4">
      <t>サンショウ</t>
    </rPh>
    <phoneticPr fontId="2"/>
  </si>
  <si>
    <t>児童生徒引率のバス借上に係る旅費請求</t>
    <rPh sb="0" eb="2">
      <t>ジドウ</t>
    </rPh>
    <rPh sb="2" eb="4">
      <t>セイト</t>
    </rPh>
    <rPh sb="4" eb="6">
      <t>インソツ</t>
    </rPh>
    <rPh sb="9" eb="10">
      <t>シャク</t>
    </rPh>
    <rPh sb="10" eb="11">
      <t>ジョウ</t>
    </rPh>
    <rPh sb="12" eb="13">
      <t>カカワ</t>
    </rPh>
    <rPh sb="14" eb="16">
      <t>リョヒ</t>
    </rPh>
    <rPh sb="16" eb="18">
      <t>セイキュウ</t>
    </rPh>
    <phoneticPr fontId="2"/>
  </si>
  <si>
    <t>旅行会社作成の領収書又は請求書を添付する。（銀行に備え付けの振込用紙では不可。旅行会社作成の振込用紙は可）</t>
    <rPh sb="0" eb="2">
      <t>リョコウ</t>
    </rPh>
    <rPh sb="2" eb="4">
      <t>カイシャ</t>
    </rPh>
    <rPh sb="4" eb="6">
      <t>サクセイ</t>
    </rPh>
    <rPh sb="7" eb="10">
      <t>リョウシュウショ</t>
    </rPh>
    <rPh sb="10" eb="11">
      <t>マタ</t>
    </rPh>
    <rPh sb="12" eb="15">
      <t>セイキュウショ</t>
    </rPh>
    <rPh sb="16" eb="18">
      <t>テンプ</t>
    </rPh>
    <rPh sb="22" eb="24">
      <t>ギンコウ</t>
    </rPh>
    <rPh sb="25" eb="26">
      <t>ソナ</t>
    </rPh>
    <rPh sb="27" eb="28">
      <t>ツ</t>
    </rPh>
    <rPh sb="30" eb="32">
      <t>フリコミ</t>
    </rPh>
    <rPh sb="32" eb="34">
      <t>ヨウシ</t>
    </rPh>
    <rPh sb="36" eb="38">
      <t>フカ</t>
    </rPh>
    <rPh sb="39" eb="41">
      <t>リョコウ</t>
    </rPh>
    <rPh sb="41" eb="43">
      <t>カイシャ</t>
    </rPh>
    <rPh sb="43" eb="45">
      <t>サクセイ</t>
    </rPh>
    <rPh sb="46" eb="48">
      <t>フリコミ</t>
    </rPh>
    <rPh sb="48" eb="50">
      <t>ヨウシ</t>
    </rPh>
    <rPh sb="51" eb="52">
      <t>カ</t>
    </rPh>
    <phoneticPr fontId="2"/>
  </si>
  <si>
    <t>同じ用務（例：社会科見学）であっても，行程が異なる場合は，その行程に応じたバス料金から乗車人員で割った金額をバス料金とする。</t>
    <rPh sb="0" eb="1">
      <t>オナ</t>
    </rPh>
    <rPh sb="2" eb="4">
      <t>ヨウム</t>
    </rPh>
    <rPh sb="5" eb="6">
      <t>レイ</t>
    </rPh>
    <rPh sb="7" eb="10">
      <t>シャカイカ</t>
    </rPh>
    <rPh sb="10" eb="12">
      <t>ケンガク</t>
    </rPh>
    <rPh sb="19" eb="21">
      <t>コウテイ</t>
    </rPh>
    <rPh sb="22" eb="23">
      <t>コト</t>
    </rPh>
    <rPh sb="25" eb="27">
      <t>バアイ</t>
    </rPh>
    <rPh sb="31" eb="33">
      <t>コウテイ</t>
    </rPh>
    <rPh sb="34" eb="35">
      <t>オウ</t>
    </rPh>
    <rPh sb="39" eb="41">
      <t>リョウキン</t>
    </rPh>
    <rPh sb="43" eb="45">
      <t>ジョウシャ</t>
    </rPh>
    <rPh sb="45" eb="47">
      <t>ジンイン</t>
    </rPh>
    <rPh sb="48" eb="49">
      <t>ワ</t>
    </rPh>
    <rPh sb="51" eb="53">
      <t>キンガク</t>
    </rPh>
    <rPh sb="56" eb="58">
      <t>リョウキン</t>
    </rPh>
    <phoneticPr fontId="2"/>
  </si>
  <si>
    <t>一部徒歩</t>
    <rPh sb="0" eb="2">
      <t>イチブ</t>
    </rPh>
    <rPh sb="2" eb="4">
      <t>トホ</t>
    </rPh>
    <phoneticPr fontId="2"/>
  </si>
  <si>
    <t>一部徒歩旅行については，鉄道が通っている地点では鉄道優先で計算を行う。</t>
    <rPh sb="0" eb="2">
      <t>イチブ</t>
    </rPh>
    <rPh sb="2" eb="4">
      <t>トホ</t>
    </rPh>
    <rPh sb="4" eb="6">
      <t>リョコウ</t>
    </rPh>
    <rPh sb="12" eb="14">
      <t>テツドウ</t>
    </rPh>
    <rPh sb="15" eb="16">
      <t>カヨ</t>
    </rPh>
    <rPh sb="20" eb="22">
      <t>チテン</t>
    </rPh>
    <rPh sb="24" eb="26">
      <t>テツドウ</t>
    </rPh>
    <rPh sb="26" eb="28">
      <t>ユウセン</t>
    </rPh>
    <rPh sb="29" eb="31">
      <t>ケイサン</t>
    </rPh>
    <rPh sb="32" eb="33">
      <t>オコナ</t>
    </rPh>
    <phoneticPr fontId="2"/>
  </si>
  <si>
    <t>南鹿児島　→　市電　→　鹿児島中央　→　徒歩　→　鹿児島</t>
    <rPh sb="0" eb="4">
      <t>ミナミカゴシマ</t>
    </rPh>
    <rPh sb="7" eb="9">
      <t>シデン</t>
    </rPh>
    <rPh sb="12" eb="15">
      <t>カゴシマ</t>
    </rPh>
    <rPh sb="15" eb="17">
      <t>チュウオウ</t>
    </rPh>
    <rPh sb="20" eb="22">
      <t>トホ</t>
    </rPh>
    <rPh sb="25" eb="28">
      <t>カゴシマ</t>
    </rPh>
    <phoneticPr fontId="2"/>
  </si>
  <si>
    <t>160円</t>
    <rPh sb="3" eb="4">
      <t>エン</t>
    </rPh>
    <phoneticPr fontId="2"/>
  </si>
  <si>
    <t>200円</t>
    <rPh sb="3" eb="4">
      <t>エン</t>
    </rPh>
    <phoneticPr fontId="2"/>
  </si>
  <si>
    <t>ＪＲ</t>
    <phoneticPr fontId="2"/>
  </si>
  <si>
    <t>学校</t>
    <rPh sb="0" eb="2">
      <t>ガッコウ</t>
    </rPh>
    <phoneticPr fontId="2"/>
  </si>
  <si>
    <t>100人参加</t>
    <rPh sb="3" eb="4">
      <t>ニン</t>
    </rPh>
    <rPh sb="4" eb="6">
      <t>サンカ</t>
    </rPh>
    <phoneticPr fontId="2"/>
  </si>
  <si>
    <t>バス料金</t>
    <rPh sb="2" eb="4">
      <t>リョウキン</t>
    </rPh>
    <phoneticPr fontId="2"/>
  </si>
  <si>
    <t>４００００円</t>
    <rPh sb="5" eb="6">
      <t>エン</t>
    </rPh>
    <phoneticPr fontId="2"/>
  </si>
  <si>
    <t>→</t>
    <phoneticPr fontId="2"/>
  </si>
  <si>
    <t>目的地Ａ</t>
    <rPh sb="0" eb="3">
      <t>モクテキチ</t>
    </rPh>
    <phoneticPr fontId="2"/>
  </si>
  <si>
    <t>60人</t>
    <rPh sb="2" eb="3">
      <t>ニン</t>
    </rPh>
    <phoneticPr fontId="2"/>
  </si>
  <si>
    <t>バス料金　３００００円</t>
    <rPh sb="2" eb="4">
      <t>リョウキン</t>
    </rPh>
    <rPh sb="10" eb="11">
      <t>エン</t>
    </rPh>
    <phoneticPr fontId="2"/>
  </si>
  <si>
    <t>目的地Ｂ</t>
    <rPh sb="0" eb="3">
      <t>モクテキチ</t>
    </rPh>
    <phoneticPr fontId="2"/>
  </si>
  <si>
    <t>40人</t>
    <rPh sb="2" eb="3">
      <t>ニン</t>
    </rPh>
    <phoneticPr fontId="2"/>
  </si>
  <si>
    <t>バス料金　１００００円</t>
    <rPh sb="2" eb="4">
      <t>リョウキン</t>
    </rPh>
    <rPh sb="10" eb="11">
      <t>エン</t>
    </rPh>
    <phoneticPr fontId="2"/>
  </si>
  <si>
    <t>目的地Ｃ</t>
    <rPh sb="0" eb="3">
      <t>モクテキチ</t>
    </rPh>
    <phoneticPr fontId="2"/>
  </si>
  <si>
    <t>１００人参加</t>
    <rPh sb="3" eb="4">
      <t>ニン</t>
    </rPh>
    <rPh sb="4" eb="6">
      <t>サンカ</t>
    </rPh>
    <phoneticPr fontId="2"/>
  </si>
  <si>
    <t>１０,０００円　÷　４０人　＝　２５０円</t>
    <rPh sb="6" eb="7">
      <t>エン</t>
    </rPh>
    <rPh sb="12" eb="13">
      <t>ニン</t>
    </rPh>
    <rPh sb="19" eb="20">
      <t>エン</t>
    </rPh>
    <phoneticPr fontId="2"/>
  </si>
  <si>
    <t>３０,０００円　÷　６０人　＝　５００円</t>
  </si>
  <si>
    <t>正：</t>
    <rPh sb="0" eb="1">
      <t>セイ</t>
    </rPh>
    <phoneticPr fontId="2"/>
  </si>
  <si>
    <t>４０,０００円　÷　１００人　＝　４００円</t>
  </si>
  <si>
    <t>誤：　</t>
    <rPh sb="0" eb="1">
      <t>アヤマ</t>
    </rPh>
    <phoneticPr fontId="2"/>
  </si>
  <si>
    <t>同一行程且つ同一用務のみバス料金と乗車人員は合算できるため。</t>
    <rPh sb="0" eb="2">
      <t>ドウイツ</t>
    </rPh>
    <rPh sb="2" eb="4">
      <t>コウテイ</t>
    </rPh>
    <rPh sb="4" eb="5">
      <t>カ</t>
    </rPh>
    <rPh sb="6" eb="8">
      <t>ドウイツ</t>
    </rPh>
    <rPh sb="8" eb="10">
      <t>ヨウム</t>
    </rPh>
    <rPh sb="14" eb="16">
      <t>リョウキン</t>
    </rPh>
    <rPh sb="17" eb="19">
      <t>ジョウシャ</t>
    </rPh>
    <rPh sb="19" eb="21">
      <t>ジンイン</t>
    </rPh>
    <rPh sb="22" eb="24">
      <t>ガッサン</t>
    </rPh>
    <phoneticPr fontId="2"/>
  </si>
  <si>
    <t>理由</t>
    <rPh sb="0" eb="2">
      <t>リユウ</t>
    </rPh>
    <phoneticPr fontId="2"/>
  </si>
  <si>
    <t>よって，行程や用務が違う場合は，それぞれで計算しなければならない。</t>
    <rPh sb="4" eb="6">
      <t>コウテイ</t>
    </rPh>
    <rPh sb="7" eb="9">
      <t>ヨウム</t>
    </rPh>
    <rPh sb="10" eb="11">
      <t>チガ</t>
    </rPh>
    <rPh sb="12" eb="14">
      <t>バアイ</t>
    </rPh>
    <rPh sb="21" eb="23">
      <t>ケイサン</t>
    </rPh>
    <phoneticPr fontId="2"/>
  </si>
  <si>
    <t>バス分散</t>
    <rPh sb="2" eb="4">
      <t>ブンサン</t>
    </rPh>
    <phoneticPr fontId="2"/>
  </si>
  <si>
    <t>目的地分散</t>
    <rPh sb="0" eb="3">
      <t>モクテキチ</t>
    </rPh>
    <rPh sb="3" eb="5">
      <t>ブンサン</t>
    </rPh>
    <phoneticPr fontId="2"/>
  </si>
  <si>
    <t>｢引率」例追加ｅｔｃ</t>
    <rPh sb="1" eb="3">
      <t>インソツ</t>
    </rPh>
    <rPh sb="4" eb="5">
      <t>レイ</t>
    </rPh>
    <rPh sb="5" eb="7">
      <t>ツイカ</t>
    </rPh>
    <phoneticPr fontId="2"/>
  </si>
  <si>
    <t>児童生徒が欠席した場合は，領収書又は請求書に，欠席者の人数及び単価を含んだばすの借上料が記載されていないか，欠席者に係るキャンセル料が含まれていないか注意すること。(内訳書も同様）</t>
    <rPh sb="0" eb="2">
      <t>ジドウ</t>
    </rPh>
    <rPh sb="2" eb="4">
      <t>セイト</t>
    </rPh>
    <rPh sb="5" eb="7">
      <t>ケッセキ</t>
    </rPh>
    <rPh sb="9" eb="11">
      <t>バアイ</t>
    </rPh>
    <rPh sb="13" eb="16">
      <t>リョウシュウショ</t>
    </rPh>
    <rPh sb="16" eb="17">
      <t>マタ</t>
    </rPh>
    <rPh sb="18" eb="21">
      <t>セイキュウショ</t>
    </rPh>
    <rPh sb="23" eb="26">
      <t>ケッセキシャ</t>
    </rPh>
    <rPh sb="27" eb="29">
      <t>ニンズウ</t>
    </rPh>
    <rPh sb="29" eb="30">
      <t>オヨ</t>
    </rPh>
    <rPh sb="31" eb="33">
      <t>タンカ</t>
    </rPh>
    <rPh sb="34" eb="35">
      <t>フク</t>
    </rPh>
    <rPh sb="40" eb="43">
      <t>カリアゲリョウ</t>
    </rPh>
    <rPh sb="44" eb="46">
      <t>キサイ</t>
    </rPh>
    <rPh sb="54" eb="57">
      <t>ケッセキシャ</t>
    </rPh>
    <rPh sb="58" eb="59">
      <t>カカ</t>
    </rPh>
    <rPh sb="65" eb="66">
      <t>リョウ</t>
    </rPh>
    <rPh sb="67" eb="68">
      <t>フク</t>
    </rPh>
    <rPh sb="75" eb="77">
      <t>チュウイ</t>
    </rPh>
    <rPh sb="83" eb="86">
      <t>ウチワケショ</t>
    </rPh>
    <rPh sb="87" eb="89">
      <t>ドウヨウ</t>
    </rPh>
    <phoneticPr fontId="2"/>
  </si>
  <si>
    <t>2013.5.14</t>
    <phoneticPr fontId="2"/>
  </si>
  <si>
    <t>教職員課長</t>
    <rPh sb="0" eb="3">
      <t>キョウショクイン</t>
    </rPh>
    <rPh sb="3" eb="5">
      <t>カチョウ</t>
    </rPh>
    <phoneticPr fontId="2"/>
  </si>
  <si>
    <t>教育事務所長ほか殿</t>
    <rPh sb="0" eb="2">
      <t>キョウイク</t>
    </rPh>
    <rPh sb="2" eb="4">
      <t>ジム</t>
    </rPh>
    <rPh sb="4" eb="6">
      <t>ショチョウ</t>
    </rPh>
    <rPh sb="8" eb="9">
      <t>ドノ</t>
    </rPh>
    <phoneticPr fontId="2"/>
  </si>
  <si>
    <t>航空機利用に係る旅費について（通知）</t>
    <rPh sb="0" eb="3">
      <t>コウクウキ</t>
    </rPh>
    <rPh sb="3" eb="5">
      <t>リヨウ</t>
    </rPh>
    <rPh sb="6" eb="7">
      <t>カカ</t>
    </rPh>
    <rPh sb="8" eb="10">
      <t>リョヒ</t>
    </rPh>
    <rPh sb="15" eb="17">
      <t>ツウチ</t>
    </rPh>
    <phoneticPr fontId="2"/>
  </si>
  <si>
    <t>　職員が現に支払った運賃（パック旅行利用の場合はみなし航空賃とし，航空保険特別料金及び燃料特別付加運賃を含む。）のほか，航空機利用に際し，公務上の必要性から別途支払う必要がある各種費用について，下記のとおり旅費として支給対象に含めることとしますので，適切な事務処理をお願いします。</t>
    <rPh sb="1" eb="3">
      <t>ショクイン</t>
    </rPh>
    <rPh sb="4" eb="5">
      <t>ゲン</t>
    </rPh>
    <rPh sb="6" eb="8">
      <t>シハラ</t>
    </rPh>
    <rPh sb="10" eb="12">
      <t>ウンチン</t>
    </rPh>
    <rPh sb="16" eb="18">
      <t>リョコウ</t>
    </rPh>
    <rPh sb="18" eb="20">
      <t>リヨウ</t>
    </rPh>
    <rPh sb="21" eb="23">
      <t>バアイ</t>
    </rPh>
    <rPh sb="27" eb="29">
      <t>コウクウ</t>
    </rPh>
    <rPh sb="29" eb="30">
      <t>チン</t>
    </rPh>
    <rPh sb="33" eb="35">
      <t>コウクウ</t>
    </rPh>
    <rPh sb="35" eb="37">
      <t>ホケン</t>
    </rPh>
    <rPh sb="37" eb="39">
      <t>トクベツ</t>
    </rPh>
    <rPh sb="39" eb="41">
      <t>リョウキン</t>
    </rPh>
    <rPh sb="41" eb="42">
      <t>オヨ</t>
    </rPh>
    <rPh sb="43" eb="45">
      <t>ネンリョウ</t>
    </rPh>
    <rPh sb="45" eb="47">
      <t>トクベツ</t>
    </rPh>
    <rPh sb="47" eb="49">
      <t>フカ</t>
    </rPh>
    <rPh sb="49" eb="51">
      <t>ウンチン</t>
    </rPh>
    <rPh sb="52" eb="53">
      <t>フク</t>
    </rPh>
    <rPh sb="60" eb="63">
      <t>コウクウキ</t>
    </rPh>
    <rPh sb="63" eb="65">
      <t>リヨウ</t>
    </rPh>
    <rPh sb="66" eb="67">
      <t>サイ</t>
    </rPh>
    <rPh sb="69" eb="72">
      <t>コウムジョウ</t>
    </rPh>
    <rPh sb="73" eb="76">
      <t>ヒツヨウセイ</t>
    </rPh>
    <rPh sb="78" eb="80">
      <t>ベット</t>
    </rPh>
    <rPh sb="80" eb="82">
      <t>シハラ</t>
    </rPh>
    <rPh sb="83" eb="85">
      <t>ヒツヨウ</t>
    </rPh>
    <rPh sb="88" eb="90">
      <t>カクシュ</t>
    </rPh>
    <rPh sb="90" eb="92">
      <t>ヒヨウ</t>
    </rPh>
    <rPh sb="97" eb="99">
      <t>カキ</t>
    </rPh>
    <rPh sb="103" eb="105">
      <t>リョヒ</t>
    </rPh>
    <rPh sb="108" eb="110">
      <t>シキュウ</t>
    </rPh>
    <rPh sb="110" eb="112">
      <t>タイショウ</t>
    </rPh>
    <rPh sb="113" eb="114">
      <t>フク</t>
    </rPh>
    <rPh sb="125" eb="127">
      <t>テキセツ</t>
    </rPh>
    <rPh sb="128" eb="130">
      <t>ジム</t>
    </rPh>
    <rPh sb="130" eb="132">
      <t>ショリ</t>
    </rPh>
    <rPh sb="134" eb="135">
      <t>ネガ</t>
    </rPh>
    <phoneticPr fontId="2"/>
  </si>
  <si>
    <t>記</t>
    <rPh sb="0" eb="1">
      <t>キ</t>
    </rPh>
    <phoneticPr fontId="2"/>
  </si>
  <si>
    <t>　支給対象とする費用及び支給要件</t>
    <rPh sb="1" eb="3">
      <t>シキュウ</t>
    </rPh>
    <rPh sb="3" eb="5">
      <t>タイショウ</t>
    </rPh>
    <rPh sb="8" eb="10">
      <t>ヒヨウ</t>
    </rPh>
    <rPh sb="10" eb="11">
      <t>オヨ</t>
    </rPh>
    <rPh sb="12" eb="14">
      <t>シキュウ</t>
    </rPh>
    <rPh sb="14" eb="16">
      <t>ヨウケン</t>
    </rPh>
    <phoneticPr fontId="2"/>
  </si>
  <si>
    <t>費用</t>
    <rPh sb="0" eb="2">
      <t>ヒヨウ</t>
    </rPh>
    <phoneticPr fontId="2"/>
  </si>
  <si>
    <t>支給要件</t>
    <rPh sb="0" eb="2">
      <t>シキュウ</t>
    </rPh>
    <rPh sb="2" eb="4">
      <t>ヨウケン</t>
    </rPh>
    <phoneticPr fontId="2"/>
  </si>
  <si>
    <t>予約手数料等</t>
    <rPh sb="0" eb="2">
      <t>ヨヤク</t>
    </rPh>
    <rPh sb="2" eb="5">
      <t>テスウリョウ</t>
    </rPh>
    <rPh sb="5" eb="6">
      <t>トウ</t>
    </rPh>
    <phoneticPr fontId="2"/>
  </si>
  <si>
    <t>旅客施設使用料等</t>
    <rPh sb="0" eb="2">
      <t>リョキャク</t>
    </rPh>
    <rPh sb="2" eb="4">
      <t>シセツ</t>
    </rPh>
    <rPh sb="4" eb="7">
      <t>シヨウリョウ</t>
    </rPh>
    <rPh sb="7" eb="8">
      <t>トウ</t>
    </rPh>
    <phoneticPr fontId="2"/>
  </si>
  <si>
    <t>発券手数料</t>
    <rPh sb="0" eb="2">
      <t>ハッケン</t>
    </rPh>
    <rPh sb="2" eb="5">
      <t>テスウリョウ</t>
    </rPh>
    <phoneticPr fontId="2"/>
  </si>
  <si>
    <t>変更手数料等</t>
    <rPh sb="0" eb="2">
      <t>ヘンコウ</t>
    </rPh>
    <rPh sb="2" eb="5">
      <t>テスウリョウ</t>
    </rPh>
    <rPh sb="5" eb="6">
      <t>トウ</t>
    </rPh>
    <phoneticPr fontId="2"/>
  </si>
  <si>
    <t>手荷物料金(超過手荷物料金や受託荷物料金など）</t>
    <rPh sb="0" eb="3">
      <t>テニモツ</t>
    </rPh>
    <rPh sb="3" eb="5">
      <t>リョウキン</t>
    </rPh>
    <rPh sb="6" eb="8">
      <t>チョウカ</t>
    </rPh>
    <rPh sb="8" eb="11">
      <t>テニモツ</t>
    </rPh>
    <rPh sb="11" eb="13">
      <t>リョウキン</t>
    </rPh>
    <rPh sb="14" eb="16">
      <t>ジュタク</t>
    </rPh>
    <rPh sb="16" eb="18">
      <t>ニモツ</t>
    </rPh>
    <rPh sb="18" eb="20">
      <t>リョウキン</t>
    </rPh>
    <phoneticPr fontId="2"/>
  </si>
  <si>
    <t>座席指定料金</t>
    <rPh sb="0" eb="2">
      <t>ザセキ</t>
    </rPh>
    <rPh sb="2" eb="4">
      <t>シテイ</t>
    </rPh>
    <rPh sb="4" eb="6">
      <t>リョウキン</t>
    </rPh>
    <phoneticPr fontId="2"/>
  </si>
  <si>
    <t>　予約等を行う際に発生する費用(必ず必要となるものに限る｡)</t>
    <rPh sb="1" eb="3">
      <t>ヨヤク</t>
    </rPh>
    <rPh sb="3" eb="4">
      <t>トウ</t>
    </rPh>
    <rPh sb="5" eb="6">
      <t>オコナ</t>
    </rPh>
    <rPh sb="7" eb="8">
      <t>サイ</t>
    </rPh>
    <rPh sb="9" eb="11">
      <t>ハッセイ</t>
    </rPh>
    <rPh sb="13" eb="15">
      <t>ヒヨウ</t>
    </rPh>
    <rPh sb="16" eb="17">
      <t>カナラ</t>
    </rPh>
    <rPh sb="18" eb="20">
      <t>ヒツヨウ</t>
    </rPh>
    <rPh sb="26" eb="27">
      <t>カギ</t>
    </rPh>
    <phoneticPr fontId="2"/>
  </si>
  <si>
    <t>　空港を利用した場合に徴収される施設使用料等</t>
    <rPh sb="1" eb="3">
      <t>クウコウ</t>
    </rPh>
    <rPh sb="4" eb="6">
      <t>リヨウ</t>
    </rPh>
    <rPh sb="8" eb="10">
      <t>バアイ</t>
    </rPh>
    <rPh sb="11" eb="13">
      <t>チョウシュウ</t>
    </rPh>
    <rPh sb="16" eb="18">
      <t>シセツ</t>
    </rPh>
    <rPh sb="18" eb="21">
      <t>シヨウリョウ</t>
    </rPh>
    <rPh sb="21" eb="22">
      <t>トウ</t>
    </rPh>
    <phoneticPr fontId="2"/>
  </si>
  <si>
    <t>　航空券購入時に発生する発券手数料(その負担を伴っても経済性が確保される場合に限る｡)</t>
    <rPh sb="1" eb="4">
      <t>コウクウケン</t>
    </rPh>
    <rPh sb="4" eb="6">
      <t>コウニュウ</t>
    </rPh>
    <rPh sb="6" eb="7">
      <t>トキ</t>
    </rPh>
    <rPh sb="8" eb="10">
      <t>ハッセイ</t>
    </rPh>
    <rPh sb="12" eb="14">
      <t>ハッケン</t>
    </rPh>
    <rPh sb="14" eb="17">
      <t>テスウリョウ</t>
    </rPh>
    <rPh sb="20" eb="22">
      <t>フタン</t>
    </rPh>
    <rPh sb="23" eb="24">
      <t>トモナ</t>
    </rPh>
    <rPh sb="27" eb="30">
      <t>ケイザイセイ</t>
    </rPh>
    <rPh sb="31" eb="33">
      <t>カクホ</t>
    </rPh>
    <rPh sb="36" eb="38">
      <t>バアイ</t>
    </rPh>
    <rPh sb="39" eb="40">
      <t>カギ</t>
    </rPh>
    <phoneticPr fontId="2"/>
  </si>
  <si>
    <t>　公務上の都合により路線や日時を変更する必要が生じた場合に支払う変更手数料等</t>
    <rPh sb="1" eb="4">
      <t>コウムジョウ</t>
    </rPh>
    <rPh sb="5" eb="7">
      <t>ツゴウ</t>
    </rPh>
    <rPh sb="10" eb="12">
      <t>ロセン</t>
    </rPh>
    <rPh sb="13" eb="15">
      <t>ニチジ</t>
    </rPh>
    <rPh sb="16" eb="18">
      <t>ヘンコウ</t>
    </rPh>
    <rPh sb="20" eb="22">
      <t>ヒツヨウ</t>
    </rPh>
    <rPh sb="23" eb="24">
      <t>ショウ</t>
    </rPh>
    <rPh sb="26" eb="28">
      <t>バアイ</t>
    </rPh>
    <rPh sb="29" eb="31">
      <t>シハラ</t>
    </rPh>
    <rPh sb="32" eb="34">
      <t>ヘンコウ</t>
    </rPh>
    <rPh sb="34" eb="37">
      <t>テスウリョウ</t>
    </rPh>
    <rPh sb="37" eb="38">
      <t>トウ</t>
    </rPh>
    <phoneticPr fontId="2"/>
  </si>
  <si>
    <t>　手荷物を預ける際に徴収される手数料(公務上必要な荷物の運搬の場合に限る｡)</t>
    <rPh sb="1" eb="4">
      <t>テニモツ</t>
    </rPh>
    <rPh sb="5" eb="6">
      <t>アズ</t>
    </rPh>
    <rPh sb="8" eb="9">
      <t>サイ</t>
    </rPh>
    <rPh sb="10" eb="12">
      <t>チョウシュウ</t>
    </rPh>
    <rPh sb="15" eb="18">
      <t>テスウリョウ</t>
    </rPh>
    <rPh sb="19" eb="22">
      <t>コウムジョウ</t>
    </rPh>
    <rPh sb="22" eb="24">
      <t>ヒツヨウ</t>
    </rPh>
    <rPh sb="25" eb="27">
      <t>ニモツ</t>
    </rPh>
    <rPh sb="28" eb="30">
      <t>ウンパン</t>
    </rPh>
    <rPh sb="31" eb="33">
      <t>バアイ</t>
    </rPh>
    <rPh sb="34" eb="35">
      <t>カギ</t>
    </rPh>
    <phoneticPr fontId="2"/>
  </si>
  <si>
    <t>　座席のアップグレードに要する費用(公務上の必要その他やむを得ない事情により必要な場合に限る｡)</t>
    <rPh sb="1" eb="3">
      <t>ザセキ</t>
    </rPh>
    <rPh sb="12" eb="13">
      <t>ヨウ</t>
    </rPh>
    <rPh sb="15" eb="17">
      <t>ヒヨウ</t>
    </rPh>
    <rPh sb="18" eb="21">
      <t>コウムジョウ</t>
    </rPh>
    <rPh sb="22" eb="24">
      <t>ヒツヨウ</t>
    </rPh>
    <rPh sb="26" eb="27">
      <t>タ</t>
    </rPh>
    <rPh sb="30" eb="31">
      <t>エ</t>
    </rPh>
    <rPh sb="33" eb="35">
      <t>ジジョウ</t>
    </rPh>
    <rPh sb="38" eb="40">
      <t>ヒツヨウ</t>
    </rPh>
    <rPh sb="41" eb="43">
      <t>バアイ</t>
    </rPh>
    <rPh sb="44" eb="45">
      <t>カギ</t>
    </rPh>
    <phoneticPr fontId="2"/>
  </si>
  <si>
    <t>(注)</t>
    <rPh sb="1" eb="2">
      <t>チュウ</t>
    </rPh>
    <phoneticPr fontId="2"/>
  </si>
  <si>
    <t>　現に支払った金額が証明できる書類を提出させること。</t>
    <rPh sb="1" eb="2">
      <t>ゲン</t>
    </rPh>
    <rPh sb="3" eb="5">
      <t>シハラ</t>
    </rPh>
    <rPh sb="7" eb="9">
      <t>キンガク</t>
    </rPh>
    <rPh sb="10" eb="12">
      <t>ショウメイ</t>
    </rPh>
    <rPh sb="15" eb="17">
      <t>ショルイ</t>
    </rPh>
    <rPh sb="18" eb="20">
      <t>テイシュツ</t>
    </rPh>
    <phoneticPr fontId="2"/>
  </si>
  <si>
    <t>　なお，当該書類の保存については，通常の航空賃の領収書等と同様の扱いとする。</t>
    <rPh sb="4" eb="6">
      <t>トウガイ</t>
    </rPh>
    <rPh sb="6" eb="8">
      <t>ショルイ</t>
    </rPh>
    <rPh sb="9" eb="11">
      <t>ホゾン</t>
    </rPh>
    <rPh sb="17" eb="19">
      <t>ツウジョウ</t>
    </rPh>
    <rPh sb="20" eb="22">
      <t>コウクウ</t>
    </rPh>
    <rPh sb="22" eb="23">
      <t>チン</t>
    </rPh>
    <rPh sb="24" eb="27">
      <t>リョウシュウショ</t>
    </rPh>
    <rPh sb="27" eb="28">
      <t>トウ</t>
    </rPh>
    <rPh sb="29" eb="31">
      <t>ドウヨウ</t>
    </rPh>
    <rPh sb="32" eb="33">
      <t>アツカ</t>
    </rPh>
    <phoneticPr fontId="2"/>
  </si>
  <si>
    <t>　旅費の種類</t>
    <rPh sb="1" eb="3">
      <t>リョヒ</t>
    </rPh>
    <rPh sb="4" eb="6">
      <t>シュルイ</t>
    </rPh>
    <phoneticPr fontId="2"/>
  </si>
  <si>
    <t>「航空賃」として支給</t>
    <rPh sb="1" eb="3">
      <t>コウクウ</t>
    </rPh>
    <rPh sb="3" eb="4">
      <t>チン</t>
    </rPh>
    <rPh sb="8" eb="10">
      <t>シキュウ</t>
    </rPh>
    <phoneticPr fontId="2"/>
  </si>
  <si>
    <t>　適用日</t>
    <rPh sb="1" eb="3">
      <t>テキヨウ</t>
    </rPh>
    <rPh sb="3" eb="4">
      <t>ニチ</t>
    </rPh>
    <phoneticPr fontId="2"/>
  </si>
  <si>
    <t>２０１３．４．１</t>
    <phoneticPr fontId="2"/>
  </si>
  <si>
    <t>各種手数料</t>
    <rPh sb="0" eb="2">
      <t>カクシュ</t>
    </rPh>
    <rPh sb="2" eb="5">
      <t>テスウリョウ</t>
    </rPh>
    <phoneticPr fontId="2"/>
  </si>
  <si>
    <t>施設使用料　ｅｔｃ</t>
  </si>
  <si>
    <t>｢航空賃」通知追加,｢リムジン」削除</t>
    <rPh sb="1" eb="3">
      <t>コウクウ</t>
    </rPh>
    <rPh sb="3" eb="4">
      <t>チン</t>
    </rPh>
    <rPh sb="5" eb="7">
      <t>ツウチ</t>
    </rPh>
    <rPh sb="7" eb="9">
      <t>ツイカ</t>
    </rPh>
    <rPh sb="16" eb="18">
      <t>サクジョ</t>
    </rPh>
    <phoneticPr fontId="2"/>
  </si>
  <si>
    <t>「通知類」誤植修正</t>
    <rPh sb="1" eb="3">
      <t>ツウチ</t>
    </rPh>
    <rPh sb="3" eb="4">
      <t>ルイ</t>
    </rPh>
    <rPh sb="5" eb="7">
      <t>ゴショク</t>
    </rPh>
    <rPh sb="7" eb="9">
      <t>シュウセイ</t>
    </rPh>
    <phoneticPr fontId="2"/>
  </si>
  <si>
    <t>摘要事項</t>
    <rPh sb="0" eb="2">
      <t>テキヨウ</t>
    </rPh>
    <rPh sb="2" eb="4">
      <t>ジコウ</t>
    </rPh>
    <phoneticPr fontId="2"/>
  </si>
  <si>
    <t>料金表等職員の負担額を確認できる書類</t>
    <rPh sb="0" eb="3">
      <t>リョウキンヒョウ</t>
    </rPh>
    <rPh sb="3" eb="4">
      <t>トウ</t>
    </rPh>
    <rPh sb="4" eb="6">
      <t>ショクイン</t>
    </rPh>
    <rPh sb="7" eb="9">
      <t>フタン</t>
    </rPh>
    <rPh sb="9" eb="10">
      <t>ガク</t>
    </rPh>
    <rPh sb="11" eb="13">
      <t>カクニン</t>
    </rPh>
    <rPh sb="16" eb="18">
      <t>ショルイ</t>
    </rPh>
    <phoneticPr fontId="2"/>
  </si>
  <si>
    <t>・行程表（日程表）</t>
    <rPh sb="1" eb="4">
      <t>コウテイヒョウ</t>
    </rPh>
    <rPh sb="5" eb="8">
      <t>ニッテイヒョウ</t>
    </rPh>
    <phoneticPr fontId="2"/>
  </si>
  <si>
    <t>・領収書，請求書など職員の負担額を証明できる書類</t>
    <rPh sb="1" eb="4">
      <t>リョウシュウショ</t>
    </rPh>
    <rPh sb="5" eb="8">
      <t>セイキュウショ</t>
    </rPh>
    <rPh sb="10" eb="12">
      <t>ショクイン</t>
    </rPh>
    <rPh sb="13" eb="16">
      <t>フタンガク</t>
    </rPh>
    <rPh sb="17" eb="19">
      <t>ショウメイ</t>
    </rPh>
    <rPh sb="22" eb="24">
      <t>ショルイ</t>
    </rPh>
    <phoneticPr fontId="2"/>
  </si>
  <si>
    <t>・増額調整の場合，事前協議書及び承認通知書</t>
    <rPh sb="1" eb="3">
      <t>ゾウガク</t>
    </rPh>
    <rPh sb="3" eb="5">
      <t>チョウセイ</t>
    </rPh>
    <rPh sb="6" eb="8">
      <t>バアイ</t>
    </rPh>
    <rPh sb="9" eb="11">
      <t>ジゼン</t>
    </rPh>
    <rPh sb="11" eb="14">
      <t>キョウギショ</t>
    </rPh>
    <rPh sb="14" eb="15">
      <t>オヨ</t>
    </rPh>
    <rPh sb="16" eb="18">
      <t>ショウニン</t>
    </rPh>
    <rPh sb="18" eb="21">
      <t>ツウチショ</t>
    </rPh>
    <phoneticPr fontId="2"/>
  </si>
  <si>
    <t>・領収書，請求書，施設パンフレットなど職員の負担額を証明できる書類</t>
    <rPh sb="1" eb="4">
      <t>リョウシュウショ</t>
    </rPh>
    <rPh sb="5" eb="8">
      <t>セイキュウショ</t>
    </rPh>
    <rPh sb="9" eb="11">
      <t>シセツ</t>
    </rPh>
    <rPh sb="19" eb="21">
      <t>ショクイン</t>
    </rPh>
    <rPh sb="22" eb="24">
      <t>フタン</t>
    </rPh>
    <rPh sb="24" eb="25">
      <t>ガク</t>
    </rPh>
    <rPh sb="26" eb="28">
      <t>ショウメイ</t>
    </rPh>
    <rPh sb="31" eb="33">
      <t>ショルイ</t>
    </rPh>
    <phoneticPr fontId="2"/>
  </si>
  <si>
    <t>・2400円／泊を超える場合，領収書，請求書，施設パンフレットなど職員の負担額を証明できる書類</t>
    <rPh sb="5" eb="6">
      <t>エン</t>
    </rPh>
    <rPh sb="7" eb="8">
      <t>ハク</t>
    </rPh>
    <rPh sb="9" eb="10">
      <t>コ</t>
    </rPh>
    <rPh sb="12" eb="14">
      <t>バアイ</t>
    </rPh>
    <rPh sb="15" eb="18">
      <t>リョウシュウショ</t>
    </rPh>
    <rPh sb="19" eb="22">
      <t>セイキュウショ</t>
    </rPh>
    <rPh sb="23" eb="25">
      <t>シセツ</t>
    </rPh>
    <rPh sb="33" eb="35">
      <t>ショクイン</t>
    </rPh>
    <rPh sb="36" eb="39">
      <t>フタンガク</t>
    </rPh>
    <rPh sb="40" eb="42">
      <t>ショウメイ</t>
    </rPh>
    <rPh sb="45" eb="47">
      <t>ショルイ</t>
    </rPh>
    <phoneticPr fontId="2"/>
  </si>
  <si>
    <t>※　対外運動競技等については，事前協議書及び承認通知書</t>
    <rPh sb="2" eb="4">
      <t>タイガイ</t>
    </rPh>
    <rPh sb="4" eb="6">
      <t>ウンドウ</t>
    </rPh>
    <rPh sb="6" eb="8">
      <t>キョウギ</t>
    </rPh>
    <rPh sb="8" eb="9">
      <t>トウ</t>
    </rPh>
    <rPh sb="15" eb="17">
      <t>ジゼン</t>
    </rPh>
    <rPh sb="17" eb="20">
      <t>キョウギショ</t>
    </rPh>
    <rPh sb="20" eb="21">
      <t>オヨ</t>
    </rPh>
    <rPh sb="22" eb="24">
      <t>ショウニン</t>
    </rPh>
    <rPh sb="24" eb="27">
      <t>ツウチショ</t>
    </rPh>
    <phoneticPr fontId="2"/>
  </si>
  <si>
    <t>－－－</t>
    <phoneticPr fontId="2"/>
  </si>
  <si>
    <t>・領収書</t>
    <rPh sb="1" eb="4">
      <t>リョウシュウショ</t>
    </rPh>
    <phoneticPr fontId="2"/>
  </si>
  <si>
    <t>必要書類（小・中学校においては，教育事務所等へ提出する書類）</t>
    <rPh sb="0" eb="2">
      <t>ヒツヨウ</t>
    </rPh>
    <rPh sb="2" eb="4">
      <t>ショルイ</t>
    </rPh>
    <rPh sb="5" eb="6">
      <t>ショウ</t>
    </rPh>
    <rPh sb="7" eb="10">
      <t>チュウガッコウ</t>
    </rPh>
    <rPh sb="16" eb="18">
      <t>キョウイク</t>
    </rPh>
    <rPh sb="18" eb="21">
      <t>ジムショ</t>
    </rPh>
    <rPh sb="21" eb="22">
      <t>トウ</t>
    </rPh>
    <rPh sb="23" eb="25">
      <t>テイシュツ</t>
    </rPh>
    <rPh sb="27" eb="29">
      <t>ショルイ</t>
    </rPh>
    <phoneticPr fontId="2"/>
  </si>
  <si>
    <t>・領収書，請求書など職員の負担額を証明できる書類</t>
    <rPh sb="1" eb="4">
      <t>リョウシュウショ</t>
    </rPh>
    <rPh sb="5" eb="8">
      <t>セイキュウショ</t>
    </rPh>
    <rPh sb="10" eb="12">
      <t>ショクイン</t>
    </rPh>
    <rPh sb="13" eb="15">
      <t>フタン</t>
    </rPh>
    <rPh sb="15" eb="16">
      <t>ガク</t>
    </rPh>
    <rPh sb="17" eb="19">
      <t>ショウメイ</t>
    </rPh>
    <rPh sb="22" eb="24">
      <t>ショルイ</t>
    </rPh>
    <phoneticPr fontId="2"/>
  </si>
  <si>
    <t>別記様式</t>
    <rPh sb="0" eb="2">
      <t>ベッキ</t>
    </rPh>
    <rPh sb="2" eb="4">
      <t>ヨウシキ</t>
    </rPh>
    <phoneticPr fontId="2"/>
  </si>
  <si>
    <t>出張における宿泊料増額事前協議書</t>
    <rPh sb="0" eb="2">
      <t>シュッチョウ</t>
    </rPh>
    <rPh sb="6" eb="9">
      <t>シュクハクリョウ</t>
    </rPh>
    <rPh sb="9" eb="11">
      <t>ゾウガク</t>
    </rPh>
    <rPh sb="11" eb="13">
      <t>ジゼン</t>
    </rPh>
    <rPh sb="13" eb="16">
      <t>キョウギショ</t>
    </rPh>
    <phoneticPr fontId="2"/>
  </si>
  <si>
    <t>印</t>
    <rPh sb="0" eb="1">
      <t>イン</t>
    </rPh>
    <phoneticPr fontId="2"/>
  </si>
  <si>
    <t>南九州市立川南小学校長</t>
    <rPh sb="0" eb="3">
      <t>ミナミキュウシュウ</t>
    </rPh>
    <rPh sb="3" eb="5">
      <t>シリツ</t>
    </rPh>
    <rPh sb="5" eb="7">
      <t>カワミナミ</t>
    </rPh>
    <rPh sb="7" eb="10">
      <t>ショウガッコウ</t>
    </rPh>
    <rPh sb="10" eb="11">
      <t>チョウ</t>
    </rPh>
    <phoneticPr fontId="2"/>
  </si>
  <si>
    <t>徳川家康</t>
    <rPh sb="0" eb="2">
      <t>トクガワ</t>
    </rPh>
    <rPh sb="2" eb="4">
      <t>イエヤス</t>
    </rPh>
    <phoneticPr fontId="2"/>
  </si>
  <si>
    <t>旅行内容</t>
    <rPh sb="0" eb="2">
      <t>リョコウ</t>
    </rPh>
    <rPh sb="2" eb="4">
      <t>ナイヨウ</t>
    </rPh>
    <phoneticPr fontId="2"/>
  </si>
  <si>
    <t>旅行期間</t>
    <rPh sb="0" eb="2">
      <t>リョコウ</t>
    </rPh>
    <rPh sb="2" eb="4">
      <t>キカン</t>
    </rPh>
    <phoneticPr fontId="2"/>
  </si>
  <si>
    <t>引率職員数</t>
    <rPh sb="0" eb="2">
      <t>インソツ</t>
    </rPh>
    <rPh sb="2" eb="4">
      <t>ショクイン</t>
    </rPh>
    <rPh sb="4" eb="5">
      <t>スウ</t>
    </rPh>
    <phoneticPr fontId="2"/>
  </si>
  <si>
    <t>宿泊料の増額調整が必要な理由</t>
    <rPh sb="0" eb="3">
      <t>シュクハクリョウ</t>
    </rPh>
    <rPh sb="4" eb="6">
      <t>ゾウガク</t>
    </rPh>
    <rPh sb="6" eb="8">
      <t>チョウセイ</t>
    </rPh>
    <rPh sb="9" eb="11">
      <t>ヒツヨウ</t>
    </rPh>
    <rPh sb="12" eb="14">
      <t>リユウ</t>
    </rPh>
    <phoneticPr fontId="2"/>
  </si>
  <si>
    <t>（その宿泊施設でなければならない理由を箇条書きで記入すること。）</t>
    <rPh sb="3" eb="5">
      <t>シュクハク</t>
    </rPh>
    <rPh sb="5" eb="7">
      <t>シセツ</t>
    </rPh>
    <rPh sb="16" eb="18">
      <t>リユウ</t>
    </rPh>
    <rPh sb="19" eb="22">
      <t>カジョウガ</t>
    </rPh>
    <rPh sb="24" eb="26">
      <t>キニュウ</t>
    </rPh>
    <phoneticPr fontId="2"/>
  </si>
  <si>
    <t>協議内容</t>
    <rPh sb="0" eb="2">
      <t>キョウギ</t>
    </rPh>
    <rPh sb="2" eb="4">
      <t>ナイヨウ</t>
    </rPh>
    <phoneticPr fontId="2"/>
  </si>
  <si>
    <t>用 務 地</t>
    <rPh sb="0" eb="1">
      <t>ヨウ</t>
    </rPh>
    <rPh sb="2" eb="3">
      <t>ツトム</t>
    </rPh>
    <rPh sb="4" eb="5">
      <t>チ</t>
    </rPh>
    <phoneticPr fontId="2"/>
  </si>
  <si>
    <t>施 設 名</t>
    <rPh sb="0" eb="1">
      <t>シ</t>
    </rPh>
    <rPh sb="2" eb="3">
      <t>セツ</t>
    </rPh>
    <rPh sb="4" eb="5">
      <t>メイ</t>
    </rPh>
    <phoneticPr fontId="2"/>
  </si>
  <si>
    <t>所 在 地</t>
    <rPh sb="0" eb="1">
      <t>ショ</t>
    </rPh>
    <rPh sb="2" eb="3">
      <t>ザイ</t>
    </rPh>
    <rPh sb="4" eb="5">
      <t>チ</t>
    </rPh>
    <phoneticPr fontId="2"/>
  </si>
  <si>
    <t>期  　日</t>
    <rPh sb="0" eb="1">
      <t>キ</t>
    </rPh>
    <rPh sb="4" eb="5">
      <t>ヒ</t>
    </rPh>
    <phoneticPr fontId="2"/>
  </si>
  <si>
    <t>用 務 名</t>
    <rPh sb="0" eb="1">
      <t>ヨウ</t>
    </rPh>
    <rPh sb="2" eb="3">
      <t>ツトム</t>
    </rPh>
    <rPh sb="4" eb="5">
      <t>メイ</t>
    </rPh>
    <phoneticPr fontId="2"/>
  </si>
  <si>
    <t>日～平成</t>
    <rPh sb="0" eb="1">
      <t>ニチ</t>
    </rPh>
    <rPh sb="2" eb="4">
      <t>ヘイセイ</t>
    </rPh>
    <phoneticPr fontId="2"/>
  </si>
  <si>
    <t>日(</t>
    <rPh sb="0" eb="1">
      <t>ニチ</t>
    </rPh>
    <phoneticPr fontId="2"/>
  </si>
  <si>
    <t>日)</t>
    <rPh sb="0" eb="1">
      <t>ニチ</t>
    </rPh>
    <phoneticPr fontId="2"/>
  </si>
  <si>
    <t>(公共施設・民間施設)</t>
    <rPh sb="1" eb="3">
      <t>コウキョウ</t>
    </rPh>
    <rPh sb="3" eb="5">
      <t>シセツ</t>
    </rPh>
    <rPh sb="6" eb="8">
      <t>ミンカン</t>
    </rPh>
    <rPh sb="8" eb="10">
      <t>シセツ</t>
    </rPh>
    <phoneticPr fontId="2"/>
  </si>
  <si>
    <t>協議施設宿泊料(A)</t>
    <rPh sb="0" eb="2">
      <t>キョウギ</t>
    </rPh>
    <rPh sb="2" eb="4">
      <t>シセツ</t>
    </rPh>
    <rPh sb="4" eb="7">
      <t>シュクハクリョウ</t>
    </rPh>
    <phoneticPr fontId="2"/>
  </si>
  <si>
    <t>旅費条例上の宿泊料(B)</t>
    <rPh sb="0" eb="2">
      <t>リョヒ</t>
    </rPh>
    <rPh sb="2" eb="5">
      <t>ジョウレイジョウ</t>
    </rPh>
    <rPh sb="6" eb="9">
      <t>シュクハクリョウ</t>
    </rPh>
    <phoneticPr fontId="2"/>
  </si>
  <si>
    <t>調整額(A)-(B)</t>
    <rPh sb="0" eb="3">
      <t>チョウセイガク</t>
    </rPh>
    <phoneticPr fontId="2"/>
  </si>
  <si>
    <t>宿泊料単価
の比較
(1泊2日)</t>
    <rPh sb="0" eb="3">
      <t>シュクハクリョウ</t>
    </rPh>
    <rPh sb="3" eb="5">
      <t>タンカ</t>
    </rPh>
    <rPh sb="7" eb="9">
      <t>ヒカク</t>
    </rPh>
    <rPh sb="12" eb="13">
      <t>ハク</t>
    </rPh>
    <rPh sb="14" eb="15">
      <t>ニチ</t>
    </rPh>
    <phoneticPr fontId="2"/>
  </si>
  <si>
    <t>添付書類：見積書（旅行業者等の発行）の写し及び旅行行程表</t>
    <rPh sb="0" eb="2">
      <t>テンプ</t>
    </rPh>
    <rPh sb="2" eb="4">
      <t>ショルイ</t>
    </rPh>
    <rPh sb="5" eb="8">
      <t>ミツモリショ</t>
    </rPh>
    <rPh sb="9" eb="11">
      <t>リョコウ</t>
    </rPh>
    <rPh sb="11" eb="13">
      <t>ギョウシャ</t>
    </rPh>
    <rPh sb="13" eb="14">
      <t>トウ</t>
    </rPh>
    <rPh sb="15" eb="17">
      <t>ハッコウ</t>
    </rPh>
    <rPh sb="19" eb="20">
      <t>ウツ</t>
    </rPh>
    <rPh sb="21" eb="22">
      <t>オヨ</t>
    </rPh>
    <rPh sb="23" eb="25">
      <t>リョコウ</t>
    </rPh>
    <rPh sb="25" eb="28">
      <t>コウテイヒョウ</t>
    </rPh>
    <phoneticPr fontId="2"/>
  </si>
  <si>
    <t>「事前協議書」追加，抜けに気付いていなかった。</t>
    <rPh sb="1" eb="3">
      <t>ジゼン</t>
    </rPh>
    <rPh sb="3" eb="6">
      <t>キョウギショ</t>
    </rPh>
    <rPh sb="7" eb="9">
      <t>ツイカ</t>
    </rPh>
    <rPh sb="10" eb="11">
      <t>ヌ</t>
    </rPh>
    <rPh sb="13" eb="15">
      <t>キヅ</t>
    </rPh>
    <phoneticPr fontId="2"/>
  </si>
  <si>
    <t>※事前協議書は，「事前協議書」シート参照</t>
    <rPh sb="1" eb="3">
      <t>ジゼン</t>
    </rPh>
    <rPh sb="3" eb="6">
      <t>キョウギショ</t>
    </rPh>
    <rPh sb="9" eb="11">
      <t>ジゼン</t>
    </rPh>
    <rPh sb="11" eb="14">
      <t>キョウギショ</t>
    </rPh>
    <rPh sb="18" eb="20">
      <t>サンショウ</t>
    </rPh>
    <phoneticPr fontId="2"/>
  </si>
  <si>
    <t>「引率」シート</t>
    <rPh sb="1" eb="3">
      <t>インソツ</t>
    </rPh>
    <phoneticPr fontId="2"/>
  </si>
  <si>
    <t>行目参照</t>
    <rPh sb="0" eb="2">
      <t>ギョウメ</t>
    </rPh>
    <rPh sb="2" eb="4">
      <t>サンショウ</t>
    </rPh>
    <phoneticPr fontId="2"/>
  </si>
  <si>
    <t>※引率の場合の増額調整は</t>
    <rPh sb="1" eb="3">
      <t>インソツ</t>
    </rPh>
    <rPh sb="4" eb="6">
      <t>バアイ</t>
    </rPh>
    <rPh sb="7" eb="9">
      <t>ゾウガク</t>
    </rPh>
    <rPh sb="9" eb="11">
      <t>チョウセイ</t>
    </rPh>
    <phoneticPr fontId="2"/>
  </si>
  <si>
    <t>増額は</t>
    <rPh sb="0" eb="2">
      <t>ゾウガク</t>
    </rPh>
    <phoneticPr fontId="2"/>
  </si>
  <si>
    <t>事前協議</t>
    <rPh sb="0" eb="2">
      <t>ジゼン</t>
    </rPh>
    <rPh sb="2" eb="4">
      <t>キョウギ</t>
    </rPh>
    <phoneticPr fontId="2"/>
  </si>
  <si>
    <t>増額改定事前協議</t>
    <rPh sb="0" eb="2">
      <t>ゾウガク</t>
    </rPh>
    <rPh sb="2" eb="4">
      <t>カイテイ</t>
    </rPh>
    <rPh sb="4" eb="6">
      <t>ジゼン</t>
    </rPh>
    <rPh sb="6" eb="8">
      <t>キョウギ</t>
    </rPh>
    <phoneticPr fontId="2"/>
  </si>
  <si>
    <t>最終改正2013.7.16</t>
    <rPh sb="0" eb="2">
      <t>サイシュウ</t>
    </rPh>
    <rPh sb="2" eb="4">
      <t>カイセイ</t>
    </rPh>
    <phoneticPr fontId="2"/>
  </si>
  <si>
    <t>鹿教教７２０号</t>
    <rPh sb="0" eb="1">
      <t>シカ</t>
    </rPh>
    <rPh sb="1" eb="2">
      <t>キョウ</t>
    </rPh>
    <rPh sb="2" eb="3">
      <t>キョウ</t>
    </rPh>
    <rPh sb="6" eb="7">
      <t>ゴウ</t>
    </rPh>
    <phoneticPr fontId="14"/>
  </si>
  <si>
    <t>宿泊料又は日当(外国旅行に限る｡)の減額調整</t>
    <rPh sb="0" eb="3">
      <t>シュクハクリョウ</t>
    </rPh>
    <rPh sb="3" eb="4">
      <t>マタ</t>
    </rPh>
    <rPh sb="5" eb="7">
      <t>ニットウ</t>
    </rPh>
    <rPh sb="8" eb="10">
      <t>ガイコク</t>
    </rPh>
    <rPh sb="10" eb="12">
      <t>リョコウ</t>
    </rPh>
    <rPh sb="13" eb="14">
      <t>カギ</t>
    </rPh>
    <rPh sb="18" eb="20">
      <t>ゲンガク</t>
    </rPh>
    <rPh sb="20" eb="22">
      <t>チョウセイ</t>
    </rPh>
    <phoneticPr fontId="2"/>
  </si>
  <si>
    <t>　出張先における会議，懇談会，昼食会等に係る飲食費について，次の(ｱ) に掲げる場合にあっては，宿泊料又は日当の支給額は，(ｲ) の算出方法により，減額した額とする。</t>
    <phoneticPr fontId="2"/>
  </si>
  <si>
    <t>朝食代，昼食代又は夕食代相当額の減額調整</t>
    <rPh sb="0" eb="3">
      <t>チョウショクダイ</t>
    </rPh>
    <rPh sb="4" eb="7">
      <t>チュウショクダイ</t>
    </rPh>
    <rPh sb="7" eb="8">
      <t>マタ</t>
    </rPh>
    <rPh sb="9" eb="12">
      <t>ユウショクダイ</t>
    </rPh>
    <rPh sb="12" eb="15">
      <t>ソウトウガク</t>
    </rPh>
    <rPh sb="16" eb="18">
      <t>ゲンガク</t>
    </rPh>
    <rPh sb="18" eb="20">
      <t>チョウセイ</t>
    </rPh>
    <phoneticPr fontId="2"/>
  </si>
  <si>
    <t>減額調整を行う場合</t>
    <rPh sb="0" eb="2">
      <t>ゲンガク</t>
    </rPh>
    <rPh sb="2" eb="4">
      <t>チョウセイ</t>
    </rPh>
    <rPh sb="5" eb="6">
      <t>オコナ</t>
    </rPh>
    <rPh sb="7" eb="9">
      <t>バアイ</t>
    </rPh>
    <phoneticPr fontId="2"/>
  </si>
  <si>
    <t>a</t>
    <phoneticPr fontId="2"/>
  </si>
  <si>
    <t>旅費以外の予算費目により，本県の公金が別途支出される場合</t>
    <rPh sb="0" eb="2">
      <t>リョヒ</t>
    </rPh>
    <rPh sb="2" eb="4">
      <t>イガイ</t>
    </rPh>
    <rPh sb="5" eb="9">
      <t>ヨサンヒモク</t>
    </rPh>
    <rPh sb="13" eb="15">
      <t>ホンケン</t>
    </rPh>
    <rPh sb="16" eb="18">
      <t>コウキン</t>
    </rPh>
    <rPh sb="19" eb="21">
      <t>ベット</t>
    </rPh>
    <rPh sb="21" eb="23">
      <t>シシュツ</t>
    </rPh>
    <rPh sb="26" eb="28">
      <t>バアイ</t>
    </rPh>
    <phoneticPr fontId="2"/>
  </si>
  <si>
    <t>ｂ</t>
    <phoneticPr fontId="2"/>
  </si>
  <si>
    <t>本県以外の機関又は団体から食事が提供される場合</t>
    <rPh sb="0" eb="2">
      <t>ホンケン</t>
    </rPh>
    <rPh sb="2" eb="4">
      <t>イガイ</t>
    </rPh>
    <rPh sb="5" eb="7">
      <t>キカン</t>
    </rPh>
    <rPh sb="7" eb="8">
      <t>マタ</t>
    </rPh>
    <rPh sb="9" eb="11">
      <t>ダンタイ</t>
    </rPh>
    <rPh sb="13" eb="15">
      <t>ショクジ</t>
    </rPh>
    <rPh sb="16" eb="18">
      <t>テイキョウ</t>
    </rPh>
    <rPh sb="21" eb="23">
      <t>バアイ</t>
    </rPh>
    <phoneticPr fontId="2"/>
  </si>
  <si>
    <t>ｃ</t>
    <phoneticPr fontId="2"/>
  </si>
  <si>
    <t>飲食費が運賃等に含まれる場合</t>
    <rPh sb="0" eb="3">
      <t>インショクヒ</t>
    </rPh>
    <rPh sb="4" eb="6">
      <t>ウンチン</t>
    </rPh>
    <rPh sb="6" eb="7">
      <t>トウ</t>
    </rPh>
    <rPh sb="8" eb="9">
      <t>フク</t>
    </rPh>
    <rPh sb="12" eb="14">
      <t>バアイ</t>
    </rPh>
    <phoneticPr fontId="2"/>
  </si>
  <si>
    <t>算出方法</t>
    <rPh sb="0" eb="2">
      <t>サンシュツ</t>
    </rPh>
    <rPh sb="2" eb="4">
      <t>ホウホウ</t>
    </rPh>
    <phoneticPr fontId="2"/>
  </si>
  <si>
    <t>宿泊料</t>
    <rPh sb="0" eb="3">
      <t>シュクハクリョウ</t>
    </rPh>
    <phoneticPr fontId="2"/>
  </si>
  <si>
    <t>減額調整後の宿泊料支給額＝宿泊料定額－朝食代又は夕食代相当額</t>
    <rPh sb="0" eb="2">
      <t>ゲンガク</t>
    </rPh>
    <rPh sb="2" eb="5">
      <t>チョウセイゴ</t>
    </rPh>
    <rPh sb="6" eb="9">
      <t>シュクハクリョウ</t>
    </rPh>
    <rPh sb="9" eb="12">
      <t>シキュウガク</t>
    </rPh>
    <rPh sb="13" eb="16">
      <t>シュクハクリョウ</t>
    </rPh>
    <rPh sb="16" eb="18">
      <t>テイガク</t>
    </rPh>
    <rPh sb="19" eb="22">
      <t>チョウショクダイ</t>
    </rPh>
    <rPh sb="22" eb="23">
      <t>マタ</t>
    </rPh>
    <rPh sb="24" eb="27">
      <t>ユウショクダイ</t>
    </rPh>
    <rPh sb="27" eb="30">
      <t>ソウトウガク</t>
    </rPh>
    <phoneticPr fontId="2"/>
  </si>
  <si>
    <t>日当</t>
    <rPh sb="0" eb="2">
      <t>ニットウ</t>
    </rPh>
    <phoneticPr fontId="2"/>
  </si>
  <si>
    <t>減額調整後の日当額＝日当定額－昼食代相当額</t>
    <rPh sb="0" eb="2">
      <t>ゲンガク</t>
    </rPh>
    <rPh sb="2" eb="5">
      <t>チョウセイゴ</t>
    </rPh>
    <rPh sb="6" eb="8">
      <t>ニットウ</t>
    </rPh>
    <rPh sb="8" eb="9">
      <t>ガク</t>
    </rPh>
    <rPh sb="10" eb="12">
      <t>ニットウ</t>
    </rPh>
    <rPh sb="12" eb="14">
      <t>テイガク</t>
    </rPh>
    <rPh sb="15" eb="18">
      <t>チュウショクダイ</t>
    </rPh>
    <rPh sb="18" eb="21">
      <t>ソウトウガク</t>
    </rPh>
    <phoneticPr fontId="2"/>
  </si>
  <si>
    <t>(注)</t>
    <rPh sb="1" eb="2">
      <t>チュウ</t>
    </rPh>
    <phoneticPr fontId="2"/>
  </si>
  <si>
    <t>　朝食代，昼食代又は夕食代相当額については，別表１から別表６までに掲げる額とする。</t>
    <rPh sb="1" eb="4">
      <t>チョウショクダイ</t>
    </rPh>
    <rPh sb="5" eb="8">
      <t>チュウショクダイ</t>
    </rPh>
    <rPh sb="8" eb="9">
      <t>マタ</t>
    </rPh>
    <rPh sb="10" eb="13">
      <t>ユウショクダイ</t>
    </rPh>
    <rPh sb="13" eb="16">
      <t>ソウトウガク</t>
    </rPh>
    <rPh sb="22" eb="24">
      <t>ベッピョウ</t>
    </rPh>
    <rPh sb="27" eb="29">
      <t>ベッピョウ</t>
    </rPh>
    <rPh sb="33" eb="34">
      <t>カカ</t>
    </rPh>
    <rPh sb="36" eb="37">
      <t>ガク</t>
    </rPh>
    <phoneticPr fontId="2"/>
  </si>
  <si>
    <t>宿泊料金相当額の減額調整</t>
    <rPh sb="0" eb="2">
      <t>シュクハク</t>
    </rPh>
    <rPh sb="2" eb="4">
      <t>リョウキン</t>
    </rPh>
    <rPh sb="4" eb="7">
      <t>ソウトウガク</t>
    </rPh>
    <rPh sb="8" eb="10">
      <t>ゲンガク</t>
    </rPh>
    <rPh sb="10" eb="12">
      <t>チョウセイ</t>
    </rPh>
    <phoneticPr fontId="2"/>
  </si>
  <si>
    <t>　次の(ｱ) に掲げる場合に該当し，宿泊施設の宿泊料金を要しない旨職員から申出のある旅行については,当該旅行に係る宿泊料は，(ｲ) の算出方法により，減額した額とする。</t>
    <phoneticPr fontId="2"/>
  </si>
  <si>
    <t>ａ</t>
    <phoneticPr fontId="2"/>
  </si>
  <si>
    <t>　出張先において職員の所有する住宅又は配偶者等親族の居住する住宅等に宿泊する場合</t>
    <rPh sb="1" eb="4">
      <t>シュッチョウサキ</t>
    </rPh>
    <rPh sb="8" eb="10">
      <t>ショクイン</t>
    </rPh>
    <rPh sb="11" eb="13">
      <t>ショユウ</t>
    </rPh>
    <rPh sb="15" eb="17">
      <t>ジュウタク</t>
    </rPh>
    <rPh sb="17" eb="18">
      <t>マタ</t>
    </rPh>
    <rPh sb="19" eb="22">
      <t>ハイグウシャ</t>
    </rPh>
    <rPh sb="22" eb="23">
      <t>トウ</t>
    </rPh>
    <rPh sb="23" eb="25">
      <t>シンゾク</t>
    </rPh>
    <rPh sb="26" eb="28">
      <t>キョジュウ</t>
    </rPh>
    <rPh sb="30" eb="32">
      <t>ジュウタク</t>
    </rPh>
    <rPh sb="32" eb="33">
      <t>トウ</t>
    </rPh>
    <rPh sb="34" eb="36">
      <t>シュクハク</t>
    </rPh>
    <rPh sb="38" eb="40">
      <t>バアイ</t>
    </rPh>
    <phoneticPr fontId="2"/>
  </si>
  <si>
    <t>　業務又は移動中に午前0時を経過するが，宿泊施設への宿泊を要しない場合</t>
    <rPh sb="1" eb="3">
      <t>ギョウム</t>
    </rPh>
    <rPh sb="3" eb="4">
      <t>マタ</t>
    </rPh>
    <rPh sb="5" eb="8">
      <t>イドウチュウ</t>
    </rPh>
    <rPh sb="9" eb="11">
      <t>ゴゼン</t>
    </rPh>
    <rPh sb="12" eb="13">
      <t>ジ</t>
    </rPh>
    <rPh sb="14" eb="16">
      <t>ケイカ</t>
    </rPh>
    <rPh sb="20" eb="22">
      <t>シュクハク</t>
    </rPh>
    <rPh sb="22" eb="24">
      <t>シセツ</t>
    </rPh>
    <rPh sb="26" eb="28">
      <t>シュクハク</t>
    </rPh>
    <rPh sb="29" eb="30">
      <t>ヨウ</t>
    </rPh>
    <rPh sb="33" eb="35">
      <t>バアイ</t>
    </rPh>
    <phoneticPr fontId="2"/>
  </si>
  <si>
    <t>　減額調整後の宿泊料支給額＝宿泊料定額－宿泊料金相当額</t>
    <rPh sb="1" eb="3">
      <t>ゲンガク</t>
    </rPh>
    <rPh sb="3" eb="6">
      <t>チョウセイゴ</t>
    </rPh>
    <rPh sb="7" eb="10">
      <t>シュクハクリョウ</t>
    </rPh>
    <rPh sb="10" eb="13">
      <t>シキュウガク</t>
    </rPh>
    <rPh sb="14" eb="17">
      <t>シュクハクリョウ</t>
    </rPh>
    <rPh sb="17" eb="19">
      <t>テイガク</t>
    </rPh>
    <rPh sb="20" eb="22">
      <t>シュクハク</t>
    </rPh>
    <rPh sb="22" eb="24">
      <t>リョウキン</t>
    </rPh>
    <rPh sb="24" eb="27">
      <t>ソウトウガク</t>
    </rPh>
    <phoneticPr fontId="2"/>
  </si>
  <si>
    <t>(注1)</t>
    <rPh sb="1" eb="2">
      <t>チュウ</t>
    </rPh>
    <phoneticPr fontId="2"/>
  </si>
  <si>
    <t>　宿泊料金相当額については，別表7及び別表8に掲げる額とする。</t>
    <rPh sb="1" eb="3">
      <t>シュクハク</t>
    </rPh>
    <rPh sb="3" eb="5">
      <t>リョウキン</t>
    </rPh>
    <rPh sb="5" eb="8">
      <t>ソウトウガク</t>
    </rPh>
    <rPh sb="14" eb="16">
      <t>ベッピョウ</t>
    </rPh>
    <rPh sb="17" eb="18">
      <t>オヨ</t>
    </rPh>
    <rPh sb="19" eb="21">
      <t>ベッピョウ</t>
    </rPh>
    <rPh sb="23" eb="24">
      <t>カカ</t>
    </rPh>
    <rPh sb="26" eb="27">
      <t>ガク</t>
    </rPh>
    <phoneticPr fontId="2"/>
  </si>
  <si>
    <t>(注2)</t>
    <rPh sb="1" eb="2">
      <t>チュウ</t>
    </rPh>
    <phoneticPr fontId="2"/>
  </si>
  <si>
    <t>　宿泊料金とは，宿泊に付随する奉仕料，冷暖房使用料，入湯税等の課税額を含む，いわゆる素泊まり料金をいうものとし，夕食代，朝食代，ルームサービスの料金等個人ごとに異なる料金は含まないものとする。（以下同じ。）</t>
    <rPh sb="1" eb="3">
      <t>シュクハク</t>
    </rPh>
    <rPh sb="3" eb="5">
      <t>リョウキン</t>
    </rPh>
    <rPh sb="8" eb="10">
      <t>シュクハク</t>
    </rPh>
    <rPh sb="11" eb="13">
      <t>フズイ</t>
    </rPh>
    <rPh sb="15" eb="18">
      <t>ホウシリョウ</t>
    </rPh>
    <rPh sb="19" eb="22">
      <t>レイダンボウ</t>
    </rPh>
    <rPh sb="22" eb="25">
      <t>シヨウリョウ</t>
    </rPh>
    <rPh sb="26" eb="29">
      <t>ニュウトウゼイ</t>
    </rPh>
    <rPh sb="29" eb="30">
      <t>トウ</t>
    </rPh>
    <rPh sb="31" eb="34">
      <t>カゼイガク</t>
    </rPh>
    <rPh sb="35" eb="36">
      <t>フク</t>
    </rPh>
    <rPh sb="42" eb="44">
      <t>スド</t>
    </rPh>
    <rPh sb="46" eb="48">
      <t>リョウキン</t>
    </rPh>
    <rPh sb="56" eb="59">
      <t>ユウショクダイ</t>
    </rPh>
    <rPh sb="60" eb="63">
      <t>チョウショクダイ</t>
    </rPh>
    <rPh sb="72" eb="74">
      <t>リョウキン</t>
    </rPh>
    <rPh sb="74" eb="75">
      <t>トウ</t>
    </rPh>
    <rPh sb="75" eb="77">
      <t>コジン</t>
    </rPh>
    <rPh sb="80" eb="81">
      <t>コト</t>
    </rPh>
    <rPh sb="83" eb="85">
      <t>リョウキン</t>
    </rPh>
    <rPh sb="86" eb="87">
      <t>フク</t>
    </rPh>
    <rPh sb="97" eb="99">
      <t>イカ</t>
    </rPh>
    <rPh sb="99" eb="100">
      <t>オナ</t>
    </rPh>
    <phoneticPr fontId="2"/>
  </si>
  <si>
    <t>宿泊料の不支給</t>
    <rPh sb="0" eb="3">
      <t>シュクハクリョウ</t>
    </rPh>
    <rPh sb="4" eb="7">
      <t>フシキュウ</t>
    </rPh>
    <phoneticPr fontId="2"/>
  </si>
  <si>
    <t>　次に掲げる場合にあっては，宿泊料は支給しないものとする。</t>
    <rPh sb="1" eb="2">
      <t>ツギ</t>
    </rPh>
    <rPh sb="3" eb="4">
      <t>カカ</t>
    </rPh>
    <rPh sb="6" eb="8">
      <t>バアイ</t>
    </rPh>
    <rPh sb="14" eb="17">
      <t>シュクハクリョウ</t>
    </rPh>
    <rPh sb="18" eb="20">
      <t>シキュウ</t>
    </rPh>
    <phoneticPr fontId="2"/>
  </si>
  <si>
    <t>(ｱ)</t>
    <phoneticPr fontId="2"/>
  </si>
  <si>
    <t>(ｲ)</t>
    <phoneticPr fontId="2"/>
  </si>
  <si>
    <t>　出張に係る旅行の経費のうち，宿泊料金，夕食代及び朝食代に相当する費用すべてについて旅費以外の予算費目により，本県の公金が別途支出される場合</t>
    <phoneticPr fontId="2"/>
  </si>
  <si>
    <t>　出張に係る旅行の経費のうち，宿泊料金，夕食代及び朝食代に相当する費用すべてについて本県以外の機関又は団体が支給又は負担する場合</t>
    <phoneticPr fontId="2"/>
  </si>
  <si>
    <t>宿泊料金定義</t>
    <rPh sb="0" eb="2">
      <t>シュクハク</t>
    </rPh>
    <rPh sb="2" eb="4">
      <t>リョウキン</t>
    </rPh>
    <rPh sb="4" eb="6">
      <t>テイギ</t>
    </rPh>
    <phoneticPr fontId="2"/>
  </si>
  <si>
    <t>　市町村教育委員会で規定している学校職員の私有車の公務使用の承認等に関する取扱要項等に基づき公務使用承認を受けた私有車に同乗する場合の旅行については，当該旅行に係る車賃又は鉄道賃は支給しないものとする。</t>
    <phoneticPr fontId="2"/>
  </si>
  <si>
    <t>(3)</t>
    <phoneticPr fontId="2"/>
  </si>
  <si>
    <t>ホテルパック料金が素泊まりの場合</t>
    <phoneticPr fontId="2"/>
  </si>
  <si>
    <t>ホテルパック料金に朝食代又は夕食代のいずれかが含まれている場合</t>
    <phoneticPr fontId="2"/>
  </si>
  <si>
    <t>ホテルパック料金に朝食代及び夕食代の両方が含まれている場合</t>
    <phoneticPr fontId="2"/>
  </si>
  <si>
    <t>ホテルパック料金から１泊につき6,000円を差し引いた額を航空賃とする。</t>
    <phoneticPr fontId="2"/>
  </si>
  <si>
    <t>航空賃＝ホテルパック料金－6,000円×○泊</t>
    <phoneticPr fontId="2"/>
  </si>
  <si>
    <t>航空賃＝ホテルパック料金－6,000円×○泊－朝食代相当額又は夕食代相当額×○回</t>
    <phoneticPr fontId="2"/>
  </si>
  <si>
    <t>(4)</t>
    <phoneticPr fontId="2"/>
  </si>
  <si>
    <t>公的な研修施設又はこれに準ずる研修施設の宿泊料の調整</t>
    <phoneticPr fontId="2"/>
  </si>
  <si>
    <t>自炊等によって食事の調達を行うキャンプ等施設の宿泊料の調整</t>
    <phoneticPr fontId="2"/>
  </si>
  <si>
    <t>研修期間中の旅行諸雑費の減額調整</t>
    <phoneticPr fontId="2"/>
  </si>
  <si>
    <t>(5)</t>
    <phoneticPr fontId="2"/>
  </si>
  <si>
    <t>　着後手当（扶養親族移転料のうち着後手当相当分を含む。）を支給する場合（国内旅行に限る。）において，旅行者が新在勤地に到着後，直ちに職員のための公舎又は自宅等に入居した場合は，条例第20条第１項第１号に規定する旅行諸雑費定額の２日分及び条例別表第１の宿泊料定額の２夜分に相当する額を支給する。</t>
    <phoneticPr fontId="2"/>
  </si>
  <si>
    <t>　研修期間中の旅行諸雑費については，県内旅行・県外旅行を問わず県内旅行に係る旅行諸雑費（200円）を支給するものとする。ただし，県外旅行の場合で移動日に係る分は，県外旅行に係る旅行諸雑費（1,200円）を支給することとする。</t>
    <phoneticPr fontId="2"/>
  </si>
  <si>
    <t>　当該施設の宿泊料実費に朝食代（実費又は別表１に掲げる朝食代相当額）及び夕食代（実費又は別表２に掲げる夕食代相当額）を加えた額を宿泊料相当額とする。</t>
    <phoneticPr fontId="2"/>
  </si>
  <si>
    <t>　宿泊料相当額＝宿泊料（実費）＋朝食代（実費又は別表１に掲げる朝食代相当額）＋夕食代（実費又は別表２に掲げる夕食代相当額）</t>
    <phoneticPr fontId="2"/>
  </si>
  <si>
    <t>　１泊につき2,400円（実費額が2,400円を超える場合は，実費額）を宿泊料相当額とする。</t>
    <phoneticPr fontId="2"/>
  </si>
  <si>
    <t>　増額調整後の宿泊料支給額＝宿泊料金の額＋朝食代及び夕食代相当額</t>
    <rPh sb="1" eb="3">
      <t>ゾウガク</t>
    </rPh>
    <rPh sb="3" eb="6">
      <t>チョウセイゴ</t>
    </rPh>
    <rPh sb="7" eb="10">
      <t>シュクハクリョウ</t>
    </rPh>
    <rPh sb="10" eb="13">
      <t>シキュウガク</t>
    </rPh>
    <rPh sb="14" eb="16">
      <t>シュクハク</t>
    </rPh>
    <rPh sb="16" eb="18">
      <t>リョウキン</t>
    </rPh>
    <rPh sb="19" eb="20">
      <t>ガク</t>
    </rPh>
    <rPh sb="21" eb="24">
      <t>チョウショクダイ</t>
    </rPh>
    <rPh sb="24" eb="25">
      <t>オヨ</t>
    </rPh>
    <rPh sb="26" eb="29">
      <t>ユウショクダイ</t>
    </rPh>
    <rPh sb="29" eb="32">
      <t>ソウトウガク</t>
    </rPh>
    <phoneticPr fontId="2"/>
  </si>
  <si>
    <t>ア</t>
    <phoneticPr fontId="2"/>
  </si>
  <si>
    <t>　上記１(1)ア(ｱ)ｂ及びｃに該当する場合においては，具体的な程度や代金相当額等の確認が確実に可能である場合を除いて，宿泊料又は日当の額の減額調整を行う必要はないものとする。</t>
    <phoneticPr fontId="2"/>
  </si>
  <si>
    <t>イ</t>
    <phoneticPr fontId="2"/>
  </si>
  <si>
    <t>　ホテルパックに係る航空賃については，職員からホテルパックの内容等が記載されている領収書を提出させるものとする。ただし，領収書にホテルパックの内容の記載がない場合にあっては，ホテルパックの内容が記載されたパンフレット等の写しを領収書と併せて提出させるものとする。</t>
    <phoneticPr fontId="2"/>
  </si>
  <si>
    <t>ウ</t>
    <phoneticPr fontId="2"/>
  </si>
  <si>
    <t>　研修等に係る宿泊料の減額調整については，研修内容，実費額等がわかる研修要綱等を旅費請求書に添付するものとする。</t>
    <phoneticPr fontId="2"/>
  </si>
  <si>
    <t>エ</t>
    <phoneticPr fontId="2"/>
  </si>
  <si>
    <t>　着後手当については，職員から別表９の「赴任旅行命令附属票」を提出させ，「職員新在勤地到着年月日」と「職員新居住地入居年月日」が同日の場合は，調整を行うものとする。</t>
    <phoneticPr fontId="2"/>
  </si>
  <si>
    <t>　この場合，旅行命令権者となる所属長は，支出命令権者を経由して教職員課長に合議するものとする。</t>
    <phoneticPr fontId="2"/>
  </si>
  <si>
    <t>　本県以外の機関又は団体により，あらかじめ指定される宿泊施設に職員が宿泊せざるを得ない場合（あっせんの場合は除く。）</t>
    <rPh sb="1" eb="3">
      <t>ホンケン</t>
    </rPh>
    <rPh sb="3" eb="5">
      <t>イガイ</t>
    </rPh>
    <rPh sb="6" eb="8">
      <t>キカン</t>
    </rPh>
    <rPh sb="8" eb="9">
      <t>マタ</t>
    </rPh>
    <rPh sb="10" eb="12">
      <t>ダンタイ</t>
    </rPh>
    <rPh sb="21" eb="23">
      <t>シテイ</t>
    </rPh>
    <rPh sb="26" eb="28">
      <t>シュクハク</t>
    </rPh>
    <rPh sb="28" eb="30">
      <t>シセツ</t>
    </rPh>
    <rPh sb="31" eb="33">
      <t>ショクイン</t>
    </rPh>
    <rPh sb="34" eb="36">
      <t>シュクハク</t>
    </rPh>
    <rPh sb="40" eb="41">
      <t>エ</t>
    </rPh>
    <rPh sb="43" eb="45">
      <t>バアイ</t>
    </rPh>
    <rPh sb="51" eb="53">
      <t>バアイ</t>
    </rPh>
    <rPh sb="54" eb="55">
      <t>ノゾ</t>
    </rPh>
    <phoneticPr fontId="2"/>
  </si>
  <si>
    <t>　概算払を行わなかった場合には，増額調整後の宿泊料は，出張終了後，職員に領収書を提出させたうえで，精算払により支給することができるものとする。
　この場合，旅行命令の変更は必要としない。</t>
    <rPh sb="1" eb="3">
      <t>ガイサン</t>
    </rPh>
    <rPh sb="3" eb="4">
      <t>バラ</t>
    </rPh>
    <rPh sb="5" eb="6">
      <t>オコナ</t>
    </rPh>
    <rPh sb="11" eb="13">
      <t>バアイ</t>
    </rPh>
    <rPh sb="16" eb="18">
      <t>ゾウガク</t>
    </rPh>
    <rPh sb="18" eb="21">
      <t>チョウセイゴ</t>
    </rPh>
    <rPh sb="22" eb="25">
      <t>シュクハクリョウ</t>
    </rPh>
    <rPh sb="27" eb="29">
      <t>シュッチョウ</t>
    </rPh>
    <rPh sb="29" eb="32">
      <t>シュウリョウゴ</t>
    </rPh>
    <rPh sb="33" eb="35">
      <t>ショクイン</t>
    </rPh>
    <rPh sb="36" eb="39">
      <t>リョウシュウショ</t>
    </rPh>
    <rPh sb="40" eb="42">
      <t>テイシュツ</t>
    </rPh>
    <rPh sb="49" eb="51">
      <t>セイサン</t>
    </rPh>
    <rPh sb="51" eb="52">
      <t>ハラ</t>
    </rPh>
    <rPh sb="55" eb="57">
      <t>シキュウ</t>
    </rPh>
    <rPh sb="75" eb="77">
      <t>バアイ</t>
    </rPh>
    <rPh sb="78" eb="80">
      <t>リョコウ</t>
    </rPh>
    <rPh sb="80" eb="82">
      <t>メイレイ</t>
    </rPh>
    <rPh sb="83" eb="85">
      <t>ヘンコウ</t>
    </rPh>
    <rPh sb="86" eb="88">
      <t>ヒツヨウ</t>
    </rPh>
    <phoneticPr fontId="2"/>
  </si>
  <si>
    <t>　上記1の減額調整又は上記2の増額調整(上記の３（２）ア（エ）に該当する場合を除く。）については，旅行命令権者となる所属長が決定するものとし，教職員課長への合議は必要ないものとする。</t>
    <rPh sb="1" eb="3">
      <t>ジョウキ</t>
    </rPh>
    <rPh sb="5" eb="7">
      <t>ゲンガク</t>
    </rPh>
    <rPh sb="7" eb="9">
      <t>チョウセイ</t>
    </rPh>
    <rPh sb="9" eb="10">
      <t>マタ</t>
    </rPh>
    <rPh sb="11" eb="13">
      <t>ジョウキ</t>
    </rPh>
    <rPh sb="15" eb="17">
      <t>ゾウガク</t>
    </rPh>
    <rPh sb="17" eb="19">
      <t>チョウセイ</t>
    </rPh>
    <rPh sb="20" eb="22">
      <t>ジョウキ</t>
    </rPh>
    <rPh sb="32" eb="34">
      <t>ガイトウ</t>
    </rPh>
    <rPh sb="36" eb="38">
      <t>バアイ</t>
    </rPh>
    <rPh sb="39" eb="40">
      <t>ノゾ</t>
    </rPh>
    <rPh sb="49" eb="51">
      <t>リョコウ</t>
    </rPh>
    <rPh sb="51" eb="54">
      <t>メイレイケン</t>
    </rPh>
    <rPh sb="54" eb="55">
      <t>シャ</t>
    </rPh>
    <rPh sb="58" eb="61">
      <t>ショゾクチョウ</t>
    </rPh>
    <rPh sb="62" eb="64">
      <t>ケッテイ</t>
    </rPh>
    <rPh sb="71" eb="74">
      <t>キョウショクイン</t>
    </rPh>
    <rPh sb="74" eb="76">
      <t>カチョウ</t>
    </rPh>
    <rPh sb="78" eb="80">
      <t>ゴウギ</t>
    </rPh>
    <rPh sb="81" eb="83">
      <t>ヒツヨウ</t>
    </rPh>
    <phoneticPr fontId="2"/>
  </si>
  <si>
    <t>　平成10年3月31日付け教育長通知に基づく(宿泊料等，減額調整を行う旅費の種類の名称を記載。）減額調整</t>
    <rPh sb="1" eb="3">
      <t>ヘイセイ</t>
    </rPh>
    <rPh sb="5" eb="6">
      <t>ネン</t>
    </rPh>
    <rPh sb="7" eb="8">
      <t>ガツ</t>
    </rPh>
    <rPh sb="10" eb="11">
      <t>ニチ</t>
    </rPh>
    <rPh sb="11" eb="12">
      <t>ツ</t>
    </rPh>
    <rPh sb="13" eb="16">
      <t>キョウイクチョウ</t>
    </rPh>
    <rPh sb="16" eb="18">
      <t>ツウチ</t>
    </rPh>
    <rPh sb="19" eb="20">
      <t>モト</t>
    </rPh>
    <rPh sb="23" eb="26">
      <t>シュクハクリョウ</t>
    </rPh>
    <rPh sb="26" eb="27">
      <t>トウ</t>
    </rPh>
    <rPh sb="28" eb="30">
      <t>ゲンガク</t>
    </rPh>
    <rPh sb="30" eb="32">
      <t>チョウセイ</t>
    </rPh>
    <rPh sb="33" eb="34">
      <t>オコナ</t>
    </rPh>
    <rPh sb="35" eb="37">
      <t>リョヒ</t>
    </rPh>
    <rPh sb="38" eb="40">
      <t>シュルイ</t>
    </rPh>
    <rPh sb="41" eb="43">
      <t>メイショウ</t>
    </rPh>
    <rPh sb="44" eb="46">
      <t>キサイ</t>
    </rPh>
    <rPh sb="48" eb="50">
      <t>ゲンガク</t>
    </rPh>
    <rPh sb="50" eb="52">
      <t>チョウセイ</t>
    </rPh>
    <phoneticPr fontId="2"/>
  </si>
  <si>
    <t>　上記1及び２に掲げる場合以外の旅費について，調整の必要がある場合には，従来どおり，調整の決定を行うものとする。</t>
    <rPh sb="1" eb="3">
      <t>ジョウキ</t>
    </rPh>
    <rPh sb="4" eb="5">
      <t>オヨ</t>
    </rPh>
    <rPh sb="8" eb="9">
      <t>カカ</t>
    </rPh>
    <rPh sb="11" eb="13">
      <t>バアイ</t>
    </rPh>
    <rPh sb="13" eb="15">
      <t>イガイ</t>
    </rPh>
    <rPh sb="16" eb="18">
      <t>リョヒ</t>
    </rPh>
    <rPh sb="23" eb="25">
      <t>チョウセイ</t>
    </rPh>
    <rPh sb="26" eb="28">
      <t>ヒツヨウ</t>
    </rPh>
    <rPh sb="31" eb="33">
      <t>バアイ</t>
    </rPh>
    <rPh sb="36" eb="38">
      <t>ジュウライ</t>
    </rPh>
    <rPh sb="42" eb="44">
      <t>チョウセイ</t>
    </rPh>
    <rPh sb="45" eb="47">
      <t>ケッテイ</t>
    </rPh>
    <rPh sb="48" eb="49">
      <t>オコナ</t>
    </rPh>
    <phoneticPr fontId="2"/>
  </si>
  <si>
    <t>　ホテルパック料金から１泊につき6,000円，別表１に掲げる朝食代相当額及び別表２に掲げる夕食代相当額の合計額を差し引いた額を航空賃とする。</t>
    <phoneticPr fontId="2"/>
  </si>
  <si>
    <t>　航空賃＝ホテルパック料金－6,000円×○泊－朝食代相当額×○回－夕食代相当額×○回</t>
    <phoneticPr fontId="2"/>
  </si>
  <si>
    <t>　ホテルパック料金から１泊につき6,000円及び別表１に掲げる朝食代相当額又は別表２に掲げる夕食代相当額の合計額を差し引いた額を航空賃とする。</t>
    <phoneticPr fontId="2"/>
  </si>
  <si>
    <t>　航空賃と宿泊料金がセットになった旅行商品（いわゆるホテルパック）を利用した場合の航空賃については，次のとおりとする。</t>
    <phoneticPr fontId="2"/>
  </si>
  <si>
    <t>　鹿児島県職員等の旅費に関する条例（昭和26年鹿児島県条例第26号。以下「旅費条例」という。）第30条第１項又は第２項の規定により，貸切りバスでの出張・団体割引のある出張等については，「学校旅費の効率的執行について」（昭和51年７月14日付け鹿教教第281号教育長通知）により所要の調整等を行うよう通知しているところですが，宿泊料等の旅費の調整について，このたび，事務処理の効率化と一層の適正化を図るため，平成10年４月１日以後の旅行命令から，下記のとおり取り扱うこととしましたので，貴管下の小・中学校へ周知するとともに，適切に処理してくださるようお願いします。</t>
    <phoneticPr fontId="2"/>
  </si>
  <si>
    <t>　減額調整を行う場合</t>
    <rPh sb="1" eb="3">
      <t>ゲンガク</t>
    </rPh>
    <rPh sb="3" eb="5">
      <t>チョウセイ</t>
    </rPh>
    <rPh sb="6" eb="7">
      <t>オコナ</t>
    </rPh>
    <rPh sb="8" eb="10">
      <t>バアイ</t>
    </rPh>
    <phoneticPr fontId="2"/>
  </si>
  <si>
    <t>　算出方法</t>
    <rPh sb="1" eb="3">
      <t>サンシュツ</t>
    </rPh>
    <rPh sb="3" eb="5">
      <t>ホウホウ</t>
    </rPh>
    <phoneticPr fontId="2"/>
  </si>
  <si>
    <t>ﾎﾃﾙﾊﾟｯｸ旅行に伴う航空賃の減額調整</t>
    <rPh sb="7" eb="9">
      <t>リョコウ</t>
    </rPh>
    <rPh sb="10" eb="11">
      <t>トモナ</t>
    </rPh>
    <rPh sb="12" eb="14">
      <t>コウクウ</t>
    </rPh>
    <rPh sb="14" eb="15">
      <t>チン</t>
    </rPh>
    <rPh sb="16" eb="18">
      <t>ゲンガク</t>
    </rPh>
    <rPh sb="18" eb="20">
      <t>チョウセイ</t>
    </rPh>
    <phoneticPr fontId="2"/>
  </si>
  <si>
    <t>研修等の旅行に係る宿泊料等の減額調整（別に定めのある場合を除く。）</t>
    <phoneticPr fontId="2"/>
  </si>
  <si>
    <t>着後手当の減額調整</t>
    <rPh sb="0" eb="2">
      <t>チャクゴ</t>
    </rPh>
    <rPh sb="2" eb="4">
      <t>テアテ</t>
    </rPh>
    <rPh sb="5" eb="7">
      <t>ゲンガク</t>
    </rPh>
    <rPh sb="7" eb="9">
      <t>チョウセイ</t>
    </rPh>
    <phoneticPr fontId="2"/>
  </si>
  <si>
    <t>宿泊料の増額調整</t>
    <rPh sb="0" eb="3">
      <t>シュクハクリョウ</t>
    </rPh>
    <rPh sb="4" eb="6">
      <t>ゾウガク</t>
    </rPh>
    <rPh sb="6" eb="8">
      <t>チョウセイ</t>
    </rPh>
    <phoneticPr fontId="2"/>
  </si>
  <si>
    <t>運用上の留意事項</t>
    <rPh sb="0" eb="3">
      <t>ウンヨウジョウ</t>
    </rPh>
    <rPh sb="4" eb="6">
      <t>リュウイ</t>
    </rPh>
    <rPh sb="6" eb="8">
      <t>ジコウ</t>
    </rPh>
    <phoneticPr fontId="2"/>
  </si>
  <si>
    <t>減額調整の場合</t>
    <rPh sb="0" eb="2">
      <t>ゲンガク</t>
    </rPh>
    <rPh sb="2" eb="4">
      <t>チョウセイ</t>
    </rPh>
    <rPh sb="5" eb="7">
      <t>バアイ</t>
    </rPh>
    <phoneticPr fontId="2"/>
  </si>
  <si>
    <t>増額調整の場合</t>
    <rPh sb="0" eb="2">
      <t>ゾウガク</t>
    </rPh>
    <rPh sb="2" eb="4">
      <t>チョウセイ</t>
    </rPh>
    <rPh sb="5" eb="7">
      <t>バアイ</t>
    </rPh>
    <phoneticPr fontId="2"/>
  </si>
  <si>
    <t>調整の手続</t>
    <rPh sb="0" eb="2">
      <t>チョウセイ</t>
    </rPh>
    <rPh sb="3" eb="5">
      <t>テツヅキ</t>
    </rPh>
    <phoneticPr fontId="2"/>
  </si>
  <si>
    <t>※</t>
    <phoneticPr fontId="2"/>
  </si>
  <si>
    <t>※2013.7.16通知でも金額同一確認</t>
    <rPh sb="10" eb="12">
      <t>ツウチ</t>
    </rPh>
    <rPh sb="14" eb="16">
      <t>キンガク</t>
    </rPh>
    <rPh sb="16" eb="18">
      <t>ドウイツ</t>
    </rPh>
    <rPh sb="18" eb="20">
      <t>カクニン</t>
    </rPh>
    <phoneticPr fontId="2"/>
  </si>
  <si>
    <t>※2013.7．16通知と金額同一確認済</t>
    <rPh sb="10" eb="12">
      <t>ツウチ</t>
    </rPh>
    <rPh sb="13" eb="15">
      <t>キンガク</t>
    </rPh>
    <rPh sb="15" eb="17">
      <t>ドウイツ</t>
    </rPh>
    <rPh sb="17" eb="19">
      <t>カクニン</t>
    </rPh>
    <rPh sb="19" eb="20">
      <t>ス</t>
    </rPh>
    <phoneticPr fontId="2"/>
  </si>
  <si>
    <t>※2013.7．16通知と金額同一確認済</t>
    <rPh sb="10" eb="12">
      <t>ツウチ</t>
    </rPh>
    <rPh sb="13" eb="19">
      <t>キンガクドウイツカクニン</t>
    </rPh>
    <rPh sb="19" eb="20">
      <t>ス</t>
    </rPh>
    <phoneticPr fontId="2"/>
  </si>
  <si>
    <t>　　ホテルパックに係る航空賃については，職員からホテルパックの内容等が記載されている領収書を提出させるものとする。ただし，領収書にホテルパックの内容の記載がない場合にあっては，ホテルパックの内容が記載されたパンフレット等の写しを領収書と併せて提出させるものとする。</t>
    <phoneticPr fontId="2"/>
  </si>
  <si>
    <t>※2013.7.16通知に合わせて文章ちょっと修正</t>
    <rPh sb="10" eb="12">
      <t>ツウチ</t>
    </rPh>
    <rPh sb="13" eb="14">
      <t>ア</t>
    </rPh>
    <rPh sb="17" eb="19">
      <t>ブンショウ</t>
    </rPh>
    <rPh sb="23" eb="25">
      <t>シュウセイ</t>
    </rPh>
    <phoneticPr fontId="2"/>
  </si>
  <si>
    <t>　公署の中心部(出入り口ではない。）から直線距離で2㎞の地点までとし，測定方法は，一般的な地図等を用いて決定すること。(実測する必要はない。）</t>
    <rPh sb="1" eb="3">
      <t>コウショ</t>
    </rPh>
    <rPh sb="4" eb="7">
      <t>チュウシンブ</t>
    </rPh>
    <rPh sb="8" eb="10">
      <t>デイ</t>
    </rPh>
    <rPh sb="11" eb="12">
      <t>グチ</t>
    </rPh>
    <rPh sb="20" eb="22">
      <t>チョクセン</t>
    </rPh>
    <rPh sb="22" eb="24">
      <t>キョリ</t>
    </rPh>
    <rPh sb="28" eb="30">
      <t>チテン</t>
    </rPh>
    <rPh sb="35" eb="37">
      <t>ソクテイ</t>
    </rPh>
    <rPh sb="37" eb="39">
      <t>ホウホウ</t>
    </rPh>
    <rPh sb="41" eb="44">
      <t>イッパンテキ</t>
    </rPh>
    <rPh sb="45" eb="48">
      <t>チズナド</t>
    </rPh>
    <rPh sb="49" eb="50">
      <t>モチ</t>
    </rPh>
    <rPh sb="52" eb="54">
      <t>ケッテイ</t>
    </rPh>
    <rPh sb="60" eb="62">
      <t>ジッソク</t>
    </rPh>
    <rPh sb="64" eb="66">
      <t>ヒツヨウ</t>
    </rPh>
    <phoneticPr fontId="2"/>
  </si>
  <si>
    <t>　目的地の敷地が直線距離で2㎞の地点を含んでいる場合は，旅費諸雑費は支給しない取扱いとする。</t>
    <rPh sb="1" eb="4">
      <t>モクテキチ</t>
    </rPh>
    <rPh sb="5" eb="7">
      <t>シキチ</t>
    </rPh>
    <rPh sb="8" eb="10">
      <t>チョクセン</t>
    </rPh>
    <rPh sb="10" eb="12">
      <t>キョリ</t>
    </rPh>
    <rPh sb="16" eb="18">
      <t>チテン</t>
    </rPh>
    <rPh sb="19" eb="20">
      <t>フク</t>
    </rPh>
    <rPh sb="24" eb="26">
      <t>バアイ</t>
    </rPh>
    <rPh sb="28" eb="30">
      <t>リョヒ</t>
    </rPh>
    <rPh sb="30" eb="33">
      <t>ショザッピ</t>
    </rPh>
    <rPh sb="34" eb="36">
      <t>シキュウ</t>
    </rPh>
    <rPh sb="39" eb="41">
      <t>トリアツカ</t>
    </rPh>
    <phoneticPr fontId="2"/>
  </si>
  <si>
    <t>※計算方法2013.7.16通知と同一確認</t>
    <rPh sb="1" eb="3">
      <t>ケイサン</t>
    </rPh>
    <rPh sb="3" eb="5">
      <t>ホウホウ</t>
    </rPh>
    <phoneticPr fontId="2"/>
  </si>
  <si>
    <t>午前０時</t>
    <rPh sb="0" eb="2">
      <t>ゴゼン</t>
    </rPh>
    <rPh sb="3" eb="4">
      <t>トキ</t>
    </rPh>
    <phoneticPr fontId="2"/>
  </si>
  <si>
    <t>減額調整</t>
    <rPh sb="0" eb="2">
      <t>ゲンガク</t>
    </rPh>
    <rPh sb="2" eb="4">
      <t>チョウセイ</t>
    </rPh>
    <phoneticPr fontId="2"/>
  </si>
  <si>
    <t>｢宿泊料等の調整の取扱いについて（通知）」に伴う修正，「通知類，」｢宿泊｣ｅｔｃシート</t>
    <rPh sb="1" eb="4">
      <t>シュクハクリョウ</t>
    </rPh>
    <rPh sb="4" eb="5">
      <t>トウ</t>
    </rPh>
    <rPh sb="6" eb="8">
      <t>チョウセイ</t>
    </rPh>
    <rPh sb="9" eb="11">
      <t>トリアツカイ</t>
    </rPh>
    <rPh sb="17" eb="19">
      <t>ツウチ</t>
    </rPh>
    <rPh sb="22" eb="23">
      <t>トモナ</t>
    </rPh>
    <rPh sb="24" eb="26">
      <t>シュウセイ</t>
    </rPh>
    <rPh sb="28" eb="30">
      <t>ツウチ</t>
    </rPh>
    <rPh sb="30" eb="31">
      <t>ルイ</t>
    </rPh>
    <rPh sb="34" eb="36">
      <t>シュクハク</t>
    </rPh>
    <phoneticPr fontId="2"/>
  </si>
  <si>
    <t>平成２６年度中移転予定者調べ</t>
    <rPh sb="0" eb="2">
      <t>ヘイセイ</t>
    </rPh>
    <rPh sb="4" eb="6">
      <t>ネンド</t>
    </rPh>
    <rPh sb="6" eb="7">
      <t>チュウ</t>
    </rPh>
    <rPh sb="7" eb="9">
      <t>イテン</t>
    </rPh>
    <rPh sb="9" eb="12">
      <t>ヨテイシャ</t>
    </rPh>
    <rPh sb="12" eb="13">
      <t>シラ</t>
    </rPh>
    <phoneticPr fontId="71"/>
  </si>
  <si>
    <t>2013年の改正で，減額調整の説明が大幅に増えた。</t>
    <rPh sb="4" eb="5">
      <t>ネン</t>
    </rPh>
    <rPh sb="6" eb="8">
      <t>カイセイ</t>
    </rPh>
    <rPh sb="10" eb="12">
      <t>ゲンガク</t>
    </rPh>
    <rPh sb="12" eb="14">
      <t>チョウセイ</t>
    </rPh>
    <rPh sb="15" eb="17">
      <t>セツメイ</t>
    </rPh>
    <rPh sb="18" eb="20">
      <t>オオハバ</t>
    </rPh>
    <rPh sb="21" eb="22">
      <t>フ</t>
    </rPh>
    <phoneticPr fontId="2"/>
  </si>
  <si>
    <t>見積書の段階で気をつけておかないと！！</t>
    <rPh sb="0" eb="3">
      <t>ミツモリショ</t>
    </rPh>
    <rPh sb="4" eb="6">
      <t>ダンカイ</t>
    </rPh>
    <rPh sb="7" eb="8">
      <t>キ</t>
    </rPh>
    <phoneticPr fontId="2"/>
  </si>
  <si>
    <t>新幹線利用に係る旅費の取扱いについて（通知）</t>
    <rPh sb="0" eb="3">
      <t>シンカンセン</t>
    </rPh>
    <rPh sb="3" eb="5">
      <t>リヨウ</t>
    </rPh>
    <rPh sb="6" eb="7">
      <t>カカ</t>
    </rPh>
    <rPh sb="8" eb="10">
      <t>リョヒ</t>
    </rPh>
    <rPh sb="11" eb="13">
      <t>トリアツカイ</t>
    </rPh>
    <rPh sb="19" eb="21">
      <t>ツウチ</t>
    </rPh>
    <phoneticPr fontId="2"/>
  </si>
  <si>
    <t>　新幹線を利用して出張する場合の旅費について，下記のとおり取り扱うこととしますので，適切な事務処理をお願いします。</t>
    <rPh sb="1" eb="4">
      <t>シンカンセン</t>
    </rPh>
    <rPh sb="5" eb="7">
      <t>リヨウ</t>
    </rPh>
    <rPh sb="9" eb="11">
      <t>シュッチョウ</t>
    </rPh>
    <rPh sb="13" eb="15">
      <t>バアイ</t>
    </rPh>
    <rPh sb="16" eb="18">
      <t>リョヒ</t>
    </rPh>
    <rPh sb="23" eb="25">
      <t>カキ</t>
    </rPh>
    <rPh sb="29" eb="30">
      <t>ト</t>
    </rPh>
    <rPh sb="31" eb="32">
      <t>アツカ</t>
    </rPh>
    <rPh sb="42" eb="44">
      <t>テキセツ</t>
    </rPh>
    <rPh sb="45" eb="47">
      <t>ジム</t>
    </rPh>
    <rPh sb="47" eb="49">
      <t>ショリ</t>
    </rPh>
    <rPh sb="51" eb="52">
      <t>ネガ</t>
    </rPh>
    <phoneticPr fontId="2"/>
  </si>
  <si>
    <t>　なお，教育事務所長にあっては，管内の小・中学校長に周知してください。</t>
    <rPh sb="4" eb="6">
      <t>キョウイク</t>
    </rPh>
    <rPh sb="6" eb="8">
      <t>ジム</t>
    </rPh>
    <rPh sb="8" eb="10">
      <t>ショチョウ</t>
    </rPh>
    <rPh sb="16" eb="18">
      <t>カンナイ</t>
    </rPh>
    <rPh sb="19" eb="20">
      <t>ショウ</t>
    </rPh>
    <rPh sb="21" eb="25">
      <t>チュウガッコウチョウ</t>
    </rPh>
    <rPh sb="26" eb="28">
      <t>シュウチ</t>
    </rPh>
    <phoneticPr fontId="2"/>
  </si>
  <si>
    <t>記</t>
    <rPh sb="0" eb="1">
      <t>キ</t>
    </rPh>
    <phoneticPr fontId="2"/>
  </si>
  <si>
    <t>趣旨及び内容</t>
    <rPh sb="0" eb="2">
      <t>シュシ</t>
    </rPh>
    <rPh sb="2" eb="3">
      <t>オヨ</t>
    </rPh>
    <rPh sb="4" eb="6">
      <t>ナイヨウ</t>
    </rPh>
    <phoneticPr fontId="2"/>
  </si>
  <si>
    <t>　鉄道を利用する旅行については，原則として，進行方向に対して後戻りにならない最も経済的な経路（以下「通常経路」という。）を利用することとしているが，新幹線を利用する旅行について，所属長が業務の都合によりやむを得ないと認めた場合に，通常経路に関わらず県内の起点ごとに利用できる経路（最寄り駅及び新幹線停車駅）を２のとおり定めることとする。</t>
    <rPh sb="1" eb="3">
      <t>テツドウ</t>
    </rPh>
    <rPh sb="4" eb="6">
      <t>リヨウ</t>
    </rPh>
    <rPh sb="8" eb="10">
      <t>リョコウ</t>
    </rPh>
    <rPh sb="16" eb="18">
      <t>ゲンソク</t>
    </rPh>
    <rPh sb="22" eb="24">
      <t>シンコウ</t>
    </rPh>
    <rPh sb="24" eb="26">
      <t>ホウコウ</t>
    </rPh>
    <rPh sb="27" eb="28">
      <t>タイ</t>
    </rPh>
    <rPh sb="30" eb="32">
      <t>アトモド</t>
    </rPh>
    <rPh sb="38" eb="39">
      <t>モット</t>
    </rPh>
    <rPh sb="40" eb="43">
      <t>ケイザイテキ</t>
    </rPh>
    <rPh sb="44" eb="46">
      <t>ケイロ</t>
    </rPh>
    <rPh sb="47" eb="49">
      <t>イカ</t>
    </rPh>
    <rPh sb="50" eb="52">
      <t>ツウジョウ</t>
    </rPh>
    <rPh sb="52" eb="54">
      <t>ケイロ</t>
    </rPh>
    <rPh sb="61" eb="63">
      <t>リヨウ</t>
    </rPh>
    <rPh sb="74" eb="77">
      <t>シンカンセン</t>
    </rPh>
    <rPh sb="78" eb="80">
      <t>リヨウ</t>
    </rPh>
    <rPh sb="82" eb="84">
      <t>リョコウ</t>
    </rPh>
    <rPh sb="89" eb="92">
      <t>ショゾクチョウ</t>
    </rPh>
    <rPh sb="93" eb="95">
      <t>ギョウム</t>
    </rPh>
    <rPh sb="96" eb="98">
      <t>ツゴウ</t>
    </rPh>
    <rPh sb="104" eb="105">
      <t>エ</t>
    </rPh>
    <rPh sb="108" eb="109">
      <t>ミト</t>
    </rPh>
    <rPh sb="111" eb="113">
      <t>バアイ</t>
    </rPh>
    <rPh sb="115" eb="117">
      <t>ツウジョウ</t>
    </rPh>
    <rPh sb="117" eb="119">
      <t>ケイロ</t>
    </rPh>
    <rPh sb="120" eb="121">
      <t>カカ</t>
    </rPh>
    <rPh sb="124" eb="126">
      <t>ケンナイ</t>
    </rPh>
    <rPh sb="127" eb="129">
      <t>キテン</t>
    </rPh>
    <rPh sb="132" eb="134">
      <t>リヨウ</t>
    </rPh>
    <rPh sb="137" eb="139">
      <t>ケイロ</t>
    </rPh>
    <rPh sb="140" eb="142">
      <t>モヨ</t>
    </rPh>
    <rPh sb="143" eb="144">
      <t>エキ</t>
    </rPh>
    <rPh sb="144" eb="145">
      <t>オヨ</t>
    </rPh>
    <rPh sb="146" eb="149">
      <t>シンカンセン</t>
    </rPh>
    <rPh sb="149" eb="152">
      <t>テイシャエキ</t>
    </rPh>
    <rPh sb="159" eb="160">
      <t>サダ</t>
    </rPh>
    <phoneticPr fontId="2"/>
  </si>
  <si>
    <t>通常経路に関わらず利用できる経路</t>
    <rPh sb="0" eb="2">
      <t>ツウジョウ</t>
    </rPh>
    <rPh sb="2" eb="4">
      <t>ケイロ</t>
    </rPh>
    <rPh sb="5" eb="6">
      <t>カカ</t>
    </rPh>
    <rPh sb="9" eb="11">
      <t>リヨウ</t>
    </rPh>
    <rPh sb="14" eb="16">
      <t>ケイロ</t>
    </rPh>
    <phoneticPr fontId="2"/>
  </si>
  <si>
    <t>経路認定上の留意点</t>
    <rPh sb="0" eb="2">
      <t>ケイロ</t>
    </rPh>
    <rPh sb="2" eb="4">
      <t>ニンテイ</t>
    </rPh>
    <rPh sb="4" eb="5">
      <t>ジョウ</t>
    </rPh>
    <rPh sb="6" eb="9">
      <t>リュウイテン</t>
    </rPh>
    <phoneticPr fontId="2"/>
  </si>
  <si>
    <t>(1)</t>
    <phoneticPr fontId="2"/>
  </si>
  <si>
    <t>　県外においても，県内同様，所属長が業務の都合によりやむを得ないと認めるときは，最寄り駅以外の駅を経由して新幹線を利用することは可能であること。ただし，通常経路の最寄り駅で乗降する場合よりも移動時間が短縮される場合に限る。</t>
    <rPh sb="1" eb="3">
      <t>ケンガイ</t>
    </rPh>
    <rPh sb="9" eb="11">
      <t>ケンナイ</t>
    </rPh>
    <rPh sb="11" eb="13">
      <t>ドウヨウ</t>
    </rPh>
    <rPh sb="14" eb="17">
      <t>ショゾクチョウ</t>
    </rPh>
    <rPh sb="18" eb="20">
      <t>ギョウム</t>
    </rPh>
    <rPh sb="21" eb="23">
      <t>ツゴウ</t>
    </rPh>
    <rPh sb="29" eb="30">
      <t>エ</t>
    </rPh>
    <rPh sb="33" eb="34">
      <t>ミト</t>
    </rPh>
    <rPh sb="40" eb="42">
      <t>モヨ</t>
    </rPh>
    <rPh sb="43" eb="44">
      <t>エキ</t>
    </rPh>
    <rPh sb="44" eb="46">
      <t>イガイ</t>
    </rPh>
    <rPh sb="47" eb="48">
      <t>エキ</t>
    </rPh>
    <rPh sb="49" eb="51">
      <t>ケイユ</t>
    </rPh>
    <rPh sb="53" eb="56">
      <t>シンカンセン</t>
    </rPh>
    <rPh sb="57" eb="59">
      <t>リヨウ</t>
    </rPh>
    <rPh sb="64" eb="66">
      <t>カノウ</t>
    </rPh>
    <rPh sb="76" eb="78">
      <t>ツウジョウ</t>
    </rPh>
    <rPh sb="78" eb="80">
      <t>ケイロ</t>
    </rPh>
    <rPh sb="81" eb="83">
      <t>モヨ</t>
    </rPh>
    <rPh sb="84" eb="85">
      <t>エキ</t>
    </rPh>
    <rPh sb="86" eb="88">
      <t>ジョウコウ</t>
    </rPh>
    <rPh sb="90" eb="92">
      <t>バアイ</t>
    </rPh>
    <rPh sb="95" eb="97">
      <t>イドウ</t>
    </rPh>
    <rPh sb="97" eb="99">
      <t>ジカン</t>
    </rPh>
    <rPh sb="100" eb="102">
      <t>タンシュク</t>
    </rPh>
    <rPh sb="105" eb="107">
      <t>バアイ</t>
    </rPh>
    <rPh sb="108" eb="109">
      <t>カギ</t>
    </rPh>
    <phoneticPr fontId="2"/>
  </si>
  <si>
    <t>(2)</t>
    <phoneticPr fontId="2"/>
  </si>
  <si>
    <t>　直行又は直帰する場合は，居住地から目的地に直接旅行する場合の旅費額が，在勤公署から目的地に旅行する場合の旅費額を超えないこと。</t>
    <rPh sb="1" eb="3">
      <t>チョッコウ</t>
    </rPh>
    <rPh sb="3" eb="4">
      <t>マタ</t>
    </rPh>
    <rPh sb="5" eb="7">
      <t>チョッキ</t>
    </rPh>
    <rPh sb="9" eb="11">
      <t>バアイ</t>
    </rPh>
    <rPh sb="13" eb="16">
      <t>キョジュウチ</t>
    </rPh>
    <rPh sb="18" eb="21">
      <t>モクテキチ</t>
    </rPh>
    <rPh sb="22" eb="24">
      <t>チョクセツ</t>
    </rPh>
    <rPh sb="24" eb="26">
      <t>リョコウ</t>
    </rPh>
    <rPh sb="28" eb="30">
      <t>バアイ</t>
    </rPh>
    <rPh sb="31" eb="33">
      <t>リョヒ</t>
    </rPh>
    <rPh sb="33" eb="34">
      <t>ガク</t>
    </rPh>
    <rPh sb="36" eb="38">
      <t>ザイキン</t>
    </rPh>
    <rPh sb="38" eb="40">
      <t>コウショ</t>
    </rPh>
    <rPh sb="42" eb="45">
      <t>モクテキチ</t>
    </rPh>
    <rPh sb="46" eb="48">
      <t>リョコウ</t>
    </rPh>
    <rPh sb="50" eb="52">
      <t>バアイ</t>
    </rPh>
    <rPh sb="53" eb="55">
      <t>リョヒ</t>
    </rPh>
    <rPh sb="55" eb="56">
      <t>ガク</t>
    </rPh>
    <rPh sb="57" eb="58">
      <t>コ</t>
    </rPh>
    <phoneticPr fontId="2"/>
  </si>
  <si>
    <t>(3)</t>
    <phoneticPr fontId="2"/>
  </si>
  <si>
    <t>　用務がない移動日の旅行で直行又は直帰する場合は，県内においては通常経路の最寄り駅を経由する経路を，県外においては，最も経済的な経路となるものであること。</t>
    <rPh sb="1" eb="3">
      <t>ヨウム</t>
    </rPh>
    <rPh sb="6" eb="9">
      <t>イドウビ</t>
    </rPh>
    <rPh sb="10" eb="12">
      <t>リョコウ</t>
    </rPh>
    <rPh sb="13" eb="15">
      <t>チョッコウ</t>
    </rPh>
    <rPh sb="15" eb="16">
      <t>マタ</t>
    </rPh>
    <rPh sb="17" eb="19">
      <t>チョッキ</t>
    </rPh>
    <rPh sb="21" eb="23">
      <t>バアイ</t>
    </rPh>
    <rPh sb="25" eb="27">
      <t>ケンナイ</t>
    </rPh>
    <rPh sb="32" eb="34">
      <t>ツウジョウ</t>
    </rPh>
    <rPh sb="34" eb="36">
      <t>ケイロ</t>
    </rPh>
    <rPh sb="37" eb="39">
      <t>モヨ</t>
    </rPh>
    <rPh sb="40" eb="41">
      <t>エキ</t>
    </rPh>
    <rPh sb="42" eb="44">
      <t>ケイユ</t>
    </rPh>
    <rPh sb="46" eb="48">
      <t>ケイロ</t>
    </rPh>
    <rPh sb="50" eb="52">
      <t>ケンガイ</t>
    </rPh>
    <rPh sb="58" eb="59">
      <t>モット</t>
    </rPh>
    <rPh sb="60" eb="63">
      <t>ケイザイテキ</t>
    </rPh>
    <rPh sb="64" eb="66">
      <t>ケイロ</t>
    </rPh>
    <phoneticPr fontId="2"/>
  </si>
  <si>
    <t>(4)</t>
    <phoneticPr fontId="2"/>
  </si>
  <si>
    <t>　旅行命令権者は，安易に利便性のみを優先するのではなく，予算の状況や業務上の必要性等を十分考慮して承認を行うこと。</t>
    <rPh sb="1" eb="3">
      <t>リョコウ</t>
    </rPh>
    <rPh sb="3" eb="6">
      <t>メイレイケン</t>
    </rPh>
    <rPh sb="6" eb="7">
      <t>シャ</t>
    </rPh>
    <rPh sb="9" eb="11">
      <t>アンイ</t>
    </rPh>
    <rPh sb="12" eb="15">
      <t>リベンセイ</t>
    </rPh>
    <rPh sb="18" eb="20">
      <t>ユウセン</t>
    </rPh>
    <rPh sb="28" eb="30">
      <t>ヨサン</t>
    </rPh>
    <rPh sb="31" eb="33">
      <t>ジョウキョウ</t>
    </rPh>
    <rPh sb="34" eb="37">
      <t>ギョウムジョウ</t>
    </rPh>
    <rPh sb="38" eb="41">
      <t>ヒツヨウセイ</t>
    </rPh>
    <rPh sb="41" eb="42">
      <t>トウ</t>
    </rPh>
    <rPh sb="43" eb="45">
      <t>ジュウブン</t>
    </rPh>
    <rPh sb="45" eb="47">
      <t>コウリョ</t>
    </rPh>
    <rPh sb="49" eb="51">
      <t>ショウニン</t>
    </rPh>
    <rPh sb="52" eb="53">
      <t>オコナ</t>
    </rPh>
    <phoneticPr fontId="2"/>
  </si>
  <si>
    <t>適用日</t>
    <rPh sb="0" eb="2">
      <t>テキヨウ</t>
    </rPh>
    <rPh sb="2" eb="3">
      <t>ビ</t>
    </rPh>
    <phoneticPr fontId="2"/>
  </si>
  <si>
    <t>２０１３．８．１</t>
    <phoneticPr fontId="2"/>
  </si>
  <si>
    <t>(別表）</t>
    <rPh sb="1" eb="3">
      <t>ベッピョウ</t>
    </rPh>
    <phoneticPr fontId="2"/>
  </si>
  <si>
    <t>市町村</t>
    <rPh sb="0" eb="3">
      <t>シチョウソン</t>
    </rPh>
    <phoneticPr fontId="2"/>
  </si>
  <si>
    <t>鹿児島市</t>
    <rPh sb="0" eb="4">
      <t>カゴシマシ</t>
    </rPh>
    <phoneticPr fontId="2"/>
  </si>
  <si>
    <t>日置市</t>
    <rPh sb="0" eb="3">
      <t>ヒオキシ</t>
    </rPh>
    <phoneticPr fontId="2"/>
  </si>
  <si>
    <t>南さつま市</t>
    <rPh sb="0" eb="1">
      <t>ミナミ</t>
    </rPh>
    <rPh sb="4" eb="5">
      <t>シ</t>
    </rPh>
    <phoneticPr fontId="2"/>
  </si>
  <si>
    <t>南九州市</t>
    <rPh sb="0" eb="4">
      <t>ミナミキュウシュウシ</t>
    </rPh>
    <phoneticPr fontId="2"/>
  </si>
  <si>
    <t>起点</t>
    <rPh sb="0" eb="2">
      <t>キテン</t>
    </rPh>
    <phoneticPr fontId="2"/>
  </si>
  <si>
    <t>皆与志</t>
    <rPh sb="0" eb="1">
      <t>ミナ</t>
    </rPh>
    <rPh sb="1" eb="3">
      <t>ヨシ</t>
    </rPh>
    <phoneticPr fontId="2"/>
  </si>
  <si>
    <t>河頭</t>
    <rPh sb="0" eb="1">
      <t>カワ</t>
    </rPh>
    <rPh sb="1" eb="2">
      <t>アタマ</t>
    </rPh>
    <phoneticPr fontId="2"/>
  </si>
  <si>
    <t>犬迫</t>
    <rPh sb="0" eb="1">
      <t>イヌ</t>
    </rPh>
    <rPh sb="1" eb="2">
      <t>サコ</t>
    </rPh>
    <phoneticPr fontId="2"/>
  </si>
  <si>
    <t>小山田</t>
    <rPh sb="0" eb="2">
      <t>コヤマ</t>
    </rPh>
    <rPh sb="2" eb="3">
      <t>タ</t>
    </rPh>
    <phoneticPr fontId="2"/>
  </si>
  <si>
    <t>上伊集院</t>
    <rPh sb="0" eb="1">
      <t>ジョウ</t>
    </rPh>
    <rPh sb="1" eb="4">
      <t>イジュウイン</t>
    </rPh>
    <phoneticPr fontId="2"/>
  </si>
  <si>
    <t>田上</t>
    <rPh sb="0" eb="2">
      <t>タガミ</t>
    </rPh>
    <phoneticPr fontId="2"/>
  </si>
  <si>
    <t>石谷</t>
    <rPh sb="0" eb="2">
      <t>イシタニ</t>
    </rPh>
    <phoneticPr fontId="2"/>
  </si>
  <si>
    <t>宮川</t>
    <rPh sb="0" eb="2">
      <t>ミヤカワ</t>
    </rPh>
    <phoneticPr fontId="2"/>
  </si>
  <si>
    <t>薩摩松元</t>
    <rPh sb="0" eb="2">
      <t>サツマ</t>
    </rPh>
    <rPh sb="2" eb="4">
      <t>マツモト</t>
    </rPh>
    <phoneticPr fontId="2"/>
  </si>
  <si>
    <t>直木</t>
    <rPh sb="0" eb="2">
      <t>ナオキ</t>
    </rPh>
    <phoneticPr fontId="2"/>
  </si>
  <si>
    <t>柳ヶ谷</t>
    <rPh sb="0" eb="1">
      <t>ヤナギ</t>
    </rPh>
    <rPh sb="2" eb="3">
      <t>タニ</t>
    </rPh>
    <phoneticPr fontId="2"/>
  </si>
  <si>
    <t>郡山</t>
    <rPh sb="0" eb="2">
      <t>コオリヤマ</t>
    </rPh>
    <phoneticPr fontId="2"/>
  </si>
  <si>
    <t>東俣</t>
    <rPh sb="0" eb="1">
      <t>ヒガシ</t>
    </rPh>
    <rPh sb="1" eb="2">
      <t>マタ</t>
    </rPh>
    <phoneticPr fontId="2"/>
  </si>
  <si>
    <t>後浦</t>
    <rPh sb="0" eb="1">
      <t>ウシ</t>
    </rPh>
    <rPh sb="1" eb="2">
      <t>ウラ</t>
    </rPh>
    <phoneticPr fontId="2"/>
  </si>
  <si>
    <t>広木</t>
    <rPh sb="0" eb="2">
      <t>ヒロキ</t>
    </rPh>
    <phoneticPr fontId="2"/>
  </si>
  <si>
    <t>中山</t>
    <rPh sb="0" eb="2">
      <t>ナカヤマ</t>
    </rPh>
    <phoneticPr fontId="2"/>
  </si>
  <si>
    <t>桜ヶ丘</t>
    <rPh sb="0" eb="3">
      <t>サクラガオカ</t>
    </rPh>
    <phoneticPr fontId="2"/>
  </si>
  <si>
    <t>西谷山</t>
    <rPh sb="0" eb="2">
      <t>ニシタニ</t>
    </rPh>
    <rPh sb="2" eb="3">
      <t>ヤマ</t>
    </rPh>
    <phoneticPr fontId="2"/>
  </si>
  <si>
    <t>伊集院</t>
    <rPh sb="0" eb="3">
      <t>イジュウイン</t>
    </rPh>
    <phoneticPr fontId="2"/>
  </si>
  <si>
    <t>最寄り駅</t>
    <rPh sb="0" eb="2">
      <t>モヨ</t>
    </rPh>
    <rPh sb="3" eb="4">
      <t>エキ</t>
    </rPh>
    <phoneticPr fontId="2"/>
  </si>
  <si>
    <t>東市来</t>
    <rPh sb="0" eb="3">
      <t>ヒガシイチキ</t>
    </rPh>
    <phoneticPr fontId="2"/>
  </si>
  <si>
    <t>新村</t>
    <rPh sb="0" eb="2">
      <t>シンムラ</t>
    </rPh>
    <phoneticPr fontId="2"/>
  </si>
  <si>
    <t>与倉</t>
    <rPh sb="0" eb="2">
      <t>ヨクラ</t>
    </rPh>
    <phoneticPr fontId="2"/>
  </si>
  <si>
    <t>大坂</t>
    <rPh sb="0" eb="1">
      <t>ダイ</t>
    </rPh>
    <rPh sb="1" eb="2">
      <t>サカ</t>
    </rPh>
    <phoneticPr fontId="2"/>
  </si>
  <si>
    <t>白川</t>
    <rPh sb="0" eb="2">
      <t>シロカワ</t>
    </rPh>
    <phoneticPr fontId="2"/>
  </si>
  <si>
    <t>神殿</t>
    <rPh sb="0" eb="1">
      <t>カミ</t>
    </rPh>
    <rPh sb="1" eb="2">
      <t>ドノ</t>
    </rPh>
    <phoneticPr fontId="2"/>
  </si>
  <si>
    <t>新幹線停車駅</t>
    <rPh sb="0" eb="3">
      <t>シンカンセン</t>
    </rPh>
    <rPh sb="3" eb="6">
      <t>テイシャエキ</t>
    </rPh>
    <phoneticPr fontId="2"/>
  </si>
  <si>
    <t>川内</t>
    <rPh sb="0" eb="2">
      <t>センダイ</t>
    </rPh>
    <phoneticPr fontId="2"/>
  </si>
  <si>
    <t>目的地</t>
    <rPh sb="0" eb="3">
      <t>モクテキチ</t>
    </rPh>
    <phoneticPr fontId="2"/>
  </si>
  <si>
    <t>鹿児島中央</t>
    <rPh sb="0" eb="3">
      <t>カゴシマ</t>
    </rPh>
    <rPh sb="3" eb="5">
      <t>チュウオウ</t>
    </rPh>
    <phoneticPr fontId="2"/>
  </si>
  <si>
    <t>谷山</t>
    <rPh sb="0" eb="2">
      <t>タニヤマ</t>
    </rPh>
    <phoneticPr fontId="2"/>
  </si>
  <si>
    <t>鹿児島</t>
    <rPh sb="0" eb="3">
      <t>カゴシマ</t>
    </rPh>
    <phoneticPr fontId="2"/>
  </si>
  <si>
    <t>宇宿</t>
    <rPh sb="0" eb="2">
      <t>ウスキ</t>
    </rPh>
    <phoneticPr fontId="2"/>
  </si>
  <si>
    <t>坂之上</t>
    <rPh sb="0" eb="3">
      <t>サカノウエ</t>
    </rPh>
    <phoneticPr fontId="2"/>
  </si>
  <si>
    <t>出水以北</t>
    <rPh sb="0" eb="2">
      <t>イズミ</t>
    </rPh>
    <rPh sb="2" eb="4">
      <t>イホク</t>
    </rPh>
    <phoneticPr fontId="2"/>
  </si>
  <si>
    <t>新八代以北
　　（新水俣・出水までは新幹線利用不可）</t>
    <rPh sb="0" eb="1">
      <t>シン</t>
    </rPh>
    <rPh sb="1" eb="3">
      <t>ヤツシロ</t>
    </rPh>
    <rPh sb="3" eb="5">
      <t>イホク</t>
    </rPh>
    <rPh sb="9" eb="10">
      <t>シン</t>
    </rPh>
    <rPh sb="10" eb="12">
      <t>ミナマタ</t>
    </rPh>
    <rPh sb="13" eb="15">
      <t>イズミ</t>
    </rPh>
    <rPh sb="18" eb="21">
      <t>シンカンセン</t>
    </rPh>
    <rPh sb="21" eb="23">
      <t>リヨウ</t>
    </rPh>
    <rPh sb="23" eb="25">
      <t>フカ</t>
    </rPh>
    <phoneticPr fontId="2"/>
  </si>
  <si>
    <t>「鹿児島中央駅」の新幹線乗降が可能となる起点（出水駅以北利用時）</t>
    <rPh sb="1" eb="4">
      <t>カゴシマ</t>
    </rPh>
    <rPh sb="4" eb="7">
      <t>チュウオウエキ</t>
    </rPh>
    <rPh sb="9" eb="12">
      <t>シンカンセン</t>
    </rPh>
    <rPh sb="12" eb="14">
      <t>ジョウコウ</t>
    </rPh>
    <rPh sb="15" eb="17">
      <t>カノウ</t>
    </rPh>
    <rPh sb="20" eb="22">
      <t>キテン</t>
    </rPh>
    <rPh sb="23" eb="25">
      <t>イズミ</t>
    </rPh>
    <rPh sb="25" eb="26">
      <t>エキ</t>
    </rPh>
    <rPh sb="26" eb="28">
      <t>イホク</t>
    </rPh>
    <rPh sb="28" eb="30">
      <t>リヨウ</t>
    </rPh>
    <rPh sb="30" eb="31">
      <t>トキ</t>
    </rPh>
    <phoneticPr fontId="2"/>
  </si>
  <si>
    <t>｢川内駅」の新幹線乗降が可能となる起点（新八代駅以北利用時）</t>
    <rPh sb="1" eb="3">
      <t>センダイ</t>
    </rPh>
    <rPh sb="3" eb="4">
      <t>エキ</t>
    </rPh>
    <rPh sb="6" eb="9">
      <t>シンカンセン</t>
    </rPh>
    <rPh sb="9" eb="11">
      <t>ジョウコウ</t>
    </rPh>
    <rPh sb="12" eb="14">
      <t>カノウ</t>
    </rPh>
    <rPh sb="17" eb="19">
      <t>キテン</t>
    </rPh>
    <rPh sb="20" eb="23">
      <t>シンヤツシロ</t>
    </rPh>
    <rPh sb="23" eb="24">
      <t>エキ</t>
    </rPh>
    <rPh sb="24" eb="26">
      <t>イホク</t>
    </rPh>
    <rPh sb="26" eb="28">
      <t>リヨウ</t>
    </rPh>
    <rPh sb="28" eb="29">
      <t>トキ</t>
    </rPh>
    <phoneticPr fontId="2"/>
  </si>
  <si>
    <t>通常経路</t>
    <rPh sb="0" eb="2">
      <t>ツウジョウ</t>
    </rPh>
    <rPh sb="2" eb="4">
      <t>ケイロ</t>
    </rPh>
    <phoneticPr fontId="2"/>
  </si>
  <si>
    <t>やむを得ない場合に認める経路</t>
    <rPh sb="3" eb="4">
      <t>エ</t>
    </rPh>
    <rPh sb="6" eb="8">
      <t>バアイ</t>
    </rPh>
    <rPh sb="9" eb="10">
      <t>ミト</t>
    </rPh>
    <rPh sb="12" eb="14">
      <t>ケイロ</t>
    </rPh>
    <phoneticPr fontId="2"/>
  </si>
  <si>
    <t>中郷</t>
    <rPh sb="0" eb="2">
      <t>ナカサト</t>
    </rPh>
    <phoneticPr fontId="2"/>
  </si>
  <si>
    <t>東郷</t>
    <rPh sb="0" eb="2">
      <t>トウゴウ</t>
    </rPh>
    <phoneticPr fontId="2"/>
  </si>
  <si>
    <t>鳥丸</t>
    <rPh sb="0" eb="2">
      <t>トリマル</t>
    </rPh>
    <phoneticPr fontId="2"/>
  </si>
  <si>
    <t>藤川</t>
    <rPh sb="0" eb="2">
      <t>フジカワ</t>
    </rPh>
    <phoneticPr fontId="2"/>
  </si>
  <si>
    <t>高江</t>
    <rPh sb="0" eb="2">
      <t>タカエ</t>
    </rPh>
    <phoneticPr fontId="2"/>
  </si>
  <si>
    <t>上川内</t>
    <rPh sb="0" eb="1">
      <t>ジョウ</t>
    </rPh>
    <rPh sb="1" eb="3">
      <t>センダイ</t>
    </rPh>
    <phoneticPr fontId="2"/>
  </si>
  <si>
    <t>今寺</t>
    <rPh sb="0" eb="1">
      <t>イマ</t>
    </rPh>
    <rPh sb="1" eb="2">
      <t>テラ</t>
    </rPh>
    <phoneticPr fontId="2"/>
  </si>
  <si>
    <t>草道</t>
    <rPh sb="0" eb="2">
      <t>クサミチ</t>
    </rPh>
    <phoneticPr fontId="2"/>
  </si>
  <si>
    <t>新八代以北</t>
    <rPh sb="0" eb="1">
      <t>シン</t>
    </rPh>
    <rPh sb="1" eb="3">
      <t>ヤツシロ</t>
    </rPh>
    <rPh sb="3" eb="5">
      <t>イホク</t>
    </rPh>
    <phoneticPr fontId="2"/>
  </si>
  <si>
    <t>出水</t>
    <rPh sb="0" eb="2">
      <t>イズミ</t>
    </rPh>
    <phoneticPr fontId="2"/>
  </si>
  <si>
    <t>薩摩川内市</t>
    <rPh sb="0" eb="5">
      <t>サツマセンダイシ</t>
    </rPh>
    <phoneticPr fontId="2"/>
  </si>
  <si>
    <t>「出水駅」から鹿児島方面への新幹線乗降が可能となる起点（新八代駅以北利用時は従前のとおり）</t>
    <rPh sb="1" eb="3">
      <t>イズミ</t>
    </rPh>
    <rPh sb="3" eb="4">
      <t>エキ</t>
    </rPh>
    <rPh sb="7" eb="10">
      <t>カゴシマ</t>
    </rPh>
    <rPh sb="10" eb="12">
      <t>ホウメン</t>
    </rPh>
    <rPh sb="14" eb="17">
      <t>シンカンセン</t>
    </rPh>
    <rPh sb="17" eb="19">
      <t>ジョウコウ</t>
    </rPh>
    <rPh sb="20" eb="22">
      <t>カノウ</t>
    </rPh>
    <rPh sb="25" eb="27">
      <t>キテン</t>
    </rPh>
    <rPh sb="28" eb="29">
      <t>シン</t>
    </rPh>
    <rPh sb="29" eb="31">
      <t>ヤツシロ</t>
    </rPh>
    <rPh sb="31" eb="32">
      <t>エキ</t>
    </rPh>
    <rPh sb="32" eb="34">
      <t>イホク</t>
    </rPh>
    <rPh sb="34" eb="36">
      <t>リヨウ</t>
    </rPh>
    <rPh sb="36" eb="37">
      <t>トキ</t>
    </rPh>
    <rPh sb="38" eb="40">
      <t>ジュウゼン</t>
    </rPh>
    <phoneticPr fontId="2"/>
  </si>
  <si>
    <t>西出水</t>
    <rPh sb="0" eb="1">
      <t>ニシ</t>
    </rPh>
    <rPh sb="1" eb="3">
      <t>イズミ</t>
    </rPh>
    <phoneticPr fontId="2"/>
  </si>
  <si>
    <t>高尾野</t>
    <rPh sb="0" eb="3">
      <t>タカオノ</t>
    </rPh>
    <phoneticPr fontId="2"/>
  </si>
  <si>
    <t>東水流</t>
    <rPh sb="0" eb="1">
      <t>ヒガシ</t>
    </rPh>
    <rPh sb="1" eb="3">
      <t>ツル</t>
    </rPh>
    <phoneticPr fontId="2"/>
  </si>
  <si>
    <t>野口</t>
    <rPh sb="0" eb="2">
      <t>ノグチ</t>
    </rPh>
    <phoneticPr fontId="2"/>
  </si>
  <si>
    <t>江内</t>
    <rPh sb="0" eb="1">
      <t>エ</t>
    </rPh>
    <rPh sb="1" eb="2">
      <t>ウチ</t>
    </rPh>
    <phoneticPr fontId="2"/>
  </si>
  <si>
    <t>屋地</t>
    <rPh sb="0" eb="1">
      <t>ヤ</t>
    </rPh>
    <rPh sb="1" eb="2">
      <t>チ</t>
    </rPh>
    <phoneticPr fontId="2"/>
  </si>
  <si>
    <t>野田郷</t>
    <rPh sb="0" eb="2">
      <t>ノダ</t>
    </rPh>
    <rPh sb="2" eb="3">
      <t>サト</t>
    </rPh>
    <phoneticPr fontId="2"/>
  </si>
  <si>
    <t>丸塚</t>
    <rPh sb="0" eb="1">
      <t>マル</t>
    </rPh>
    <rPh sb="1" eb="2">
      <t>ツカ</t>
    </rPh>
    <phoneticPr fontId="2"/>
  </si>
  <si>
    <t>平八重</t>
    <rPh sb="0" eb="1">
      <t>ヒラ</t>
    </rPh>
    <rPh sb="1" eb="3">
      <t>ヤエ</t>
    </rPh>
    <phoneticPr fontId="2"/>
  </si>
  <si>
    <t>小川内</t>
    <rPh sb="0" eb="1">
      <t>ショウ</t>
    </rPh>
    <rPh sb="1" eb="3">
      <t>センダイ</t>
    </rPh>
    <phoneticPr fontId="2"/>
  </si>
  <si>
    <t>育成牧場</t>
    <rPh sb="0" eb="2">
      <t>イクセイ</t>
    </rPh>
    <rPh sb="2" eb="4">
      <t>ボクジョウ</t>
    </rPh>
    <phoneticPr fontId="2"/>
  </si>
  <si>
    <t>白木</t>
    <rPh sb="0" eb="1">
      <t>シロ</t>
    </rPh>
    <rPh sb="1" eb="2">
      <t>モク</t>
    </rPh>
    <phoneticPr fontId="2"/>
  </si>
  <si>
    <t>栗野</t>
    <rPh sb="0" eb="2">
      <t>クリノ</t>
    </rPh>
    <phoneticPr fontId="2"/>
  </si>
  <si>
    <t>出水市</t>
    <rPh sb="0" eb="3">
      <t>イズミシ</t>
    </rPh>
    <phoneticPr fontId="2"/>
  </si>
  <si>
    <t>伊佐市</t>
    <rPh sb="0" eb="3">
      <t>イサシ</t>
    </rPh>
    <phoneticPr fontId="2"/>
  </si>
  <si>
    <t>(新幹線利用不可）</t>
    <rPh sb="1" eb="4">
      <t>シンカンセン</t>
    </rPh>
    <rPh sb="4" eb="6">
      <t>リヨウ</t>
    </rPh>
    <rPh sb="6" eb="8">
      <t>フカ</t>
    </rPh>
    <phoneticPr fontId="2"/>
  </si>
  <si>
    <t>西出水</t>
    <rPh sb="0" eb="3">
      <t>ニシイズミ</t>
    </rPh>
    <phoneticPr fontId="2"/>
  </si>
  <si>
    <t>※</t>
    <phoneticPr fontId="2"/>
  </si>
  <si>
    <t>県内旅行における新幹線利用可能区間は，鹿児島中央～出水間のみ。</t>
    <rPh sb="0" eb="2">
      <t>ケンナイ</t>
    </rPh>
    <rPh sb="2" eb="4">
      <t>リョコウ</t>
    </rPh>
    <rPh sb="8" eb="11">
      <t>シンカンセン</t>
    </rPh>
    <rPh sb="11" eb="13">
      <t>リヨウ</t>
    </rPh>
    <rPh sb="13" eb="15">
      <t>カノウ</t>
    </rPh>
    <rPh sb="15" eb="17">
      <t>クカン</t>
    </rPh>
    <rPh sb="19" eb="22">
      <t>カゴシマ</t>
    </rPh>
    <rPh sb="22" eb="24">
      <t>チュウオウ</t>
    </rPh>
    <rPh sb="25" eb="27">
      <t>イズミ</t>
    </rPh>
    <rPh sb="27" eb="28">
      <t>カン</t>
    </rPh>
    <phoneticPr fontId="2"/>
  </si>
  <si>
    <t>（鹿児島中央～川内，川内～出水は５０ｋｍ未満のため承認不可）</t>
    <rPh sb="1" eb="4">
      <t>カゴシマ</t>
    </rPh>
    <rPh sb="4" eb="6">
      <t>チュウオウ</t>
    </rPh>
    <rPh sb="7" eb="9">
      <t>センダイ</t>
    </rPh>
    <rPh sb="10" eb="12">
      <t>センダイ</t>
    </rPh>
    <rPh sb="13" eb="15">
      <t>イズミ</t>
    </rPh>
    <rPh sb="20" eb="22">
      <t>ミマン</t>
    </rPh>
    <rPh sb="25" eb="27">
      <t>ショウニン</t>
    </rPh>
    <rPh sb="27" eb="29">
      <t>フカ</t>
    </rPh>
    <phoneticPr fontId="2"/>
  </si>
  <si>
    <t>⇒</t>
    <phoneticPr fontId="2"/>
  </si>
  <si>
    <t>新幹線</t>
    <rPh sb="0" eb="3">
      <t>シンカンセン</t>
    </rPh>
    <phoneticPr fontId="2"/>
  </si>
  <si>
    <t>逆行ＯＫ</t>
    <rPh sb="0" eb="2">
      <t>ギャッコウ</t>
    </rPh>
    <phoneticPr fontId="2"/>
  </si>
  <si>
    <t>｢新幹線利用通知」通知追加，「通知類」シート，「鉄道」シート</t>
    <rPh sb="1" eb="4">
      <t>シンカンセン</t>
    </rPh>
    <rPh sb="4" eb="6">
      <t>リヨウ</t>
    </rPh>
    <rPh sb="6" eb="8">
      <t>ツウチ</t>
    </rPh>
    <rPh sb="9" eb="11">
      <t>ツウチ</t>
    </rPh>
    <rPh sb="11" eb="13">
      <t>ツイカ</t>
    </rPh>
    <rPh sb="15" eb="17">
      <t>ツウチ</t>
    </rPh>
    <rPh sb="17" eb="18">
      <t>ルイ</t>
    </rPh>
    <rPh sb="24" eb="26">
      <t>テツドウ</t>
    </rPh>
    <phoneticPr fontId="2"/>
  </si>
  <si>
    <t>「通知類」シート</t>
    <rPh sb="1" eb="3">
      <t>ツウチ</t>
    </rPh>
    <rPh sb="3" eb="4">
      <t>ルイ</t>
    </rPh>
    <phoneticPr fontId="2"/>
  </si>
  <si>
    <t>行目と同文</t>
    <rPh sb="0" eb="2">
      <t>ギョウメ</t>
    </rPh>
    <rPh sb="3" eb="5">
      <t>ドウブン</t>
    </rPh>
    <phoneticPr fontId="2"/>
  </si>
  <si>
    <t>※</t>
    <phoneticPr fontId="2"/>
  </si>
  <si>
    <t>シーズン別の指定席特急料金</t>
    <rPh sb="4" eb="5">
      <t>ベツ</t>
    </rPh>
    <rPh sb="6" eb="9">
      <t>シテイセキ</t>
    </rPh>
    <rPh sb="9" eb="11">
      <t>トッキュウ</t>
    </rPh>
    <rPh sb="11" eb="13">
      <t>リョウキン</t>
    </rPh>
    <phoneticPr fontId="2"/>
  </si>
  <si>
    <t>2013.9.6</t>
    <phoneticPr fontId="2"/>
  </si>
  <si>
    <t>2011.2.28</t>
    <phoneticPr fontId="2"/>
  </si>
  <si>
    <t>円(内訳:朝食350円，夕食:590円，シーツクリーニング140円）</t>
    <rPh sb="0" eb="1">
      <t>エン</t>
    </rPh>
    <rPh sb="2" eb="4">
      <t>ウチワケ</t>
    </rPh>
    <rPh sb="5" eb="7">
      <t>チョウショク</t>
    </rPh>
    <rPh sb="10" eb="11">
      <t>エン</t>
    </rPh>
    <rPh sb="12" eb="14">
      <t>ユウショク</t>
    </rPh>
    <rPh sb="18" eb="19">
      <t>エン</t>
    </rPh>
    <rPh sb="32" eb="33">
      <t>エン</t>
    </rPh>
    <phoneticPr fontId="2"/>
  </si>
  <si>
    <t>2013．9．17現在</t>
    <rPh sb="9" eb="11">
      <t>ゲンザイ</t>
    </rPh>
    <phoneticPr fontId="2"/>
  </si>
  <si>
    <t>(2013.9.1現在）</t>
    <rPh sb="9" eb="11">
      <t>ゲンザイ</t>
    </rPh>
    <phoneticPr fontId="2"/>
  </si>
  <si>
    <t>国家公務員等の旅費に関する法律　別表第１の１の表備考</t>
    <rPh sb="0" eb="2">
      <t>コッカ</t>
    </rPh>
    <rPh sb="2" eb="5">
      <t>コウムイン</t>
    </rPh>
    <rPh sb="5" eb="6">
      <t>トウ</t>
    </rPh>
    <rPh sb="7" eb="9">
      <t>リョヒ</t>
    </rPh>
    <rPh sb="10" eb="11">
      <t>カン</t>
    </rPh>
    <rPh sb="13" eb="15">
      <t>ホウリツ</t>
    </rPh>
    <rPh sb="16" eb="18">
      <t>ベッピョウ</t>
    </rPh>
    <rPh sb="18" eb="19">
      <t>ダイ</t>
    </rPh>
    <rPh sb="23" eb="24">
      <t>ヒョウ</t>
    </rPh>
    <rPh sb="24" eb="26">
      <t>ビコウ</t>
    </rPh>
    <phoneticPr fontId="71"/>
  </si>
  <si>
    <r>
      <t>宿泊料の欄中甲地方とは</t>
    </r>
    <r>
      <rPr>
        <sz val="9"/>
        <color rgb="FF0070C0"/>
        <rFont val="ＭＳ Ｐゴシック"/>
        <family val="3"/>
        <charset val="128"/>
        <scheme val="minor"/>
      </rPr>
      <t>、東京都、大阪市、名古屋市、横浜市、京都市及び神戸市のうち財務省令で定める地域その他これらに準ずる地域で財務省令で定めるもの</t>
    </r>
    <r>
      <rPr>
        <sz val="9"/>
        <color theme="1"/>
        <rFont val="ＭＳ Ｐゴシック"/>
        <family val="3"/>
        <charset val="128"/>
        <scheme val="minor"/>
      </rPr>
      <t>をいい、乙地方とは、その他の地域をいう。固定宿泊施設に宿泊しない場合には、乙地方に宿泊したものとみなす。</t>
    </r>
    <phoneticPr fontId="71"/>
  </si>
  <si>
    <t>国家公務員等の旅費支給規定</t>
    <rPh sb="0" eb="2">
      <t>コッカ</t>
    </rPh>
    <rPh sb="2" eb="6">
      <t>コウムイントウ</t>
    </rPh>
    <rPh sb="7" eb="9">
      <t>リョヒ</t>
    </rPh>
    <rPh sb="9" eb="11">
      <t>シキュウ</t>
    </rPh>
    <rPh sb="11" eb="13">
      <t>キテイ</t>
    </rPh>
    <phoneticPr fontId="71"/>
  </si>
  <si>
    <t>（内国旅行甲地方の範囲）</t>
  </si>
  <si>
    <r>
      <t>第十四条 　法別表第一の一備考に規定する</t>
    </r>
    <r>
      <rPr>
        <sz val="9"/>
        <color rgb="FF0070C0"/>
        <rFont val="ＭＳ Ｐゴシック"/>
        <family val="3"/>
        <charset val="128"/>
        <scheme val="minor"/>
      </rPr>
      <t>「財務省令で定める地域」は、東京都の特別区の存する地域並びに大阪市、名古屋市、横浜市、京都市及び神戸市のうち、一般職の職員の給与に関する法律第十一条の三第二項第一号 から第四号 までに規定する地域手当の級地</t>
    </r>
    <r>
      <rPr>
        <sz val="9"/>
        <color theme="1"/>
        <rFont val="ＭＳ Ｐゴシック"/>
        <family val="3"/>
        <charset val="128"/>
        <scheme val="minor"/>
      </rPr>
      <t>（次条において「特定級地」という。）とする。</t>
    </r>
    <phoneticPr fontId="71"/>
  </si>
  <si>
    <t>甲地範囲</t>
    <rPh sb="0" eb="1">
      <t>キノエ</t>
    </rPh>
    <rPh sb="1" eb="2">
      <t>チ</t>
    </rPh>
    <rPh sb="2" eb="4">
      <t>ハンイ</t>
    </rPh>
    <phoneticPr fontId="71"/>
  </si>
  <si>
    <r>
      <t>第十五条 　法別表第一の一備考に規定する</t>
    </r>
    <r>
      <rPr>
        <sz val="9"/>
        <color rgb="FF0070C0"/>
        <rFont val="ＭＳ Ｐゴシック"/>
        <family val="3"/>
        <charset val="128"/>
        <scheme val="minor"/>
      </rPr>
      <t>「財務省令で定めるもの」は、前条に規定する地域以外の地域で、地方自治法 （昭和二十二年法律第六十七号）第二百五十二条の十九第一項 に規定する指定都市のうち、特定級地</t>
    </r>
    <r>
      <rPr>
        <sz val="9"/>
        <color theme="1"/>
        <rFont val="ＭＳ Ｐゴシック"/>
        <family val="3"/>
        <charset val="128"/>
        <scheme val="minor"/>
      </rPr>
      <t>とする。</t>
    </r>
    <phoneticPr fontId="71"/>
  </si>
  <si>
    <t>※東京特別区，大阪市，名古屋市，横浜市，京都市，神戸市が甲地</t>
    <rPh sb="1" eb="3">
      <t>トウキョウ</t>
    </rPh>
    <rPh sb="3" eb="6">
      <t>トクベツク</t>
    </rPh>
    <rPh sb="7" eb="10">
      <t>オオサカシ</t>
    </rPh>
    <rPh sb="11" eb="15">
      <t>ナゴヤシ</t>
    </rPh>
    <rPh sb="16" eb="19">
      <t>ヨコハマシ</t>
    </rPh>
    <rPh sb="20" eb="23">
      <t>キョウトシ</t>
    </rPh>
    <rPh sb="24" eb="27">
      <t>コウベシ</t>
    </rPh>
    <rPh sb="28" eb="29">
      <t>キノエ</t>
    </rPh>
    <rPh sb="29" eb="30">
      <t>チ</t>
    </rPh>
    <phoneticPr fontId="71"/>
  </si>
  <si>
    <t>※政令指定都市のうち４級地以上が甲地</t>
    <rPh sb="1" eb="3">
      <t>セイレイ</t>
    </rPh>
    <rPh sb="3" eb="5">
      <t>シテイ</t>
    </rPh>
    <rPh sb="5" eb="7">
      <t>トシ</t>
    </rPh>
    <rPh sb="11" eb="13">
      <t>キュウチ</t>
    </rPh>
    <rPh sb="13" eb="15">
      <t>イジョウ</t>
    </rPh>
    <rPh sb="16" eb="17">
      <t>キノエ</t>
    </rPh>
    <rPh sb="17" eb="18">
      <t>チ</t>
    </rPh>
    <phoneticPr fontId="71"/>
  </si>
  <si>
    <t>一般職の職員の給与に関する法律</t>
  </si>
  <si>
    <t>（地域手当）</t>
  </si>
  <si>
    <r>
      <t>第十一条の三 　地域手当は、当該地域における民間の賃金水準を基礎とし、当該地域における物価等を考慮して</t>
    </r>
    <r>
      <rPr>
        <sz val="9"/>
        <color rgb="FF0070C0"/>
        <rFont val="ＭＳ Ｐゴシック"/>
        <family val="3"/>
        <charset val="128"/>
        <scheme val="minor"/>
      </rPr>
      <t>人事院規則で定める地域に</t>
    </r>
    <r>
      <rPr>
        <sz val="9"/>
        <color theme="1"/>
        <rFont val="ＭＳ Ｐゴシック"/>
        <family val="3"/>
        <charset val="128"/>
        <scheme val="minor"/>
      </rPr>
      <t>在勤する職員に支給する。</t>
    </r>
    <r>
      <rPr>
        <sz val="9"/>
        <color rgb="FF0070C0"/>
        <rFont val="ＭＳ Ｐゴシック"/>
        <family val="3"/>
        <charset val="128"/>
        <scheme val="minor"/>
      </rPr>
      <t>当該地域に近接する地域のうち民間の賃金水準及び物価等に関する事情が当該地域に準ずる地域に所在する官署で人事院規則で定めるものに在勤する職員についても、同様とする。</t>
    </r>
    <phoneticPr fontId="71"/>
  </si>
  <si>
    <t>２ 　地域手当の月額は、俸給、俸給の特別調整額、専門スタッフ職調整手当及び扶養手当の月額の合計額に、次の各号に掲げる地域手当の級地の区分に応じて、当該各号に定める割合を乗じて得た額とする。</t>
  </si>
  <si>
    <t>一 　一級地　百分の十八</t>
  </si>
  <si>
    <t>二 　二級地　百分の十五</t>
  </si>
  <si>
    <t>三 　三級地　百分の十二</t>
  </si>
  <si>
    <t>四 　四級地　百分の十</t>
  </si>
  <si>
    <t>五 　五級地　百分の六</t>
  </si>
  <si>
    <t>六 　六級地　百分の三</t>
  </si>
  <si>
    <t>３ 　前項の地域手当の級地は、人事院規則で定める。</t>
  </si>
  <si>
    <t>人事院規則九―四九（地域手当）</t>
  </si>
  <si>
    <t>（給与法第十一条の三の規定による地域手当）</t>
  </si>
  <si>
    <r>
      <t>第二条 　</t>
    </r>
    <r>
      <rPr>
        <sz val="9"/>
        <color rgb="FF0070C0"/>
        <rFont val="ＭＳ Ｐゴシック"/>
        <family val="3"/>
        <charset val="128"/>
        <scheme val="minor"/>
      </rPr>
      <t>給与法第十一条の三第一項の人事院規則で定める地域は別表第一に掲げる地域</t>
    </r>
    <r>
      <rPr>
        <sz val="9"/>
        <color theme="1"/>
        <rFont val="ＭＳ Ｐゴシック"/>
        <family val="3"/>
        <charset val="128"/>
        <scheme val="minor"/>
      </rPr>
      <t>とし、</t>
    </r>
    <r>
      <rPr>
        <sz val="9"/>
        <color rgb="FF0070C0"/>
        <rFont val="ＭＳ Ｐゴシック"/>
        <family val="3"/>
        <charset val="128"/>
        <scheme val="minor"/>
      </rPr>
      <t>同項の人事院規則で定める官署は別表第二に掲げる官署</t>
    </r>
    <r>
      <rPr>
        <sz val="9"/>
        <color theme="1"/>
        <rFont val="ＭＳ Ｐゴシック"/>
        <family val="3"/>
        <charset val="128"/>
        <scheme val="minor"/>
      </rPr>
      <t>とする。</t>
    </r>
    <phoneticPr fontId="71"/>
  </si>
  <si>
    <t>別表第一　（第二条、第三条関係）</t>
  </si>
  <si>
    <t>地域手当</t>
    <rPh sb="0" eb="2">
      <t>チイキ</t>
    </rPh>
    <rPh sb="2" eb="4">
      <t>テアテ</t>
    </rPh>
    <phoneticPr fontId="71"/>
  </si>
  <si>
    <t>都道府県</t>
  </si>
  <si>
    <t>支給地域</t>
  </si>
  <si>
    <t>級地</t>
  </si>
  <si>
    <t>北海道</t>
  </si>
  <si>
    <t>札幌市</t>
  </si>
  <si>
    <t>六級地</t>
  </si>
  <si>
    <t>宮城県</t>
  </si>
  <si>
    <t>仙台市</t>
  </si>
  <si>
    <t>五級地</t>
  </si>
  <si>
    <t>名取市　多賀城市</t>
  </si>
  <si>
    <t>茨城県</t>
  </si>
  <si>
    <t>取手市</t>
  </si>
  <si>
    <t>二級地</t>
  </si>
  <si>
    <t>つくば市</t>
  </si>
  <si>
    <t>三級地</t>
  </si>
  <si>
    <t>水戸市　土浦市　守谷市</t>
  </si>
  <si>
    <t>四級地</t>
  </si>
  <si>
    <t>日立市　古河市　牛久市　ひたちなか市</t>
  </si>
  <si>
    <t>龍ケ崎市　筑西市</t>
  </si>
  <si>
    <t>栃木県</t>
  </si>
  <si>
    <t>宇都宮市</t>
  </si>
  <si>
    <t>鹿沼市　小山市　大田原市</t>
  </si>
  <si>
    <t>群馬県</t>
  </si>
  <si>
    <t>前橋市　高崎市　太田市</t>
  </si>
  <si>
    <t>埼玉県</t>
  </si>
  <si>
    <t>和光市</t>
  </si>
  <si>
    <r>
      <rPr>
        <sz val="9"/>
        <color rgb="FFFF0000"/>
        <rFont val="ＭＳ Ｐゴシック"/>
        <family val="3"/>
        <charset val="128"/>
        <scheme val="minor"/>
      </rPr>
      <t>さいたま市</t>
    </r>
    <r>
      <rPr>
        <sz val="9"/>
        <color theme="1"/>
        <rFont val="ＭＳ Ｐゴシック"/>
        <family val="3"/>
        <charset val="128"/>
        <scheme val="minor"/>
      </rPr>
      <t>　志木市</t>
    </r>
    <phoneticPr fontId="71"/>
  </si>
  <si>
    <t>鶴ヶ島市</t>
  </si>
  <si>
    <t>川越市　川口市　行田市　所沢市　飯能市　加須市　東松山市　越谷市　戸田市　入間市　朝霞市　三郷市</t>
  </si>
  <si>
    <t>熊谷市　春日部市　鴻巣市　上尾市　草加市　久喜市　坂戸市　比企郡鳩山町　北埼玉郡北川辺町　北埼玉郡大利根町　北葛飾郡栗橋町　北葛飾郡杉戸町</t>
  </si>
  <si>
    <t>千葉県</t>
  </si>
  <si>
    <t>成田市　印西市</t>
  </si>
  <si>
    <t>船橋市　浦安市　袖ケ浦市</t>
  </si>
  <si>
    <r>
      <rPr>
        <sz val="9"/>
        <color rgb="FFFF0000"/>
        <rFont val="ＭＳ Ｐゴシック"/>
        <family val="3"/>
        <charset val="128"/>
        <scheme val="minor"/>
      </rPr>
      <t>千葉市</t>
    </r>
    <r>
      <rPr>
        <sz val="9"/>
        <color theme="1"/>
        <rFont val="ＭＳ Ｐゴシック"/>
        <family val="3"/>
        <charset val="128"/>
        <scheme val="minor"/>
      </rPr>
      <t>　市川市　松戸市　富津市　四街道市</t>
    </r>
    <phoneticPr fontId="71"/>
  </si>
  <si>
    <t>茂原市　佐倉市　柏市　市原市　白井市</t>
  </si>
  <si>
    <t>野田市　東金市　流山市　八街市　印旛郡酒々井町　印旛郡栄町</t>
  </si>
  <si>
    <t>東京都</t>
  </si>
  <si>
    <t>特別区</t>
  </si>
  <si>
    <t>一級地</t>
  </si>
  <si>
    <t>武蔵野市　町田市　国分寺市　国立市　福生市　狛江市　清瀬市　多摩市　稲城市　西東京市</t>
  </si>
  <si>
    <t>八王子市　立川市　府中市　昭島市　調布市　小平市　日野市</t>
  </si>
  <si>
    <t>三鷹市　青梅市　東村山市　あきる野市</t>
  </si>
  <si>
    <t>武蔵村山市</t>
  </si>
  <si>
    <t>神奈川県</t>
  </si>
  <si>
    <t>鎌倉市　厚木市</t>
  </si>
  <si>
    <r>
      <rPr>
        <sz val="9"/>
        <color rgb="FFFF0000"/>
        <rFont val="ＭＳ Ｐゴシック"/>
        <family val="3"/>
        <charset val="128"/>
        <scheme val="minor"/>
      </rPr>
      <t>横浜市</t>
    </r>
    <r>
      <rPr>
        <sz val="9"/>
        <color theme="1"/>
        <rFont val="ＭＳ Ｐゴシック"/>
        <family val="3"/>
        <charset val="128"/>
        <scheme val="minor"/>
      </rPr>
      <t>　</t>
    </r>
    <r>
      <rPr>
        <sz val="9"/>
        <color rgb="FFFF0000"/>
        <rFont val="ＭＳ Ｐゴシック"/>
        <family val="3"/>
        <charset val="128"/>
        <scheme val="minor"/>
      </rPr>
      <t>川崎市</t>
    </r>
    <r>
      <rPr>
        <sz val="9"/>
        <color theme="1"/>
        <rFont val="ＭＳ Ｐゴシック"/>
        <family val="3"/>
        <charset val="128"/>
        <scheme val="minor"/>
      </rPr>
      <t>　海老名市</t>
    </r>
    <phoneticPr fontId="71"/>
  </si>
  <si>
    <r>
      <t>藤沢市　茅ヶ崎市　</t>
    </r>
    <r>
      <rPr>
        <sz val="9"/>
        <color rgb="FFFF0000"/>
        <rFont val="ＭＳ Ｐゴシック"/>
        <family val="3"/>
        <charset val="128"/>
        <scheme val="minor"/>
      </rPr>
      <t>相模原市</t>
    </r>
    <r>
      <rPr>
        <sz val="9"/>
        <color theme="1"/>
        <rFont val="ＭＳ Ｐゴシック"/>
        <family val="3"/>
        <charset val="128"/>
        <scheme val="minor"/>
      </rPr>
      <t>　大和市</t>
    </r>
    <phoneticPr fontId="71"/>
  </si>
  <si>
    <t>平塚市　秦野市</t>
  </si>
  <si>
    <t>小田原市　三浦市　中郡二宮町</t>
  </si>
  <si>
    <t>富山県</t>
  </si>
  <si>
    <t>富山市</t>
  </si>
  <si>
    <t>石川県</t>
  </si>
  <si>
    <t>金沢市</t>
  </si>
  <si>
    <t>福井県</t>
  </si>
  <si>
    <t>福井市</t>
  </si>
  <si>
    <t>山梨県</t>
  </si>
  <si>
    <t>甲府市</t>
  </si>
  <si>
    <t>長野県</t>
  </si>
  <si>
    <t>長野市　松本市　諏訪市　塩尻市</t>
  </si>
  <si>
    <t>岐阜県</t>
  </si>
  <si>
    <t>岐阜市　大垣市　多治見市　美濃加茂市</t>
  </si>
  <si>
    <t>静岡県</t>
  </si>
  <si>
    <t>静岡市　沼津市　御殿場市</t>
  </si>
  <si>
    <t>浜松市　三島市　富士宮市　富士市　磐田市　焼津市　掛川市　袋井市</t>
  </si>
  <si>
    <t>愛知県</t>
  </si>
  <si>
    <r>
      <rPr>
        <sz val="9"/>
        <color rgb="FFFF0000"/>
        <rFont val="ＭＳ Ｐゴシック"/>
        <family val="3"/>
        <charset val="128"/>
        <scheme val="minor"/>
      </rPr>
      <t>名古屋市</t>
    </r>
    <r>
      <rPr>
        <sz val="9"/>
        <color theme="1"/>
        <rFont val="ＭＳ Ｐゴシック"/>
        <family val="3"/>
        <charset val="128"/>
        <scheme val="minor"/>
      </rPr>
      <t>　刈谷市　豊田市</t>
    </r>
    <phoneticPr fontId="71"/>
  </si>
  <si>
    <t>豊明市</t>
  </si>
  <si>
    <t>瀬戸市　碧南市　西尾市　大府市　知多市</t>
  </si>
  <si>
    <t>豊橋市　岡崎市　一宮市　半田市　春日井市　津島市　安城市　犬山市　江南市　小牧市　稲沢市　東海市　知立市　愛西市　弥富市　西春日井郡豊山町　西加茂郡三好町</t>
  </si>
  <si>
    <t>三重県</t>
  </si>
  <si>
    <t>鈴鹿市</t>
  </si>
  <si>
    <t>津市　四日市市</t>
  </si>
  <si>
    <t>桑名市　名張市　伊賀市</t>
  </si>
  <si>
    <t>滋賀県</t>
  </si>
  <si>
    <t>大津市　草津市</t>
  </si>
  <si>
    <t>守山市　栗東市</t>
  </si>
  <si>
    <t>彦根市　長浜市</t>
  </si>
  <si>
    <t>京都府</t>
  </si>
  <si>
    <t>京都市</t>
    <phoneticPr fontId="71"/>
  </si>
  <si>
    <t>宇治市　亀岡市　京田辺市</t>
  </si>
  <si>
    <t>向日市　相楽郡木津町</t>
  </si>
  <si>
    <t>大阪府</t>
  </si>
  <si>
    <r>
      <rPr>
        <sz val="9"/>
        <color rgb="FFFF0000"/>
        <rFont val="ＭＳ Ｐゴシック"/>
        <family val="3"/>
        <charset val="128"/>
        <scheme val="minor"/>
      </rPr>
      <t>大阪市</t>
    </r>
    <r>
      <rPr>
        <sz val="9"/>
        <color theme="1"/>
        <rFont val="ＭＳ Ｐゴシック"/>
        <family val="3"/>
        <charset val="128"/>
        <scheme val="minor"/>
      </rPr>
      <t>　守口市　門真市</t>
    </r>
    <phoneticPr fontId="71"/>
  </si>
  <si>
    <t>吹田市　高槻市　寝屋川市　箕面市　高石市</t>
  </si>
  <si>
    <t>豊中市　池田市　枚方市　茨木市　八尾市</t>
  </si>
  <si>
    <t>河内長野市　和泉市　羽曳野市　藤井寺市</t>
  </si>
  <si>
    <t>柏原市　泉南市　四條畷市　交野市　阪南市　泉南郡熊取町　泉南郡田尻町　泉南郡岬町　南河内郡太子町</t>
  </si>
  <si>
    <t>兵庫県</t>
  </si>
  <si>
    <t>あし屋市</t>
  </si>
  <si>
    <t>西宮市　宝塚市</t>
  </si>
  <si>
    <r>
      <rPr>
        <sz val="9"/>
        <color rgb="FFFF0000"/>
        <rFont val="ＭＳ Ｐゴシック"/>
        <family val="3"/>
        <charset val="128"/>
        <scheme val="minor"/>
      </rPr>
      <t>神戸市</t>
    </r>
    <r>
      <rPr>
        <sz val="9"/>
        <color theme="1"/>
        <rFont val="ＭＳ Ｐゴシック"/>
        <family val="3"/>
        <charset val="128"/>
        <scheme val="minor"/>
      </rPr>
      <t>　尼崎市</t>
    </r>
    <phoneticPr fontId="71"/>
  </si>
  <si>
    <t>伊丹市　三田市</t>
  </si>
  <si>
    <t>姫路市　明石市　加古川市　三木市</t>
  </si>
  <si>
    <t>奈良県</t>
  </si>
  <si>
    <t>天理市</t>
  </si>
  <si>
    <t>奈良市　大和郡山市</t>
  </si>
  <si>
    <t>大和高田市　橿原市</t>
  </si>
  <si>
    <t>桜井市　香芝市　宇陀市　生駒郡斑鳩町　北かつ城郡王寺町</t>
  </si>
  <si>
    <t>和歌山県</t>
  </si>
  <si>
    <t>和歌山市　橋本市</t>
  </si>
  <si>
    <t>岡山県</t>
  </si>
  <si>
    <t>岡山市</t>
  </si>
  <si>
    <t>広島県</t>
  </si>
  <si>
    <t>広島市</t>
    <phoneticPr fontId="71"/>
  </si>
  <si>
    <t>廿日市市　安芸郡海田町　安芸郡坂町</t>
  </si>
  <si>
    <t>山口県</t>
  </si>
  <si>
    <t>周南市</t>
  </si>
  <si>
    <t>香川県</t>
  </si>
  <si>
    <t>高松市</t>
  </si>
  <si>
    <t>福岡県</t>
  </si>
  <si>
    <t>福岡市</t>
    <phoneticPr fontId="71"/>
  </si>
  <si>
    <t>筑紫野市　春日市　太宰府市　前原市　福津市　糟屋郡宇美町　糟屋郡新宮町　糟屋郡粕屋町</t>
  </si>
  <si>
    <t>別表第二　（第二条、第三条関係）</t>
  </si>
  <si>
    <t>第二条の官署は次の各号に掲げる官署とし、第三条の級地は当該官署の区分に応じ当該各号に定める級地とする。</t>
  </si>
  <si>
    <t>　一　総務省関東総合通信局電波監理部　四級地</t>
    <phoneticPr fontId="71"/>
  </si>
  <si>
    <t>　二　前号に掲げる官署と同様に取り扱うことが適当であると人事院が認める官署　官署ごとに人事院が定める級地</t>
  </si>
  <si>
    <t>附　則</t>
  </si>
  <si>
    <t>（施行期日）</t>
  </si>
  <si>
    <t>第一条 　この規則は、平成十八年四月一日から施行する。</t>
  </si>
  <si>
    <t>（暫定指定地域）</t>
  </si>
  <si>
    <t>第二条 　一般職の職員の給与に関する法律等の一部を改正する法律（平成十七年法律第百十三号）第二条の規定による改正前の給与法第十一条の三第一項前段の地域とされていた地域のうち別表第一に掲げられていないものは、当分の間、給与法第十一条の三第一項の人事院規則で定める地域とし、これらの地域に係る同条第二項の地域手当の級地は、附則別表に定めるとおりとする。</t>
    <phoneticPr fontId="71"/>
  </si>
  <si>
    <t>第三条 　前条の規定が適用される間、第十一条第一項第一号及び第十四条第一項第二号の規定の適用については、第十一条第一項第一号中「第二条」とあるのは「第二条若しくは附則第二条」と、第十四条第一項第二号中「第二条」とあるのは「第二条又は附則第二条」と、「同条」とあるのは「これらの規定」とする。</t>
  </si>
  <si>
    <t>（雑則）</t>
  </si>
  <si>
    <t>第四条 　前二条に規定するもののほか、この規則の施行に関し必要な経過措置は、人事院が定める。</t>
  </si>
  <si>
    <t>（給与法附則第八項の規定により地域手当の額から減ずる額に関する端数計算）</t>
  </si>
  <si>
    <t>第五条 　給与法附則第八項第三号、第六号及び第七号並びに第十項に規定する地域手当の月額に一円未満の端数があるときは、その端数を切り捨てた額をもって当該地域手当の月額とする。</t>
  </si>
  <si>
    <t xml:space="preserve">附則別表　（附則第二条関係） </t>
  </si>
  <si>
    <t>暫定指定地域</t>
  </si>
  <si>
    <t>横須賀市</t>
  </si>
  <si>
    <t>三浦郡葉山町</t>
  </si>
  <si>
    <r>
      <rPr>
        <sz val="9"/>
        <color rgb="FFFF0000"/>
        <rFont val="ＭＳ Ｐゴシック"/>
        <family val="3"/>
        <charset val="128"/>
        <scheme val="minor"/>
      </rPr>
      <t>堺市</t>
    </r>
    <r>
      <rPr>
        <sz val="9"/>
        <color theme="1"/>
        <rFont val="ＭＳ Ｐゴシック"/>
        <family val="3"/>
        <charset val="128"/>
        <scheme val="minor"/>
      </rPr>
      <t>　東大阪市</t>
    </r>
    <phoneticPr fontId="71"/>
  </si>
  <si>
    <t>岸和田市　泉大津市　貝塚市　泉佐野市　富田林市</t>
  </si>
  <si>
    <t>北九州市</t>
  </si>
  <si>
    <t>長崎県</t>
  </si>
  <si>
    <t>長崎市</t>
  </si>
  <si>
    <t>地方自治法</t>
  </si>
  <si>
    <r>
      <t>第二百五十二条の十九 　</t>
    </r>
    <r>
      <rPr>
        <sz val="9"/>
        <color rgb="FF0070C0"/>
        <rFont val="ＭＳ Ｐゴシック"/>
        <family val="3"/>
        <charset val="128"/>
        <scheme val="minor"/>
      </rPr>
      <t>政令で指定する人口五十万以上の市</t>
    </r>
    <r>
      <rPr>
        <sz val="9"/>
        <color theme="1"/>
        <rFont val="ＭＳ Ｐゴシック"/>
        <family val="3"/>
        <charset val="128"/>
        <scheme val="minor"/>
      </rPr>
      <t>（以下「指定都市」という。）は、次に掲げる事務のうち都道府県が法律又はこれに基づく政令の定めるところにより処理することとされているものの全部又は一部で政令で定めるものを、政令で定めるところにより、処理することができる。</t>
    </r>
    <phoneticPr fontId="71"/>
  </si>
  <si>
    <t>政令指定都市</t>
    <rPh sb="0" eb="2">
      <t>セイレイ</t>
    </rPh>
    <rPh sb="2" eb="4">
      <t>シテイ</t>
    </rPh>
    <rPh sb="4" eb="6">
      <t>トシ</t>
    </rPh>
    <phoneticPr fontId="71"/>
  </si>
  <si>
    <t>一 　児童福祉に関する事務</t>
  </si>
  <si>
    <t>二 　民生委員に関する事務</t>
  </si>
  <si>
    <t>三 　身体障害者の福祉に関する事務</t>
  </si>
  <si>
    <t>四 　生活保護に関する事務</t>
  </si>
  <si>
    <t>五 　行旅病人及び行旅死亡人の取扱に関する事務</t>
  </si>
  <si>
    <t>五の二 　社会福祉事業に関する事務</t>
  </si>
  <si>
    <t>五の三 　知的障害者の福祉に関する事務</t>
  </si>
  <si>
    <t>六 　母子家庭及び寡婦の福祉に関する事務</t>
  </si>
  <si>
    <t>六の二 　老人福祉に関する事務</t>
  </si>
  <si>
    <t>七 　母子保健に関する事務</t>
  </si>
  <si>
    <t>七の二 　介護保険に関する事務</t>
  </si>
  <si>
    <t>八 　障害者の自立支援に関する事務</t>
  </si>
  <si>
    <t>九 　食品衛生に関する事務</t>
  </si>
  <si>
    <t>十 　精神保健及び精神障害者の福祉に関する事務</t>
  </si>
  <si>
    <t>十一 　結核の予防に関する事務</t>
  </si>
  <si>
    <t>十二 　土地区画整理事業に関する事務</t>
  </si>
  <si>
    <t>十三 　屋外広告物の規制に関する事務</t>
  </si>
  <si>
    <t>指定都市一覧</t>
  </si>
  <si>
    <t>平成24年4月1日現在</t>
  </si>
  <si>
    <t>都市</t>
  </si>
  <si>
    <t>人口</t>
    <rPh sb="0" eb="2">
      <t>ジンコウ</t>
    </rPh>
    <phoneticPr fontId="71"/>
  </si>
  <si>
    <t>移行年月日</t>
    <rPh sb="0" eb="2">
      <t>イコウ</t>
    </rPh>
    <rPh sb="2" eb="5">
      <t>ネンガッピ</t>
    </rPh>
    <phoneticPr fontId="71"/>
  </si>
  <si>
    <t>指定政令</t>
    <rPh sb="0" eb="2">
      <t>シテイ</t>
    </rPh>
    <rPh sb="2" eb="4">
      <t>セイレイ</t>
    </rPh>
    <phoneticPr fontId="71"/>
  </si>
  <si>
    <t>大阪市</t>
  </si>
  <si>
    <t>昭和31年</t>
  </si>
  <si>
    <t>名古屋市</t>
  </si>
  <si>
    <t>政令第254号</t>
  </si>
  <si>
    <t>京都市</t>
  </si>
  <si>
    <t>横浜市</t>
  </si>
  <si>
    <t>神戸市</t>
  </si>
  <si>
    <t>昭和38年</t>
  </si>
  <si>
    <t>政令第10号</t>
  </si>
  <si>
    <t>昭和46年</t>
  </si>
  <si>
    <t>川崎市</t>
  </si>
  <si>
    <t>政令第276号</t>
  </si>
  <si>
    <t>福岡市</t>
  </si>
  <si>
    <t>広島市</t>
  </si>
  <si>
    <t>昭和54年</t>
  </si>
  <si>
    <t>政令第237号</t>
  </si>
  <si>
    <t>平成元年4月1日</t>
  </si>
  <si>
    <t>昭和63年</t>
  </si>
  <si>
    <t>政令第261号</t>
  </si>
  <si>
    <t>千葉市</t>
  </si>
  <si>
    <t>平成3年</t>
  </si>
  <si>
    <t>政令第324号</t>
  </si>
  <si>
    <t>さいたま市</t>
  </si>
  <si>
    <t>平成14年</t>
  </si>
  <si>
    <t>政令第319号</t>
  </si>
  <si>
    <t>静岡市</t>
  </si>
  <si>
    <t>平成16年</t>
  </si>
  <si>
    <t>政令第322号</t>
  </si>
  <si>
    <t>堺市</t>
  </si>
  <si>
    <t>平成17年</t>
  </si>
  <si>
    <t>政令第323号</t>
  </si>
  <si>
    <t>新潟市</t>
  </si>
  <si>
    <t>平成18年</t>
  </si>
  <si>
    <t>浜松市</t>
  </si>
  <si>
    <t>政令第338号</t>
  </si>
  <si>
    <t>平成20年</t>
  </si>
  <si>
    <t>政令第315号</t>
  </si>
  <si>
    <t>相模原市</t>
  </si>
  <si>
    <t>平成21年</t>
  </si>
  <si>
    <t>政令第251号</t>
  </si>
  <si>
    <t>熊本市</t>
  </si>
  <si>
    <t>平成23年</t>
  </si>
  <si>
    <t>※1　人口は、平成22年国勢調査（確定値）を基に作成している。</t>
  </si>
  <si>
    <t>※2　地方自治法第252条の19第1項の指定都市の指定に関する政令（北九州市の指定からは同政令の一部を改正する政令による。）</t>
  </si>
  <si>
    <t>　この表の支給地域欄に掲げる名称は、平成十八年四月一日においてそれらの名称を有する市、町又は特別区の同日における区域によって示された地域を示し、その後におけるそれらの名称の変更又はそれらの名称を有するものの区域の変更によって影響されるものではない。</t>
    <phoneticPr fontId="2"/>
  </si>
  <si>
    <t>　この表の暫定指定地域欄に掲げる名称は、平成十八年四月一日においてそれらの名称を有する市又は町の同日における区域によって示された地域を示し、その後におけるそれらの名称の変更又はそれらの名称を有するものの区域の変更によって影響されるものではない</t>
    <phoneticPr fontId="2"/>
  </si>
  <si>
    <t>「甲地」シート参照</t>
    <rPh sb="1" eb="2">
      <t>キノエ</t>
    </rPh>
    <rPh sb="2" eb="3">
      <t>チ</t>
    </rPh>
    <rPh sb="7" eb="9">
      <t>サンショウ</t>
    </rPh>
    <phoneticPr fontId="2"/>
  </si>
  <si>
    <t>「甲地」シート追加</t>
    <rPh sb="1" eb="2">
      <t>キノエ</t>
    </rPh>
    <rPh sb="2" eb="3">
      <t>チ</t>
    </rPh>
    <rPh sb="7" eb="9">
      <t>ツイカ</t>
    </rPh>
    <phoneticPr fontId="2"/>
  </si>
  <si>
    <t>上記のことからまとめると</t>
    <rPh sb="0" eb="2">
      <t>ジョウキ</t>
    </rPh>
    <phoneticPr fontId="71"/>
  </si>
  <si>
    <t>甲地</t>
    <rPh sb="0" eb="1">
      <t>キノエ</t>
    </rPh>
    <rPh sb="1" eb="2">
      <t>チ</t>
    </rPh>
    <phoneticPr fontId="71"/>
  </si>
  <si>
    <t>さいたま市</t>
    <phoneticPr fontId="71"/>
  </si>
  <si>
    <t>千葉市</t>
    <phoneticPr fontId="71"/>
  </si>
  <si>
    <r>
      <rPr>
        <sz val="9"/>
        <color rgb="FFFF0000"/>
        <rFont val="ＭＳ Ｐゴシック"/>
        <family val="3"/>
        <charset val="128"/>
        <scheme val="minor"/>
      </rPr>
      <t>横浜市</t>
    </r>
    <r>
      <rPr>
        <sz val="9"/>
        <color theme="1"/>
        <rFont val="ＭＳ Ｐゴシック"/>
        <family val="3"/>
        <charset val="128"/>
        <scheme val="minor"/>
      </rPr>
      <t>　</t>
    </r>
    <r>
      <rPr>
        <sz val="9"/>
        <color rgb="FFFF0000"/>
        <rFont val="ＭＳ Ｐゴシック"/>
        <family val="3"/>
        <charset val="128"/>
        <scheme val="minor"/>
      </rPr>
      <t>川崎市</t>
    </r>
    <phoneticPr fontId="71"/>
  </si>
  <si>
    <t>相模原市</t>
    <phoneticPr fontId="71"/>
  </si>
  <si>
    <t>名古屋市</t>
    <phoneticPr fontId="71"/>
  </si>
  <si>
    <t>大阪市</t>
    <phoneticPr fontId="71"/>
  </si>
  <si>
    <t>堺市</t>
    <phoneticPr fontId="71"/>
  </si>
  <si>
    <t>神戸市</t>
    <phoneticPr fontId="71"/>
  </si>
</sst>
</file>

<file path=xl/styles.xml><?xml version="1.0" encoding="utf-8"?>
<styleSheet xmlns="http://schemas.openxmlformats.org/spreadsheetml/2006/main">
  <numFmts count="15">
    <numFmt numFmtId="176" formatCode="yyyy/m/d;@"/>
    <numFmt numFmtId="177" formatCode="0.0&quot;㎞&quot;_ "/>
    <numFmt numFmtId="178" formatCode="0_ "/>
    <numFmt numFmtId="179" formatCode="0_);\(0\)"/>
    <numFmt numFmtId="180" formatCode="&quot;(&quot;0.0&quot;km)&quot;_ "/>
    <numFmt numFmtId="181" formatCode="0.0_ "/>
    <numFmt numFmtId="182" formatCode="m&quot;月&quot;d&quot;日&quot;;@"/>
    <numFmt numFmtId="183" formatCode="&quot;(&quot;@&quot;泊&quot;"/>
    <numFmt numFmtId="184" formatCode="@&quot;日)&quot;"/>
    <numFmt numFmtId="185" formatCode="@&quot;円&quot;"/>
    <numFmt numFmtId="186" formatCode="[$-411]ggge&quot;年&quot;m&quot;月&quot;d&quot;日&quot;;@"/>
    <numFmt numFmtId="187" formatCode="#,##0_ "/>
    <numFmt numFmtId="188" formatCode="0.0_);[Red]\(0.0\)"/>
    <numFmt numFmtId="189" formatCode="#,##0.0;[Red]\-#,##0.0"/>
    <numFmt numFmtId="190" formatCode="#,##0.0_ "/>
  </numFmts>
  <fonts count="121">
    <font>
      <sz val="10"/>
      <color theme="1"/>
      <name val="ＭＳ 明朝"/>
      <family val="2"/>
      <charset val="128"/>
    </font>
    <font>
      <sz val="10"/>
      <color rgb="FFFF0000"/>
      <name val="ＭＳ 明朝"/>
      <family val="2"/>
      <charset val="128"/>
    </font>
    <font>
      <sz val="6"/>
      <name val="ＭＳ 明朝"/>
      <family val="2"/>
      <charset val="128"/>
    </font>
    <font>
      <sz val="10"/>
      <color rgb="FFFF0000"/>
      <name val="ＭＳ 明朝"/>
      <family val="1"/>
      <charset val="128"/>
    </font>
    <font>
      <sz val="8"/>
      <color theme="1"/>
      <name val="ＭＳ 明朝"/>
      <family val="2"/>
      <charset val="128"/>
    </font>
    <font>
      <sz val="10"/>
      <color theme="1"/>
      <name val="ＭＳ 明朝"/>
      <family val="1"/>
      <charset val="128"/>
    </font>
    <font>
      <sz val="14"/>
      <color rgb="FFFF0000"/>
      <name val="ＭＳ 明朝"/>
      <family val="2"/>
      <charset val="128"/>
    </font>
    <font>
      <sz val="14"/>
      <color theme="1"/>
      <name val="ＭＳ 明朝"/>
      <family val="2"/>
      <charset val="128"/>
    </font>
    <font>
      <sz val="10"/>
      <color rgb="FF0070C0"/>
      <name val="ＭＳ 明朝"/>
      <family val="2"/>
      <charset val="128"/>
    </font>
    <font>
      <sz val="10"/>
      <color rgb="FF0070C0"/>
      <name val="ＭＳ 明朝"/>
      <family val="1"/>
      <charset val="128"/>
    </font>
    <font>
      <sz val="10"/>
      <color theme="1"/>
      <name val="ＭＳ 明朝"/>
      <family val="2"/>
      <charset val="128"/>
    </font>
    <font>
      <sz val="10"/>
      <color rgb="FF00B0F0"/>
      <name val="ＭＳ 明朝"/>
      <family val="2"/>
      <charset val="128"/>
    </font>
    <font>
      <sz val="10"/>
      <color rgb="FF00B0F0"/>
      <name val="ＭＳ 明朝"/>
      <family val="1"/>
      <charset val="128"/>
    </font>
    <font>
      <sz val="10"/>
      <name val="ＭＳ 明朝"/>
      <family val="1"/>
      <charset val="128"/>
    </font>
    <font>
      <sz val="6"/>
      <name val="ＭＳ Ｐゴシック"/>
      <family val="3"/>
      <charset val="128"/>
    </font>
    <font>
      <sz val="9"/>
      <name val="ＭＳ 明朝"/>
      <family val="1"/>
      <charset val="128"/>
    </font>
    <font>
      <sz val="11"/>
      <name val="ＭＳ Ｐ明朝"/>
      <family val="1"/>
      <charset val="128"/>
    </font>
    <font>
      <sz val="10"/>
      <name val="ＭＳ Ｐ明朝"/>
      <family val="1"/>
      <charset val="128"/>
    </font>
    <font>
      <sz val="11"/>
      <name val="ＭＳ 明朝"/>
      <family val="1"/>
      <charset val="128"/>
    </font>
    <font>
      <sz val="11"/>
      <name val="ＭＳ Ｐゴシック"/>
      <family val="3"/>
      <charset val="128"/>
    </font>
    <font>
      <sz val="11"/>
      <color rgb="FFFF0000"/>
      <name val="ＭＳ 明朝"/>
      <family val="1"/>
      <charset val="128"/>
    </font>
    <font>
      <sz val="9"/>
      <color rgb="FFFF0000"/>
      <name val="ＭＳ 明朝"/>
      <family val="1"/>
      <charset val="128"/>
    </font>
    <font>
      <sz val="14"/>
      <color rgb="FFFF0000"/>
      <name val="ＭＳ 明朝"/>
      <family val="1"/>
      <charset val="128"/>
    </font>
    <font>
      <sz val="11"/>
      <color rgb="FFFF0000"/>
      <name val="ＭＳ Ｐ明朝"/>
      <family val="1"/>
      <charset val="128"/>
    </font>
    <font>
      <sz val="11"/>
      <color rgb="FFFF0000"/>
      <name val="ＭＳ 明朝"/>
      <family val="2"/>
      <charset val="128"/>
    </font>
    <font>
      <sz val="14"/>
      <color theme="1"/>
      <name val="ＭＳ 明朝"/>
      <family val="1"/>
      <charset val="128"/>
    </font>
    <font>
      <sz val="10"/>
      <name val="ＭＳ 明朝"/>
      <family val="2"/>
      <charset val="128"/>
    </font>
    <font>
      <b/>
      <sz val="11"/>
      <color rgb="FFFF0000"/>
      <name val="ＭＳ 明朝"/>
      <family val="1"/>
      <charset val="128"/>
    </font>
    <font>
      <b/>
      <sz val="14"/>
      <color rgb="FFFF0000"/>
      <name val="ＭＳ 明朝"/>
      <family val="1"/>
      <charset val="128"/>
    </font>
    <font>
      <sz val="12"/>
      <color rgb="FFFF0000"/>
      <name val="ＭＳ 明朝"/>
      <family val="2"/>
      <charset val="128"/>
    </font>
    <font>
      <sz val="6"/>
      <name val="ＭＳ 明朝"/>
      <family val="1"/>
      <charset val="128"/>
    </font>
    <font>
      <sz val="9"/>
      <color theme="1"/>
      <name val="ＭＳ 明朝"/>
      <family val="2"/>
      <charset val="128"/>
    </font>
    <font>
      <sz val="9"/>
      <color theme="1"/>
      <name val="ＭＳ 明朝"/>
      <family val="1"/>
      <charset val="128"/>
    </font>
    <font>
      <sz val="18"/>
      <color rgb="FFFF0000"/>
      <name val="ＭＳ 明朝"/>
      <family val="2"/>
      <charset val="128"/>
    </font>
    <font>
      <sz val="11"/>
      <color theme="1"/>
      <name val="ＭＳ 明朝"/>
      <family val="2"/>
      <charset val="128"/>
    </font>
    <font>
      <b/>
      <sz val="14"/>
      <name val="ＭＳ 明朝"/>
      <family val="1"/>
      <charset val="128"/>
    </font>
    <font>
      <sz val="12"/>
      <name val="ＭＳ 明朝"/>
      <family val="1"/>
      <charset val="128"/>
    </font>
    <font>
      <b/>
      <sz val="11"/>
      <name val="ＭＳ 明朝"/>
      <family val="1"/>
      <charset val="128"/>
    </font>
    <font>
      <sz val="11"/>
      <color indexed="10"/>
      <name val="HG創英角ﾎﾟｯﾌﾟ体"/>
      <family val="3"/>
      <charset val="128"/>
    </font>
    <font>
      <sz val="11"/>
      <color indexed="57"/>
      <name val="ＭＳ 明朝"/>
      <family val="1"/>
      <charset val="128"/>
    </font>
    <font>
      <sz val="12"/>
      <color theme="1"/>
      <name val="ＭＳ 明朝"/>
      <family val="2"/>
      <charset val="128"/>
    </font>
    <font>
      <sz val="12"/>
      <color rgb="FFFF0000"/>
      <name val="ＭＳ 明朝"/>
      <family val="1"/>
      <charset val="128"/>
    </font>
    <font>
      <sz val="12"/>
      <color theme="1"/>
      <name val="ＭＳ 明朝"/>
      <family val="1"/>
      <charset val="128"/>
    </font>
    <font>
      <sz val="18"/>
      <color theme="1"/>
      <name val="ＭＳ 明朝"/>
      <family val="2"/>
      <charset val="128"/>
    </font>
    <font>
      <sz val="16"/>
      <color theme="1"/>
      <name val="ＭＳ 明朝"/>
      <family val="2"/>
      <charset val="128"/>
    </font>
    <font>
      <sz val="9"/>
      <color rgb="FFFF0000"/>
      <name val="ＭＳ 明朝"/>
      <family val="2"/>
      <charset val="128"/>
    </font>
    <font>
      <sz val="14"/>
      <name val="ＭＳ 明朝"/>
      <family val="2"/>
      <charset val="128"/>
    </font>
    <font>
      <b/>
      <sz val="10"/>
      <color rgb="FFFF0000"/>
      <name val="ＭＳ 明朝"/>
      <family val="1"/>
      <charset val="128"/>
    </font>
    <font>
      <sz val="9"/>
      <color rgb="FF0070C0"/>
      <name val="ＭＳ 明朝"/>
      <family val="2"/>
      <charset val="128"/>
    </font>
    <font>
      <sz val="9"/>
      <color rgb="FF0070C0"/>
      <name val="ＭＳ 明朝"/>
      <family val="1"/>
      <charset val="128"/>
    </font>
    <font>
      <sz val="11"/>
      <name val="ＭＳ 明朝"/>
      <family val="2"/>
      <charset val="128"/>
    </font>
    <font>
      <sz val="14"/>
      <name val="ＭＳ 明朝"/>
      <family val="1"/>
      <charset val="128"/>
    </font>
    <font>
      <sz val="9"/>
      <name val="ＭＳ Ｐ明朝"/>
      <family val="1"/>
      <charset val="128"/>
    </font>
    <font>
      <sz val="10"/>
      <color theme="5" tint="0.79998168889431442"/>
      <name val="ＭＳ 明朝"/>
      <family val="2"/>
      <charset val="128"/>
    </font>
    <font>
      <sz val="8"/>
      <color rgb="FFFF0000"/>
      <name val="ＭＳ 明朝"/>
      <family val="2"/>
      <charset val="128"/>
    </font>
    <font>
      <sz val="10"/>
      <color indexed="10"/>
      <name val="ＭＳ 明朝"/>
      <family val="1"/>
      <charset val="128"/>
    </font>
    <font>
      <sz val="10"/>
      <color indexed="10"/>
      <name val="HG創英角ﾎﾟｯﾌﾟ体"/>
      <family val="3"/>
      <charset val="128"/>
    </font>
    <font>
      <sz val="10"/>
      <color indexed="12"/>
      <name val="ＭＳ 明朝"/>
      <family val="1"/>
      <charset val="128"/>
    </font>
    <font>
      <sz val="10"/>
      <color indexed="10"/>
      <name val="ＭＳ 明朝"/>
      <family val="2"/>
      <charset val="128"/>
    </font>
    <font>
      <sz val="10"/>
      <color theme="9" tint="0.79998168889431442"/>
      <name val="ＭＳ 明朝"/>
      <family val="1"/>
      <charset val="128"/>
    </font>
    <font>
      <sz val="10"/>
      <color theme="9" tint="0.79998168889431442"/>
      <name val="ＭＳ 明朝"/>
      <family val="2"/>
      <charset val="128"/>
    </font>
    <font>
      <sz val="10"/>
      <color rgb="FFFFFF00"/>
      <name val="ＭＳ 明朝"/>
      <family val="1"/>
      <charset val="128"/>
    </font>
    <font>
      <strike/>
      <sz val="10"/>
      <color theme="1"/>
      <name val="ＭＳ 明朝"/>
      <family val="2"/>
      <charset val="128"/>
    </font>
    <font>
      <sz val="10"/>
      <color rgb="FFFFFF00"/>
      <name val="ＭＳ 明朝"/>
      <family val="2"/>
      <charset val="128"/>
    </font>
    <font>
      <sz val="14"/>
      <color rgb="FF0070C0"/>
      <name val="ＭＳ 明朝"/>
      <family val="1"/>
      <charset val="128"/>
    </font>
    <font>
      <sz val="12"/>
      <color rgb="FF0070C0"/>
      <name val="ＭＳ 明朝"/>
      <family val="1"/>
      <charset val="128"/>
    </font>
    <font>
      <sz val="10"/>
      <color rgb="FF002060"/>
      <name val="ＭＳ 明朝"/>
      <family val="2"/>
      <charset val="128"/>
    </font>
    <font>
      <sz val="10"/>
      <color rgb="FF002060"/>
      <name val="ＭＳ 明朝"/>
      <family val="1"/>
      <charset val="128"/>
    </font>
    <font>
      <sz val="10"/>
      <color theme="8" tint="0.79998168889431442"/>
      <name val="ＭＳ 明朝"/>
      <family val="2"/>
      <charset val="128"/>
    </font>
    <font>
      <sz val="8"/>
      <name val="ＭＳ 明朝"/>
      <family val="1"/>
      <charset val="128"/>
    </font>
    <font>
      <sz val="11"/>
      <color theme="1"/>
      <name val="ＭＳ Ｐ明朝"/>
      <family val="1"/>
      <charset val="128"/>
    </font>
    <font>
      <sz val="6"/>
      <name val="ＭＳ Ｐゴシック"/>
      <family val="2"/>
      <charset val="128"/>
      <scheme val="minor"/>
    </font>
    <font>
      <b/>
      <sz val="18"/>
      <color theme="1"/>
      <name val="ＭＳ Ｐ明朝"/>
      <family val="1"/>
      <charset val="128"/>
    </font>
    <font>
      <sz val="16"/>
      <color theme="1"/>
      <name val="ＭＳ Ｐ明朝"/>
      <family val="1"/>
      <charset val="128"/>
    </font>
    <font>
      <sz val="20"/>
      <name val="ＪＳ明朝"/>
      <family val="1"/>
      <charset val="128"/>
    </font>
    <font>
      <b/>
      <sz val="9"/>
      <color indexed="81"/>
      <name val="ＭＳ Ｐゴシック"/>
      <family val="3"/>
      <charset val="128"/>
    </font>
    <font>
      <sz val="9"/>
      <color indexed="81"/>
      <name val="ＭＳ Ｐゴシック"/>
      <family val="3"/>
      <charset val="128"/>
    </font>
    <font>
      <sz val="11"/>
      <color rgb="FF00B0F0"/>
      <name val="ＭＳ 明朝"/>
      <family val="1"/>
      <charset val="128"/>
    </font>
    <font>
      <sz val="9"/>
      <color theme="1"/>
      <name val="ＭＳ Ｐ明朝"/>
      <family val="1"/>
      <charset val="128"/>
    </font>
    <font>
      <sz val="6"/>
      <name val="ＭＳ Ｐ明朝"/>
      <family val="1"/>
      <charset val="128"/>
    </font>
    <font>
      <sz val="10.5"/>
      <name val="ＭＳ 明朝"/>
      <family val="1"/>
      <charset val="128"/>
    </font>
    <font>
      <b/>
      <sz val="10"/>
      <name val="ＭＳ 明朝"/>
      <family val="1"/>
      <charset val="128"/>
    </font>
    <font>
      <sz val="14"/>
      <color indexed="10"/>
      <name val="ＭＳ 明朝"/>
      <family val="1"/>
      <charset val="128"/>
    </font>
    <font>
      <sz val="9"/>
      <name val="ＭＳ Ｐゴシック"/>
      <family val="3"/>
      <charset val="128"/>
    </font>
    <font>
      <sz val="9"/>
      <color rgb="FFFF0000"/>
      <name val="ＭＳ Ｐゴシック"/>
      <family val="3"/>
      <charset val="128"/>
    </font>
    <font>
      <sz val="9"/>
      <color theme="1"/>
      <name val="ＭＳ Ｐゴシック"/>
      <family val="3"/>
      <charset val="128"/>
    </font>
    <font>
      <sz val="18"/>
      <color rgb="FFFF0000"/>
      <name val="ＭＳ 明朝"/>
      <family val="1"/>
      <charset val="128"/>
    </font>
    <font>
      <sz val="18"/>
      <color rgb="FFFF0000"/>
      <name val="HGS創英角ﾎﾟｯﾌﾟ体"/>
      <family val="3"/>
      <charset val="128"/>
    </font>
    <font>
      <sz val="22"/>
      <color rgb="FFFF0000"/>
      <name val="HGS創英角ﾎﾟｯﾌﾟ体"/>
      <family val="3"/>
      <charset val="128"/>
    </font>
    <font>
      <sz val="20"/>
      <color theme="1"/>
      <name val="ＭＳ 明朝"/>
      <family val="2"/>
      <charset val="128"/>
    </font>
    <font>
      <sz val="18"/>
      <color theme="1"/>
      <name val="ＭＳ 明朝"/>
      <family val="1"/>
      <charset val="128"/>
    </font>
    <font>
      <sz val="16"/>
      <color theme="1"/>
      <name val="ＭＳ 明朝"/>
      <family val="1"/>
      <charset val="128"/>
    </font>
    <font>
      <sz val="16"/>
      <name val="ＭＳ 明朝"/>
      <family val="1"/>
      <charset val="128"/>
    </font>
    <font>
      <sz val="20"/>
      <name val="ＭＳ 明朝"/>
      <family val="1"/>
      <charset val="128"/>
    </font>
    <font>
      <sz val="20"/>
      <color rgb="FF0070C0"/>
      <name val="ＭＳ 明朝"/>
      <family val="2"/>
      <charset val="128"/>
    </font>
    <font>
      <sz val="20"/>
      <color rgb="FF0070C0"/>
      <name val="ＭＳ 明朝"/>
      <family val="1"/>
      <charset val="128"/>
    </font>
    <font>
      <sz val="16"/>
      <color rgb="FFFF0000"/>
      <name val="ＭＳ 明朝"/>
      <family val="2"/>
      <charset val="128"/>
    </font>
    <font>
      <sz val="16"/>
      <color rgb="FFFF0000"/>
      <name val="ＭＳ 明朝"/>
      <family val="1"/>
      <charset val="128"/>
    </font>
    <font>
      <sz val="16"/>
      <name val="ＭＳ 明朝"/>
      <family val="2"/>
      <charset val="128"/>
    </font>
    <font>
      <sz val="10"/>
      <color theme="9" tint="0.59999389629810485"/>
      <name val="ＭＳ 明朝"/>
      <family val="2"/>
      <charset val="128"/>
    </font>
    <font>
      <sz val="16"/>
      <color rgb="FF0070C0"/>
      <name val="ＭＳ 明朝"/>
      <family val="2"/>
      <charset val="128"/>
    </font>
    <font>
      <sz val="16"/>
      <color rgb="FF00B0F0"/>
      <name val="ＭＳ 明朝"/>
      <family val="2"/>
      <charset val="128"/>
    </font>
    <font>
      <sz val="16"/>
      <color rgb="FF00B0F0"/>
      <name val="ＭＳ 明朝"/>
      <family val="1"/>
      <charset val="128"/>
    </font>
    <font>
      <sz val="16"/>
      <color rgb="FF0070C0"/>
      <name val="ＭＳ 明朝"/>
      <family val="1"/>
      <charset val="128"/>
    </font>
    <font>
      <sz val="18"/>
      <name val="ＭＳ 明朝"/>
      <family val="2"/>
      <charset val="128"/>
    </font>
    <font>
      <sz val="18"/>
      <name val="ＭＳ 明朝"/>
      <family val="1"/>
      <charset val="128"/>
    </font>
    <font>
      <sz val="6"/>
      <color theme="1"/>
      <name val="ＭＳ 明朝"/>
      <family val="2"/>
      <charset val="128"/>
    </font>
    <font>
      <sz val="10"/>
      <name val="ＭＳ Ｐゴシック"/>
      <family val="3"/>
      <charset val="128"/>
    </font>
    <font>
      <sz val="10"/>
      <color theme="9" tint="0.39997558519241921"/>
      <name val="ＭＳ 明朝"/>
      <family val="2"/>
      <charset val="128"/>
    </font>
    <font>
      <sz val="12"/>
      <color rgb="FF0070C0"/>
      <name val="ＭＳ 明朝"/>
      <family val="2"/>
      <charset val="128"/>
    </font>
    <font>
      <sz val="14"/>
      <color rgb="FF0070C0"/>
      <name val="ＭＳ 明朝"/>
      <family val="2"/>
      <charset val="128"/>
    </font>
    <font>
      <b/>
      <sz val="9"/>
      <color rgb="FF0070C0"/>
      <name val="ＭＳ 明朝"/>
      <family val="1"/>
      <charset val="128"/>
    </font>
    <font>
      <sz val="10"/>
      <color rgb="FF000000"/>
      <name val="Calibri"/>
      <family val="2"/>
    </font>
    <font>
      <sz val="10"/>
      <color rgb="FF000000"/>
      <name val="ＭＳ Ｐゴシック"/>
      <family val="3"/>
      <charset val="128"/>
    </font>
    <font>
      <sz val="9"/>
      <color theme="1"/>
      <name val="ＭＳ Ｐゴシック"/>
      <family val="3"/>
      <charset val="128"/>
      <scheme val="minor"/>
    </font>
    <font>
      <sz val="9"/>
      <color rgb="FF0070C0"/>
      <name val="ＭＳ Ｐゴシック"/>
      <family val="3"/>
      <charset val="128"/>
      <scheme val="minor"/>
    </font>
    <font>
      <sz val="9"/>
      <color rgb="FFFF0000"/>
      <name val="ＭＳ Ｐゴシック"/>
      <family val="3"/>
      <charset val="128"/>
      <scheme val="minor"/>
    </font>
    <font>
      <b/>
      <sz val="9"/>
      <color rgb="FFFF0000"/>
      <name val="ＭＳ Ｐゴシック"/>
      <family val="3"/>
      <charset val="128"/>
      <scheme val="minor"/>
    </font>
    <font>
      <sz val="9"/>
      <name val="ＭＳ Ｐゴシック"/>
      <family val="3"/>
      <charset val="128"/>
      <scheme val="minor"/>
    </font>
    <font>
      <sz val="9"/>
      <color rgb="FFFFFFFF"/>
      <name val="ＭＳ Ｐゴシック"/>
      <family val="3"/>
      <charset val="128"/>
      <scheme val="minor"/>
    </font>
    <font>
      <sz val="9"/>
      <color rgb="FF1C1C1C"/>
      <name val="ＭＳ Ｐゴシック"/>
      <family val="3"/>
      <charset val="128"/>
      <scheme val="minor"/>
    </font>
  </fonts>
  <fills count="11">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indexed="13"/>
        <bgColor indexed="64"/>
      </patternFill>
    </fill>
    <fill>
      <patternFill patternType="solid">
        <fgColor indexed="47"/>
        <bgColor indexed="64"/>
      </patternFill>
    </fill>
    <fill>
      <patternFill patternType="solid">
        <fgColor rgb="FFFFFFFF"/>
        <bgColor indexed="64"/>
      </patternFill>
    </fill>
  </fills>
  <borders count="18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dotted">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diagonal/>
    </border>
    <border>
      <left style="dotted">
        <color indexed="64"/>
      </left>
      <right/>
      <top/>
      <bottom/>
      <diagonal/>
    </border>
    <border>
      <left style="dotted">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top/>
      <bottom style="dotted">
        <color indexed="64"/>
      </bottom>
      <diagonal/>
    </border>
    <border>
      <left style="dotted">
        <color indexed="64"/>
      </left>
      <right/>
      <top style="thin">
        <color indexed="64"/>
      </top>
      <bottom/>
      <diagonal/>
    </border>
    <border>
      <left style="dotted">
        <color indexed="64"/>
      </left>
      <right/>
      <top style="thin">
        <color indexed="64"/>
      </top>
      <bottom style="thin">
        <color indexed="64"/>
      </bottom>
      <diagonal/>
    </border>
    <border>
      <left style="dotted">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dotted">
        <color auto="1"/>
      </right>
      <top style="dotted">
        <color auto="1"/>
      </top>
      <bottom/>
      <diagonal/>
    </border>
    <border>
      <left/>
      <right style="dotted">
        <color auto="1"/>
      </right>
      <top/>
      <bottom/>
      <diagonal/>
    </border>
    <border>
      <left/>
      <right style="dotted">
        <color auto="1"/>
      </right>
      <top/>
      <bottom style="dotted">
        <color auto="1"/>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top/>
      <bottom style="thin">
        <color rgb="FFFF0000"/>
      </bottom>
      <diagonal/>
    </border>
    <border>
      <left style="medium">
        <color indexed="64"/>
      </left>
      <right/>
      <top style="medium">
        <color indexed="64"/>
      </top>
      <bottom/>
      <diagonal/>
    </border>
    <border>
      <left style="medium">
        <color indexed="64"/>
      </left>
      <right/>
      <top/>
      <bottom/>
      <diagonal/>
    </border>
    <border>
      <left/>
      <right/>
      <top style="medium">
        <color indexed="64"/>
      </top>
      <bottom/>
      <diagonal/>
    </border>
    <border>
      <left style="thin">
        <color indexed="64"/>
      </left>
      <right style="double">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ck">
        <color rgb="FF0070C0"/>
      </left>
      <right/>
      <top style="thick">
        <color rgb="FF0070C0"/>
      </top>
      <bottom/>
      <diagonal/>
    </border>
    <border>
      <left/>
      <right/>
      <top style="thick">
        <color rgb="FF0070C0"/>
      </top>
      <bottom/>
      <diagonal/>
    </border>
    <border>
      <left/>
      <right style="thick">
        <color rgb="FF0070C0"/>
      </right>
      <top style="thick">
        <color rgb="FF0070C0"/>
      </top>
      <bottom/>
      <diagonal/>
    </border>
    <border>
      <left style="thick">
        <color rgb="FF0070C0"/>
      </left>
      <right/>
      <top/>
      <bottom/>
      <diagonal/>
    </border>
    <border>
      <left/>
      <right style="thick">
        <color rgb="FF0070C0"/>
      </right>
      <top/>
      <bottom/>
      <diagonal/>
    </border>
    <border>
      <left style="thick">
        <color rgb="FF0070C0"/>
      </left>
      <right/>
      <top/>
      <bottom style="thick">
        <color rgb="FF0070C0"/>
      </bottom>
      <diagonal/>
    </border>
    <border>
      <left/>
      <right/>
      <top/>
      <bottom style="thick">
        <color rgb="FF0070C0"/>
      </bottom>
      <diagonal/>
    </border>
    <border>
      <left/>
      <right style="thick">
        <color rgb="FF0070C0"/>
      </right>
      <top/>
      <bottom style="thick">
        <color rgb="FF0070C0"/>
      </bottom>
      <diagonal/>
    </border>
    <border>
      <left style="medium">
        <color rgb="FF0070C0"/>
      </left>
      <right/>
      <top style="medium">
        <color rgb="FF0070C0"/>
      </top>
      <bottom/>
      <diagonal/>
    </border>
    <border>
      <left/>
      <right/>
      <top style="medium">
        <color rgb="FF0070C0"/>
      </top>
      <bottom/>
      <diagonal/>
    </border>
    <border>
      <left/>
      <right style="medium">
        <color rgb="FF0070C0"/>
      </right>
      <top style="medium">
        <color rgb="FF0070C0"/>
      </top>
      <bottom/>
      <diagonal/>
    </border>
    <border>
      <left style="medium">
        <color rgb="FF0070C0"/>
      </left>
      <right/>
      <top/>
      <bottom/>
      <diagonal/>
    </border>
    <border>
      <left/>
      <right style="medium">
        <color rgb="FF0070C0"/>
      </right>
      <top/>
      <bottom/>
      <diagonal/>
    </border>
    <border>
      <left style="medium">
        <color rgb="FF0070C0"/>
      </left>
      <right/>
      <top/>
      <bottom style="medium">
        <color rgb="FF0070C0"/>
      </bottom>
      <diagonal/>
    </border>
    <border>
      <left/>
      <right/>
      <top/>
      <bottom style="medium">
        <color rgb="FF0070C0"/>
      </bottom>
      <diagonal/>
    </border>
    <border>
      <left/>
      <right style="medium">
        <color rgb="FF0070C0"/>
      </right>
      <top/>
      <bottom style="medium">
        <color rgb="FF0070C0"/>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style="thin">
        <color rgb="FFFF0000"/>
      </right>
      <top/>
      <bottom style="thin">
        <color rgb="FFFF0000"/>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style="double">
        <color rgb="FFFF0000"/>
      </left>
      <right/>
      <top/>
      <bottom/>
      <diagonal/>
    </border>
    <border>
      <left/>
      <right style="double">
        <color rgb="FFFF0000"/>
      </right>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style="thin">
        <color rgb="FF0070C0"/>
      </left>
      <right/>
      <top style="thin">
        <color rgb="FF0070C0"/>
      </top>
      <bottom/>
      <diagonal/>
    </border>
    <border>
      <left/>
      <right/>
      <top style="thin">
        <color rgb="FF0070C0"/>
      </top>
      <bottom/>
      <diagonal/>
    </border>
    <border>
      <left/>
      <right style="thin">
        <color rgb="FF0070C0"/>
      </right>
      <top style="thin">
        <color rgb="FF0070C0"/>
      </top>
      <bottom/>
      <diagonal/>
    </border>
    <border>
      <left style="thin">
        <color rgb="FF0070C0"/>
      </left>
      <right/>
      <top/>
      <bottom/>
      <diagonal/>
    </border>
    <border>
      <left/>
      <right style="thin">
        <color rgb="FF0070C0"/>
      </right>
      <top/>
      <bottom/>
      <diagonal/>
    </border>
    <border>
      <left style="thin">
        <color rgb="FF0070C0"/>
      </left>
      <right/>
      <top/>
      <bottom style="thin">
        <color rgb="FF0070C0"/>
      </bottom>
      <diagonal/>
    </border>
    <border>
      <left/>
      <right/>
      <top/>
      <bottom style="thin">
        <color rgb="FF0070C0"/>
      </bottom>
      <diagonal/>
    </border>
    <border>
      <left/>
      <right style="thin">
        <color rgb="FF0070C0"/>
      </right>
      <top/>
      <bottom style="thin">
        <color rgb="FF0070C0"/>
      </bottom>
      <diagonal/>
    </border>
    <border>
      <left style="dashed">
        <color rgb="FFFF0000"/>
      </left>
      <right/>
      <top style="dashed">
        <color rgb="FFFF0000"/>
      </top>
      <bottom/>
      <diagonal/>
    </border>
    <border>
      <left/>
      <right/>
      <top style="dashed">
        <color rgb="FFFF0000"/>
      </top>
      <bottom/>
      <diagonal/>
    </border>
    <border>
      <left/>
      <right style="dashed">
        <color rgb="FFFF0000"/>
      </right>
      <top style="dashed">
        <color rgb="FFFF0000"/>
      </top>
      <bottom/>
      <diagonal/>
    </border>
    <border>
      <left style="dashed">
        <color rgb="FFFF0000"/>
      </left>
      <right/>
      <top/>
      <bottom/>
      <diagonal/>
    </border>
    <border>
      <left/>
      <right style="dashed">
        <color rgb="FFFF0000"/>
      </right>
      <top/>
      <bottom/>
      <diagonal/>
    </border>
    <border>
      <left style="dashed">
        <color rgb="FFFF0000"/>
      </left>
      <right/>
      <top/>
      <bottom style="dashed">
        <color rgb="FFFF0000"/>
      </bottom>
      <diagonal/>
    </border>
    <border>
      <left/>
      <right/>
      <top/>
      <bottom style="dashed">
        <color rgb="FFFF0000"/>
      </bottom>
      <diagonal/>
    </border>
    <border>
      <left/>
      <right style="dashed">
        <color rgb="FFFF0000"/>
      </right>
      <top/>
      <bottom style="dashed">
        <color rgb="FFFF0000"/>
      </bottom>
      <diagonal/>
    </border>
    <border>
      <left style="mediumDashed">
        <color rgb="FFFF0000"/>
      </left>
      <right/>
      <top style="mediumDashed">
        <color rgb="FFFF0000"/>
      </top>
      <bottom/>
      <diagonal/>
    </border>
    <border>
      <left/>
      <right/>
      <top style="mediumDashed">
        <color rgb="FFFF0000"/>
      </top>
      <bottom/>
      <diagonal/>
    </border>
    <border>
      <left/>
      <right style="mediumDashed">
        <color rgb="FFFF0000"/>
      </right>
      <top style="mediumDashed">
        <color rgb="FFFF0000"/>
      </top>
      <bottom/>
      <diagonal/>
    </border>
    <border>
      <left style="mediumDashed">
        <color rgb="FFFF0000"/>
      </left>
      <right/>
      <top/>
      <bottom/>
      <diagonal/>
    </border>
    <border>
      <left/>
      <right style="mediumDashed">
        <color rgb="FFFF0000"/>
      </right>
      <top/>
      <bottom/>
      <diagonal/>
    </border>
    <border>
      <left style="mediumDashed">
        <color rgb="FFFF0000"/>
      </left>
      <right/>
      <top/>
      <bottom style="mediumDashed">
        <color rgb="FFFF0000"/>
      </bottom>
      <diagonal/>
    </border>
    <border>
      <left/>
      <right/>
      <top/>
      <bottom style="mediumDashed">
        <color rgb="FFFF0000"/>
      </bottom>
      <diagonal/>
    </border>
    <border>
      <left/>
      <right style="mediumDashed">
        <color rgb="FFFF0000"/>
      </right>
      <top/>
      <bottom style="mediumDashed">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dashed">
        <color rgb="FFFF0000"/>
      </left>
      <right/>
      <top style="dashed">
        <color rgb="FFFF0000"/>
      </top>
      <bottom style="dashed">
        <color rgb="FFFF0000"/>
      </bottom>
      <diagonal/>
    </border>
    <border>
      <left/>
      <right/>
      <top style="dashed">
        <color rgb="FFFF0000"/>
      </top>
      <bottom style="dashed">
        <color rgb="FFFF0000"/>
      </bottom>
      <diagonal/>
    </border>
    <border>
      <left/>
      <right style="dashed">
        <color rgb="FFFF0000"/>
      </right>
      <top style="dashed">
        <color rgb="FFFF0000"/>
      </top>
      <bottom style="dashed">
        <color rgb="FFFF0000"/>
      </bottom>
      <diagonal/>
    </border>
    <border>
      <left style="mediumDashDotDot">
        <color rgb="FFFF0000"/>
      </left>
      <right/>
      <top style="mediumDashDotDot">
        <color rgb="FFFF0000"/>
      </top>
      <bottom/>
      <diagonal/>
    </border>
    <border>
      <left/>
      <right/>
      <top style="mediumDashDotDot">
        <color rgb="FFFF0000"/>
      </top>
      <bottom/>
      <diagonal/>
    </border>
    <border>
      <left/>
      <right style="mediumDashDotDot">
        <color rgb="FFFF0000"/>
      </right>
      <top style="mediumDashDotDot">
        <color rgb="FFFF0000"/>
      </top>
      <bottom/>
      <diagonal/>
    </border>
    <border>
      <left style="mediumDashDotDot">
        <color rgb="FFFF0000"/>
      </left>
      <right/>
      <top/>
      <bottom/>
      <diagonal/>
    </border>
    <border>
      <left/>
      <right style="mediumDashDotDot">
        <color rgb="FFFF0000"/>
      </right>
      <top/>
      <bottom/>
      <diagonal/>
    </border>
    <border>
      <left style="mediumDashDotDot">
        <color rgb="FFFF0000"/>
      </left>
      <right/>
      <top/>
      <bottom style="mediumDashDotDot">
        <color rgb="FFFF0000"/>
      </bottom>
      <diagonal/>
    </border>
    <border>
      <left/>
      <right/>
      <top/>
      <bottom style="mediumDashDotDot">
        <color rgb="FFFF0000"/>
      </bottom>
      <diagonal/>
    </border>
    <border>
      <left/>
      <right style="mediumDashDotDot">
        <color rgb="FFFF0000"/>
      </right>
      <top/>
      <bottom style="mediumDashDotDot">
        <color rgb="FFFF0000"/>
      </bottom>
      <diagonal/>
    </border>
    <border>
      <left style="dashed">
        <color auto="1"/>
      </left>
      <right/>
      <top style="dashed">
        <color auto="1"/>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right style="dashed">
        <color auto="1"/>
      </right>
      <top/>
      <bottom/>
      <diagonal/>
    </border>
    <border>
      <left style="dashed">
        <color auto="1"/>
      </left>
      <right/>
      <top/>
      <bottom style="dashed">
        <color auto="1"/>
      </bottom>
      <diagonal/>
    </border>
    <border>
      <left/>
      <right/>
      <top/>
      <bottom style="dashed">
        <color auto="1"/>
      </bottom>
      <diagonal/>
    </border>
    <border>
      <left/>
      <right style="dashed">
        <color auto="1"/>
      </right>
      <top/>
      <bottom style="dashed">
        <color auto="1"/>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diagonal/>
    </border>
    <border>
      <left style="medium">
        <color indexed="64"/>
      </left>
      <right style="hair">
        <color indexed="64"/>
      </right>
      <top style="hair">
        <color indexed="64"/>
      </top>
      <bottom style="medium">
        <color indexed="64"/>
      </bottom>
      <diagonal/>
    </border>
    <border>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bottom style="hair">
        <color indexed="64"/>
      </bottom>
      <diagonal/>
    </border>
    <border>
      <left/>
      <right/>
      <top style="medium">
        <color rgb="FF0070C0"/>
      </top>
      <bottom style="thin">
        <color indexed="64"/>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s>
  <cellStyleXfs count="2">
    <xf numFmtId="0" fontId="0" fillId="0" borderId="0">
      <alignment vertical="center"/>
    </xf>
    <xf numFmtId="38" fontId="10" fillId="0" borderId="0" applyFont="0" applyFill="0" applyBorder="0" applyAlignment="0" applyProtection="0">
      <alignment vertical="center"/>
    </xf>
  </cellStyleXfs>
  <cellXfs count="3499">
    <xf numFmtId="0" fontId="0" fillId="0" borderId="0" xfId="0">
      <alignment vertical="center"/>
    </xf>
    <xf numFmtId="0" fontId="0" fillId="0" borderId="0" xfId="0" applyAlignment="1">
      <alignment vertical="top"/>
    </xf>
    <xf numFmtId="0" fontId="0" fillId="0" borderId="0" xfId="0" applyAlignment="1">
      <alignment horizontal="right" vertical="top"/>
    </xf>
    <xf numFmtId="0" fontId="0" fillId="0" borderId="0" xfId="0" applyAlignment="1">
      <alignment horizontal="left" vertical="top" wrapText="1"/>
    </xf>
    <xf numFmtId="0" fontId="1" fillId="0" borderId="0" xfId="0" applyFont="1" applyAlignment="1">
      <alignment horizontal="left" vertical="top"/>
    </xf>
    <xf numFmtId="0" fontId="0" fillId="0" borderId="0" xfId="0" applyAlignment="1">
      <alignment horizontal="left" vertical="top"/>
    </xf>
    <xf numFmtId="0" fontId="0" fillId="0" borderId="0" xfId="0" quotePrefix="1" applyAlignment="1">
      <alignment horizontal="left" vertical="top"/>
    </xf>
    <xf numFmtId="0" fontId="1" fillId="0" borderId="0" xfId="0" quotePrefix="1" applyFont="1" applyAlignment="1">
      <alignment horizontal="left" vertical="top"/>
    </xf>
    <xf numFmtId="0" fontId="0" fillId="0" borderId="0" xfId="0" applyAlignment="1">
      <alignment horizontal="left" vertical="top"/>
    </xf>
    <xf numFmtId="0" fontId="0" fillId="0" borderId="0" xfId="0" applyAlignment="1">
      <alignment horizontal="left" vertical="top"/>
    </xf>
    <xf numFmtId="0" fontId="0" fillId="0" borderId="0" xfId="0" applyAlignment="1">
      <alignment vertical="top" wrapText="1"/>
    </xf>
    <xf numFmtId="0" fontId="1" fillId="0" borderId="0" xfId="0" quotePrefix="1" applyFont="1" applyAlignment="1">
      <alignment horizontal="center" vertical="top"/>
    </xf>
    <xf numFmtId="0" fontId="6" fillId="0" borderId="0" xfId="0" applyFont="1" applyAlignment="1">
      <alignment horizontal="left" vertical="top"/>
    </xf>
    <xf numFmtId="0" fontId="1" fillId="0" borderId="0" xfId="0" applyFont="1" applyAlignment="1">
      <alignment horizontal="left" vertical="center"/>
    </xf>
    <xf numFmtId="0" fontId="0" fillId="0" borderId="0" xfId="0" applyAlignment="1">
      <alignment horizontal="left" vertical="center"/>
    </xf>
    <xf numFmtId="0" fontId="5" fillId="0" borderId="0" xfId="0" applyFont="1" applyAlignment="1">
      <alignment horizontal="left" vertical="top" wrapText="1"/>
    </xf>
    <xf numFmtId="0" fontId="0" fillId="0" borderId="0" xfId="0" applyAlignment="1">
      <alignment horizontal="left" vertical="top"/>
    </xf>
    <xf numFmtId="0" fontId="8" fillId="0" borderId="0" xfId="0" applyFont="1" applyAlignment="1">
      <alignment horizontal="left" vertical="top"/>
    </xf>
    <xf numFmtId="0" fontId="9" fillId="0" borderId="0" xfId="0" applyFont="1" applyAlignment="1">
      <alignment horizontal="left" vertical="top"/>
    </xf>
    <xf numFmtId="0" fontId="9" fillId="0" borderId="0" xfId="0" applyFont="1" applyAlignment="1">
      <alignment horizontal="center" vertical="top"/>
    </xf>
    <xf numFmtId="0" fontId="0" fillId="0" borderId="0" xfId="0" applyAlignment="1">
      <alignment horizontal="left" vertical="top"/>
    </xf>
    <xf numFmtId="0" fontId="11" fillId="0" borderId="0" xfId="0" applyFont="1" applyAlignment="1">
      <alignment horizontal="left" vertical="top"/>
    </xf>
    <xf numFmtId="0" fontId="12" fillId="0" borderId="0" xfId="0" applyFont="1" applyAlignment="1">
      <alignment horizontal="left" vertical="top"/>
    </xf>
    <xf numFmtId="0" fontId="9" fillId="0" borderId="0" xfId="0" applyFont="1" applyAlignment="1">
      <alignment horizontal="left" vertical="center"/>
    </xf>
    <xf numFmtId="38" fontId="9" fillId="0" borderId="0" xfId="1" applyFont="1" applyAlignment="1">
      <alignment horizontal="left" vertical="top"/>
    </xf>
    <xf numFmtId="38" fontId="12" fillId="0" borderId="0" xfId="1" applyFont="1" applyAlignment="1">
      <alignment horizontal="left" vertical="top"/>
    </xf>
    <xf numFmtId="38" fontId="11" fillId="0" borderId="0" xfId="1" applyFont="1" applyAlignment="1">
      <alignment horizontal="left" vertical="top"/>
    </xf>
    <xf numFmtId="0" fontId="15" fillId="0" borderId="2" xfId="0" applyFont="1" applyFill="1" applyBorder="1" applyAlignment="1" applyProtection="1">
      <alignment vertical="center"/>
    </xf>
    <xf numFmtId="0" fontId="15" fillId="0" borderId="4" xfId="0" applyFont="1" applyFill="1" applyBorder="1" applyAlignment="1" applyProtection="1">
      <alignment vertical="center" shrinkToFit="1"/>
      <protection locked="0"/>
    </xf>
    <xf numFmtId="0" fontId="15" fillId="0" borderId="4" xfId="0" applyFont="1" applyFill="1" applyBorder="1" applyAlignment="1" applyProtection="1">
      <alignment horizontal="left" vertical="center"/>
    </xf>
    <xf numFmtId="0" fontId="15" fillId="0" borderId="4" xfId="0" applyFont="1" applyFill="1" applyBorder="1" applyAlignment="1" applyProtection="1">
      <alignment vertical="center"/>
      <protection locked="0"/>
    </xf>
    <xf numFmtId="0" fontId="15" fillId="0" borderId="9" xfId="0" applyFont="1" applyFill="1" applyBorder="1" applyAlignment="1" applyProtection="1">
      <alignment vertical="center"/>
      <protection locked="0"/>
    </xf>
    <xf numFmtId="0" fontId="15" fillId="0" borderId="9" xfId="0" applyFont="1" applyFill="1" applyBorder="1" applyAlignment="1" applyProtection="1">
      <alignment vertical="center" shrinkToFit="1"/>
      <protection locked="0"/>
    </xf>
    <xf numFmtId="0" fontId="15" fillId="0" borderId="8" xfId="0" applyFont="1" applyFill="1" applyBorder="1" applyAlignment="1" applyProtection="1">
      <alignment vertical="center" shrinkToFit="1"/>
      <protection locked="0"/>
    </xf>
    <xf numFmtId="0" fontId="16" fillId="0" borderId="2" xfId="0" applyFont="1" applyFill="1" applyBorder="1" applyAlignment="1">
      <alignment vertical="center" textRotation="255"/>
    </xf>
    <xf numFmtId="0" fontId="18" fillId="0" borderId="5" xfId="0" applyFont="1" applyFill="1" applyBorder="1" applyAlignment="1">
      <alignment vertical="center" textRotation="255"/>
    </xf>
    <xf numFmtId="0" fontId="18" fillId="0" borderId="4" xfId="0" applyFont="1" applyFill="1" applyBorder="1" applyAlignment="1">
      <alignment vertical="center" shrinkToFit="1"/>
    </xf>
    <xf numFmtId="0" fontId="18" fillId="0" borderId="3" xfId="0" applyFont="1" applyFill="1" applyBorder="1" applyAlignment="1">
      <alignment vertical="center" shrinkToFit="1"/>
    </xf>
    <xf numFmtId="0" fontId="18" fillId="0" borderId="2" xfId="0" applyFont="1" applyFill="1" applyBorder="1" applyAlignment="1">
      <alignment vertical="center" shrinkToFit="1"/>
    </xf>
    <xf numFmtId="177" fontId="18" fillId="0" borderId="2" xfId="0" applyNumberFormat="1" applyFont="1" applyFill="1" applyBorder="1" applyAlignment="1">
      <alignment shrinkToFit="1"/>
    </xf>
    <xf numFmtId="177" fontId="18" fillId="0" borderId="5" xfId="0" applyNumberFormat="1" applyFont="1" applyFill="1" applyBorder="1" applyAlignment="1">
      <alignment shrinkToFit="1"/>
    </xf>
    <xf numFmtId="0" fontId="18" fillId="0" borderId="5" xfId="0" applyFont="1" applyFill="1" applyBorder="1" applyAlignment="1">
      <alignment vertical="center" shrinkToFit="1"/>
    </xf>
    <xf numFmtId="0" fontId="18" fillId="0" borderId="6" xfId="0" applyFont="1" applyFill="1" applyBorder="1" applyAlignment="1">
      <alignment vertical="center" shrinkToFit="1"/>
    </xf>
    <xf numFmtId="0" fontId="18" fillId="0" borderId="0" xfId="0" applyFont="1" applyFill="1" applyBorder="1" applyAlignment="1">
      <alignment vertical="center" shrinkToFit="1"/>
    </xf>
    <xf numFmtId="0" fontId="18" fillId="0" borderId="0" xfId="0" applyFont="1" applyFill="1" applyBorder="1" applyAlignment="1">
      <alignment shrinkToFit="1"/>
    </xf>
    <xf numFmtId="0" fontId="15" fillId="0" borderId="0" xfId="0" applyFont="1" applyFill="1" applyAlignment="1"/>
    <xf numFmtId="0" fontId="15" fillId="0" borderId="6" xfId="0" applyFont="1" applyFill="1" applyBorder="1" applyAlignment="1"/>
    <xf numFmtId="0" fontId="18" fillId="0" borderId="6" xfId="0" applyFont="1" applyFill="1" applyBorder="1" applyAlignment="1">
      <alignment shrinkToFit="1"/>
    </xf>
    <xf numFmtId="0" fontId="18" fillId="0" borderId="0" xfId="0" applyFont="1" applyFill="1" applyAlignment="1">
      <alignment shrinkToFit="1"/>
    </xf>
    <xf numFmtId="0" fontId="18" fillId="0" borderId="5" xfId="0" applyFont="1" applyFill="1" applyBorder="1" applyAlignment="1">
      <alignment shrinkToFit="1"/>
    </xf>
    <xf numFmtId="0" fontId="15" fillId="0" borderId="5" xfId="0" applyFont="1" applyFill="1" applyBorder="1" applyAlignment="1">
      <alignment vertical="center"/>
    </xf>
    <xf numFmtId="0" fontId="18" fillId="0" borderId="0" xfId="0" applyFont="1" applyFill="1" applyAlignment="1">
      <alignment vertical="center" shrinkToFit="1"/>
    </xf>
    <xf numFmtId="0" fontId="18" fillId="0" borderId="6" xfId="0" applyFont="1" applyFill="1" applyBorder="1" applyAlignment="1" applyProtection="1">
      <alignment shrinkToFit="1"/>
      <protection locked="0"/>
    </xf>
    <xf numFmtId="0" fontId="18" fillId="0" borderId="7" xfId="0" applyFont="1" applyFill="1" applyBorder="1" applyAlignment="1">
      <alignment vertical="center" textRotation="255"/>
    </xf>
    <xf numFmtId="0" fontId="18" fillId="0" borderId="7" xfId="0" applyFont="1" applyFill="1" applyBorder="1" applyAlignment="1">
      <alignment shrinkToFit="1"/>
    </xf>
    <xf numFmtId="0" fontId="18" fillId="0" borderId="9" xfId="0" applyFont="1" applyFill="1" applyBorder="1" applyAlignment="1">
      <alignment shrinkToFit="1"/>
    </xf>
    <xf numFmtId="179" fontId="18" fillId="0" borderId="2" xfId="0" applyNumberFormat="1" applyFont="1" applyFill="1" applyBorder="1" applyAlignment="1">
      <alignment shrinkToFit="1"/>
    </xf>
    <xf numFmtId="179" fontId="18" fillId="0" borderId="4" xfId="0" applyNumberFormat="1" applyFont="1" applyFill="1" applyBorder="1" applyAlignment="1">
      <alignment shrinkToFit="1"/>
    </xf>
    <xf numFmtId="179" fontId="18" fillId="0" borderId="3" xfId="0" applyNumberFormat="1" applyFont="1" applyFill="1" applyBorder="1" applyAlignment="1">
      <alignment shrinkToFit="1"/>
    </xf>
    <xf numFmtId="0" fontId="18" fillId="0" borderId="9" xfId="0" applyFont="1" applyFill="1" applyBorder="1" applyAlignment="1">
      <alignment shrinkToFit="1"/>
    </xf>
    <xf numFmtId="0" fontId="18" fillId="0" borderId="7" xfId="0" applyFont="1" applyFill="1" applyBorder="1" applyAlignment="1">
      <alignment shrinkToFit="1"/>
    </xf>
    <xf numFmtId="0" fontId="15" fillId="0" borderId="2" xfId="0" applyFont="1" applyFill="1" applyBorder="1" applyAlignment="1">
      <alignment horizontal="left" vertical="center" shrinkToFit="1"/>
    </xf>
    <xf numFmtId="0" fontId="15" fillId="0" borderId="5" xfId="0" applyFont="1" applyFill="1" applyBorder="1" applyAlignment="1">
      <alignment horizontal="left" vertical="center" shrinkToFit="1"/>
    </xf>
    <xf numFmtId="179" fontId="18" fillId="0" borderId="0" xfId="0" applyNumberFormat="1" applyFont="1" applyFill="1" applyBorder="1" applyAlignment="1">
      <alignment horizontal="right" shrinkToFit="1"/>
    </xf>
    <xf numFmtId="0" fontId="18" fillId="0" borderId="0" xfId="0" applyFont="1" applyFill="1" applyBorder="1" applyAlignment="1">
      <alignment horizontal="right" shrinkToFit="1"/>
    </xf>
    <xf numFmtId="0" fontId="18" fillId="0" borderId="8" xfId="0" applyFont="1" applyFill="1" applyBorder="1" applyAlignment="1">
      <alignment shrinkToFit="1"/>
    </xf>
    <xf numFmtId="0" fontId="15" fillId="0" borderId="0" xfId="0" applyFont="1" applyFill="1" applyBorder="1" applyAlignment="1">
      <alignment horizontal="center" vertical="center" shrinkToFit="1"/>
    </xf>
    <xf numFmtId="0" fontId="18" fillId="0" borderId="5" xfId="0" applyFont="1" applyFill="1" applyBorder="1" applyAlignment="1">
      <alignment horizontal="center"/>
    </xf>
    <xf numFmtId="0" fontId="18" fillId="0" borderId="2" xfId="0" applyFont="1" applyFill="1" applyBorder="1" applyAlignment="1">
      <alignment horizontal="left" vertical="center" shrinkToFit="1"/>
    </xf>
    <xf numFmtId="0" fontId="18" fillId="0" borderId="5" xfId="0" applyFont="1" applyFill="1" applyBorder="1" applyAlignment="1">
      <alignment horizontal="left" vertical="center" shrinkToFit="1"/>
    </xf>
    <xf numFmtId="0" fontId="18" fillId="0" borderId="5" xfId="0" applyFont="1" applyFill="1" applyBorder="1" applyAlignment="1">
      <alignment horizontal="right" shrinkToFit="1"/>
    </xf>
    <xf numFmtId="0" fontId="18" fillId="0" borderId="5" xfId="0" applyFont="1" applyFill="1" applyBorder="1" applyAlignment="1">
      <alignment horizontal="center" shrinkToFit="1"/>
    </xf>
    <xf numFmtId="181" fontId="18" fillId="0" borderId="7" xfId="0" applyNumberFormat="1" applyFont="1" applyFill="1" applyBorder="1" applyAlignment="1" applyProtection="1">
      <alignment horizontal="right" shrinkToFit="1"/>
      <protection locked="0"/>
    </xf>
    <xf numFmtId="0" fontId="15" fillId="0" borderId="2" xfId="0" applyFont="1" applyFill="1" applyBorder="1" applyAlignment="1">
      <alignment horizontal="center" vertical="center" shrinkToFit="1"/>
    </xf>
    <xf numFmtId="0" fontId="15" fillId="0" borderId="5" xfId="0" applyFont="1" applyFill="1" applyBorder="1" applyAlignment="1">
      <alignment horizontal="center" vertical="center" shrinkToFit="1"/>
    </xf>
    <xf numFmtId="0" fontId="18" fillId="0" borderId="0" xfId="0" applyFont="1" applyFill="1" applyAlignment="1">
      <alignment horizontal="right" shrinkToFit="1"/>
    </xf>
    <xf numFmtId="0" fontId="19" fillId="0" borderId="0" xfId="0" applyFont="1" applyFill="1" applyBorder="1" applyAlignment="1">
      <alignment horizontal="right" shrinkToFit="1"/>
    </xf>
    <xf numFmtId="0" fontId="18" fillId="0" borderId="5" xfId="0" applyFont="1" applyFill="1" applyBorder="1" applyAlignment="1">
      <alignment horizontal="center" vertical="center" shrinkToFit="1"/>
    </xf>
    <xf numFmtId="0" fontId="15" fillId="0" borderId="4" xfId="0" applyFont="1" applyFill="1" applyBorder="1" applyAlignment="1">
      <alignment vertical="center" shrinkToFit="1"/>
    </xf>
    <xf numFmtId="0" fontId="15" fillId="0" borderId="0" xfId="0" applyFont="1" applyFill="1" applyBorder="1" applyAlignment="1">
      <alignment vertical="center" shrinkToFit="1"/>
    </xf>
    <xf numFmtId="0" fontId="15" fillId="0" borderId="9" xfId="0" applyFont="1" applyFill="1" applyBorder="1" applyAlignment="1">
      <alignment shrinkToFit="1"/>
    </xf>
    <xf numFmtId="0" fontId="15" fillId="0" borderId="5" xfId="0" applyFont="1" applyFill="1" applyBorder="1" applyAlignment="1" applyProtection="1">
      <alignment vertical="center" shrinkToFit="1"/>
      <protection locked="0"/>
    </xf>
    <xf numFmtId="0" fontId="15" fillId="0" borderId="0" xfId="0" applyFont="1" applyFill="1" applyBorder="1" applyAlignment="1" applyProtection="1">
      <alignment vertical="center" shrinkToFit="1"/>
      <protection locked="0"/>
    </xf>
    <xf numFmtId="0" fontId="15" fillId="0" borderId="7" xfId="0" applyFont="1" applyFill="1" applyBorder="1" applyAlignment="1" applyProtection="1">
      <alignment vertical="center"/>
    </xf>
    <xf numFmtId="0" fontId="15" fillId="0" borderId="9" xfId="0" applyFont="1" applyFill="1" applyBorder="1" applyAlignment="1" applyProtection="1">
      <alignment vertical="center"/>
    </xf>
    <xf numFmtId="0" fontId="15" fillId="0" borderId="3" xfId="0" applyFont="1" applyFill="1" applyBorder="1" applyAlignment="1" applyProtection="1">
      <alignment vertical="center"/>
      <protection locked="0"/>
    </xf>
    <xf numFmtId="0" fontId="13" fillId="0" borderId="5" xfId="0" applyFont="1" applyFill="1" applyBorder="1" applyAlignment="1" applyProtection="1">
      <alignment vertical="center"/>
      <protection locked="0"/>
    </xf>
    <xf numFmtId="0" fontId="13" fillId="0" borderId="0" xfId="0" applyFont="1" applyFill="1" applyBorder="1" applyAlignment="1" applyProtection="1">
      <alignment vertical="center"/>
      <protection locked="0"/>
    </xf>
    <xf numFmtId="0" fontId="15" fillId="0" borderId="6" xfId="0" applyFont="1" applyFill="1" applyBorder="1" applyAlignment="1" applyProtection="1">
      <alignment vertical="center" shrinkToFit="1"/>
      <protection locked="0"/>
    </xf>
    <xf numFmtId="0" fontId="18" fillId="0" borderId="7" xfId="0" applyFont="1" applyFill="1" applyBorder="1" applyAlignment="1">
      <alignment vertical="center" shrinkToFit="1"/>
    </xf>
    <xf numFmtId="0" fontId="15" fillId="0" borderId="5" xfId="0" applyFont="1" applyFill="1" applyBorder="1" applyAlignment="1">
      <alignment horizontal="left" vertical="center"/>
    </xf>
    <xf numFmtId="0" fontId="15" fillId="0" borderId="0" xfId="0" applyFont="1" applyFill="1" applyBorder="1" applyAlignment="1" applyProtection="1">
      <alignment vertical="center"/>
      <protection locked="0"/>
    </xf>
    <xf numFmtId="0" fontId="16" fillId="0" borderId="12" xfId="0" applyFont="1" applyFill="1" applyBorder="1" applyAlignment="1" applyProtection="1">
      <alignment horizontal="center" shrinkToFit="1"/>
      <protection locked="0"/>
    </xf>
    <xf numFmtId="0" fontId="16" fillId="0" borderId="1" xfId="0" applyFont="1" applyFill="1" applyBorder="1" applyAlignment="1" applyProtection="1">
      <alignment horizontal="center" shrinkToFit="1"/>
      <protection locked="0"/>
    </xf>
    <xf numFmtId="0" fontId="0" fillId="0" borderId="0" xfId="0" applyFill="1" applyAlignment="1">
      <alignment horizontal="left" vertical="top"/>
    </xf>
    <xf numFmtId="0" fontId="1" fillId="0" borderId="0" xfId="0" applyFont="1" applyFill="1" applyAlignment="1">
      <alignment horizontal="left" vertical="top"/>
    </xf>
    <xf numFmtId="0" fontId="15" fillId="0" borderId="6" xfId="0" applyFont="1" applyFill="1" applyBorder="1" applyAlignment="1" applyProtection="1">
      <alignment vertical="center"/>
      <protection locked="0"/>
    </xf>
    <xf numFmtId="0" fontId="15" fillId="0" borderId="5" xfId="0" applyFont="1" applyFill="1" applyBorder="1" applyAlignment="1" applyProtection="1">
      <alignment vertical="center"/>
      <protection locked="0"/>
    </xf>
    <xf numFmtId="0" fontId="15" fillId="0" borderId="8" xfId="0" applyFont="1" applyFill="1" applyBorder="1" applyAlignment="1" applyProtection="1">
      <alignment vertical="center"/>
      <protection locked="0"/>
    </xf>
    <xf numFmtId="0" fontId="16" fillId="0" borderId="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0" fontId="15" fillId="0" borderId="2" xfId="0" applyFont="1" applyFill="1" applyBorder="1" applyAlignment="1">
      <alignment horizontal="left" vertical="center"/>
    </xf>
    <xf numFmtId="0" fontId="18" fillId="0" borderId="4" xfId="0" applyFont="1" applyFill="1" applyBorder="1" applyAlignment="1">
      <alignment vertical="center"/>
    </xf>
    <xf numFmtId="0" fontId="18" fillId="0" borderId="3" xfId="0" applyFont="1" applyFill="1" applyBorder="1" applyAlignment="1">
      <alignment vertical="center"/>
    </xf>
    <xf numFmtId="0" fontId="18" fillId="0" borderId="2" xfId="0" applyFont="1" applyFill="1" applyBorder="1" applyAlignment="1">
      <alignment vertical="center"/>
    </xf>
    <xf numFmtId="177" fontId="18" fillId="0" borderId="2" xfId="0" applyNumberFormat="1" applyFont="1" applyFill="1" applyBorder="1" applyAlignment="1"/>
    <xf numFmtId="0" fontId="18" fillId="0" borderId="2" xfId="0" applyFont="1" applyFill="1" applyBorder="1" applyAlignment="1">
      <alignment horizontal="left" vertical="center"/>
    </xf>
    <xf numFmtId="0" fontId="15" fillId="0" borderId="2" xfId="0" applyFont="1" applyFill="1" applyBorder="1" applyAlignment="1">
      <alignment horizontal="center" vertical="center"/>
    </xf>
    <xf numFmtId="0" fontId="15" fillId="0" borderId="4" xfId="0" applyFont="1" applyFill="1" applyBorder="1" applyAlignment="1">
      <alignment vertical="center"/>
    </xf>
    <xf numFmtId="177" fontId="18" fillId="0" borderId="5" xfId="0" applyNumberFormat="1" applyFont="1" applyFill="1" applyBorder="1" applyAlignment="1"/>
    <xf numFmtId="0" fontId="18" fillId="0" borderId="5" xfId="0" applyFont="1" applyFill="1" applyBorder="1" applyAlignment="1">
      <alignment vertical="center"/>
    </xf>
    <xf numFmtId="0" fontId="18" fillId="0" borderId="6" xfId="0" applyFont="1" applyFill="1" applyBorder="1" applyAlignment="1">
      <alignment vertical="center"/>
    </xf>
    <xf numFmtId="0" fontId="18" fillId="0" borderId="0" xfId="0" applyFont="1" applyFill="1" applyBorder="1" applyAlignment="1">
      <alignment vertical="center"/>
    </xf>
    <xf numFmtId="179" fontId="18" fillId="0" borderId="0" xfId="0" applyNumberFormat="1" applyFont="1" applyFill="1" applyBorder="1" applyAlignment="1">
      <alignment horizontal="right"/>
    </xf>
    <xf numFmtId="0" fontId="15" fillId="0" borderId="0" xfId="0" applyFont="1" applyFill="1" applyBorder="1" applyAlignment="1">
      <alignment horizontal="center" vertical="center"/>
    </xf>
    <xf numFmtId="0" fontId="18" fillId="0" borderId="5" xfId="0" applyFont="1" applyFill="1" applyBorder="1" applyAlignment="1">
      <alignment horizontal="right"/>
    </xf>
    <xf numFmtId="0" fontId="18" fillId="0" borderId="0" xfId="0" applyFont="1" applyFill="1" applyBorder="1" applyAlignment="1"/>
    <xf numFmtId="0" fontId="18" fillId="0" borderId="6" xfId="0" applyFont="1" applyFill="1" applyBorder="1" applyAlignment="1"/>
    <xf numFmtId="0" fontId="18" fillId="0" borderId="5" xfId="0" applyFont="1" applyFill="1" applyBorder="1" applyAlignment="1">
      <alignment horizontal="left" vertical="center"/>
    </xf>
    <xf numFmtId="0" fontId="18" fillId="0" borderId="0" xfId="0" applyFont="1" applyFill="1" applyBorder="1" applyAlignment="1">
      <alignment horizontal="right"/>
    </xf>
    <xf numFmtId="0" fontId="15" fillId="0" borderId="5" xfId="0" applyFont="1" applyFill="1" applyBorder="1" applyAlignment="1">
      <alignment horizontal="center" vertical="center"/>
    </xf>
    <xf numFmtId="0" fontId="15" fillId="0" borderId="0" xfId="0" applyFont="1" applyFill="1" applyBorder="1" applyAlignment="1">
      <alignment vertical="center"/>
    </xf>
    <xf numFmtId="0" fontId="18" fillId="0" borderId="0" xfId="0" applyFont="1" applyFill="1" applyAlignment="1"/>
    <xf numFmtId="0" fontId="18" fillId="0" borderId="5" xfId="0" applyFont="1" applyFill="1" applyBorder="1" applyAlignment="1"/>
    <xf numFmtId="0" fontId="18" fillId="0" borderId="0" xfId="0" applyFont="1" applyFill="1" applyAlignment="1" applyProtection="1">
      <alignment horizontal="right"/>
      <protection locked="0"/>
    </xf>
    <xf numFmtId="0" fontId="18" fillId="0" borderId="0" xfId="0" applyFont="1" applyFill="1" applyAlignment="1">
      <alignment vertical="center"/>
    </xf>
    <xf numFmtId="0" fontId="18" fillId="0" borderId="0" xfId="0" applyFont="1" applyFill="1" applyAlignment="1">
      <alignment horizontal="right"/>
    </xf>
    <xf numFmtId="0" fontId="18" fillId="0" borderId="5" xfId="0" applyFont="1" applyFill="1" applyBorder="1" applyAlignment="1">
      <alignment horizontal="center" vertical="center"/>
    </xf>
    <xf numFmtId="0" fontId="18" fillId="0" borderId="6" xfId="0" applyFont="1" applyFill="1" applyBorder="1" applyAlignment="1" applyProtection="1">
      <protection locked="0"/>
    </xf>
    <xf numFmtId="181" fontId="18" fillId="0" borderId="7" xfId="0" applyNumberFormat="1" applyFont="1" applyFill="1" applyBorder="1" applyAlignment="1" applyProtection="1">
      <alignment horizontal="right"/>
      <protection locked="0"/>
    </xf>
    <xf numFmtId="0" fontId="19" fillId="0" borderId="0" xfId="0" applyFont="1" applyFill="1" applyBorder="1" applyAlignment="1">
      <alignment horizontal="right"/>
    </xf>
    <xf numFmtId="0" fontId="18" fillId="0" borderId="7" xfId="0"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0" fontId="18" fillId="0" borderId="2" xfId="0" applyFont="1" applyFill="1" applyBorder="1" applyAlignment="1"/>
    <xf numFmtId="0" fontId="18" fillId="0" borderId="3" xfId="0"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15" fillId="0" borderId="0" xfId="0" applyFont="1" applyFill="1" applyBorder="1" applyAlignment="1"/>
    <xf numFmtId="179" fontId="18" fillId="0" borderId="5" xfId="0" applyNumberFormat="1" applyFont="1" applyFill="1" applyBorder="1" applyAlignment="1"/>
    <xf numFmtId="179" fontId="18" fillId="0" borderId="0" xfId="0" applyNumberFormat="1" applyFont="1" applyFill="1" applyBorder="1" applyAlignment="1"/>
    <xf numFmtId="179" fontId="18" fillId="0" borderId="6" xfId="0" applyNumberFormat="1" applyFont="1" applyFill="1" applyBorder="1" applyAlignment="1"/>
    <xf numFmtId="177" fontId="18" fillId="0" borderId="5" xfId="0" applyNumberFormat="1" applyFont="1" applyFill="1" applyBorder="1" applyAlignment="1">
      <alignment vertical="center"/>
    </xf>
    <xf numFmtId="177" fontId="18" fillId="0" borderId="6" xfId="0" applyNumberFormat="1" applyFont="1" applyFill="1" applyBorder="1" applyAlignment="1">
      <alignment vertical="center"/>
    </xf>
    <xf numFmtId="178" fontId="18" fillId="0" borderId="5" xfId="0" applyNumberFormat="1" applyFont="1" applyFill="1" applyBorder="1" applyAlignment="1"/>
    <xf numFmtId="178" fontId="18" fillId="0" borderId="6" xfId="0" applyNumberFormat="1" applyFont="1" applyFill="1" applyBorder="1" applyAlignment="1"/>
    <xf numFmtId="0" fontId="18" fillId="0" borderId="5" xfId="0" applyFont="1" applyFill="1" applyBorder="1" applyAlignment="1" applyProtection="1">
      <protection locked="0"/>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0" fontId="15" fillId="0" borderId="9" xfId="0" applyFont="1" applyFill="1" applyBorder="1" applyAlignment="1"/>
    <xf numFmtId="0" fontId="15" fillId="0" borderId="8" xfId="0" applyFont="1" applyFill="1" applyBorder="1" applyAlignment="1"/>
    <xf numFmtId="0" fontId="18" fillId="0" borderId="8" xfId="0" applyFont="1" applyFill="1" applyBorder="1" applyAlignment="1"/>
    <xf numFmtId="178" fontId="18" fillId="0" borderId="2" xfId="0" applyNumberFormat="1" applyFont="1" applyFill="1" applyBorder="1" applyAlignment="1">
      <alignment shrinkToFit="1"/>
    </xf>
    <xf numFmtId="0" fontId="18" fillId="0" borderId="4" xfId="0" applyFont="1" applyFill="1" applyBorder="1" applyAlignment="1">
      <alignment shrinkToFit="1"/>
    </xf>
    <xf numFmtId="0" fontId="18" fillId="0" borderId="3" xfId="0" applyFont="1" applyFill="1" applyBorder="1" applyAlignment="1">
      <alignment shrinkToFit="1"/>
    </xf>
    <xf numFmtId="178" fontId="18" fillId="0" borderId="7" xfId="0" applyNumberFormat="1" applyFont="1" applyFill="1" applyBorder="1" applyAlignment="1">
      <alignment shrinkToFit="1"/>
    </xf>
    <xf numFmtId="179" fontId="18" fillId="0" borderId="7" xfId="0" applyNumberFormat="1" applyFont="1" applyFill="1" applyBorder="1" applyAlignment="1">
      <alignment shrinkToFit="1"/>
    </xf>
    <xf numFmtId="179" fontId="18" fillId="0" borderId="9" xfId="0" applyNumberFormat="1" applyFont="1" applyFill="1" applyBorder="1" applyAlignment="1">
      <alignment shrinkToFit="1"/>
    </xf>
    <xf numFmtId="179" fontId="18" fillId="0" borderId="8" xfId="0" applyNumberFormat="1" applyFont="1" applyFill="1" applyBorder="1" applyAlignment="1">
      <alignment shrinkToFit="1"/>
    </xf>
    <xf numFmtId="0" fontId="20" fillId="0" borderId="0" xfId="0" applyFont="1" applyFill="1" applyBorder="1" applyAlignment="1"/>
    <xf numFmtId="0" fontId="21" fillId="0" borderId="0" xfId="0" applyFont="1" applyFill="1" applyBorder="1" applyAlignment="1"/>
    <xf numFmtId="0" fontId="16" fillId="0" borderId="1" xfId="0" applyFont="1" applyFill="1" applyBorder="1" applyAlignment="1" applyProtection="1">
      <alignment horizontal="center"/>
      <protection locked="0"/>
    </xf>
    <xf numFmtId="178" fontId="18" fillId="0" borderId="7" xfId="0" applyNumberFormat="1" applyFont="1" applyFill="1" applyBorder="1" applyAlignment="1">
      <alignment shrinkToFit="1"/>
    </xf>
    <xf numFmtId="0" fontId="18" fillId="0" borderId="9" xfId="0" applyFont="1" applyFill="1" applyBorder="1" applyAlignment="1">
      <alignment shrinkToFit="1"/>
    </xf>
    <xf numFmtId="0" fontId="18" fillId="0" borderId="8" xfId="0" applyFont="1" applyFill="1" applyBorder="1" applyAlignment="1">
      <alignment shrinkToFit="1"/>
    </xf>
    <xf numFmtId="0" fontId="18" fillId="0" borderId="7" xfId="0" applyFont="1" applyFill="1" applyBorder="1" applyAlignment="1">
      <alignment shrinkToFit="1"/>
    </xf>
    <xf numFmtId="179" fontId="18" fillId="0" borderId="7" xfId="0" applyNumberFormat="1" applyFont="1" applyFill="1" applyBorder="1" applyAlignment="1">
      <alignment shrinkToFit="1"/>
    </xf>
    <xf numFmtId="179" fontId="18" fillId="0" borderId="8" xfId="0" applyNumberFormat="1" applyFont="1" applyFill="1" applyBorder="1" applyAlignment="1">
      <alignment shrinkToFit="1"/>
    </xf>
    <xf numFmtId="0" fontId="16" fillId="0" borderId="1" xfId="0" applyFont="1" applyFill="1" applyBorder="1" applyAlignment="1" applyProtection="1">
      <alignment horizontal="center"/>
      <protection locked="0"/>
    </xf>
    <xf numFmtId="0" fontId="1" fillId="0" borderId="0" xfId="0" applyFont="1">
      <alignment vertical="center"/>
    </xf>
    <xf numFmtId="181" fontId="18" fillId="0" borderId="0" xfId="0" applyNumberFormat="1" applyFont="1" applyFill="1" applyBorder="1" applyAlignment="1"/>
    <xf numFmtId="0" fontId="20" fillId="0" borderId="0" xfId="0" applyFont="1" applyFill="1" applyBorder="1" applyAlignment="1">
      <alignment vertical="center"/>
    </xf>
    <xf numFmtId="177" fontId="20" fillId="0" borderId="0" xfId="0" applyNumberFormat="1" applyFont="1" applyFill="1" applyBorder="1" applyAlignment="1"/>
    <xf numFmtId="0" fontId="3" fillId="0" borderId="0" xfId="0" applyFont="1" applyFill="1" applyBorder="1" applyAlignment="1" applyProtection="1">
      <alignment vertical="center"/>
      <protection locked="0"/>
    </xf>
    <xf numFmtId="0" fontId="21" fillId="0" borderId="0" xfId="0" applyFont="1" applyFill="1" applyBorder="1" applyAlignment="1" applyProtection="1">
      <alignment vertical="center"/>
      <protection locked="0"/>
    </xf>
    <xf numFmtId="179" fontId="20" fillId="0" borderId="9" xfId="0" applyNumberFormat="1" applyFont="1" applyFill="1" applyBorder="1" applyAlignment="1">
      <alignment shrinkToFit="1"/>
    </xf>
    <xf numFmtId="0" fontId="20" fillId="0" borderId="9" xfId="0" applyFont="1" applyFill="1" applyBorder="1" applyAlignment="1">
      <alignment shrinkToFit="1"/>
    </xf>
    <xf numFmtId="0" fontId="20" fillId="0" borderId="5" xfId="0" quotePrefix="1" applyFont="1" applyFill="1" applyBorder="1" applyAlignment="1">
      <alignment horizontal="left"/>
    </xf>
    <xf numFmtId="0" fontId="5" fillId="0" borderId="0" xfId="0" applyFont="1">
      <alignment vertical="center"/>
    </xf>
    <xf numFmtId="0" fontId="20" fillId="0" borderId="2" xfId="0" applyFont="1" applyFill="1" applyBorder="1" applyAlignment="1"/>
    <xf numFmtId="0" fontId="20" fillId="0" borderId="3" xfId="0" applyFont="1" applyFill="1" applyBorder="1" applyAlignment="1"/>
    <xf numFmtId="177" fontId="20" fillId="0" borderId="5" xfId="0" applyNumberFormat="1" applyFont="1" applyFill="1" applyBorder="1" applyAlignment="1"/>
    <xf numFmtId="0" fontId="8" fillId="0" borderId="0" xfId="0" applyFont="1">
      <alignment vertical="center"/>
    </xf>
    <xf numFmtId="0" fontId="16" fillId="0" borderId="1" xfId="0" applyFont="1" applyFill="1" applyBorder="1" applyAlignment="1" applyProtection="1">
      <alignment horizontal="center"/>
      <protection locked="0"/>
    </xf>
    <xf numFmtId="178" fontId="18" fillId="0" borderId="7" xfId="0" applyNumberFormat="1" applyFont="1" applyFill="1" applyBorder="1" applyAlignment="1">
      <alignment shrinkToFit="1"/>
    </xf>
    <xf numFmtId="0" fontId="18" fillId="0" borderId="9" xfId="0" applyFont="1" applyFill="1" applyBorder="1" applyAlignment="1">
      <alignment shrinkToFit="1"/>
    </xf>
    <xf numFmtId="0" fontId="18" fillId="0" borderId="8" xfId="0" applyFont="1" applyFill="1" applyBorder="1" applyAlignment="1">
      <alignment shrinkToFit="1"/>
    </xf>
    <xf numFmtId="0" fontId="18" fillId="0" borderId="7" xfId="0" applyFont="1" applyFill="1" applyBorder="1" applyAlignment="1">
      <alignment shrinkToFit="1"/>
    </xf>
    <xf numFmtId="179" fontId="18" fillId="0" borderId="7" xfId="0" applyNumberFormat="1" applyFont="1" applyFill="1" applyBorder="1" applyAlignment="1">
      <alignment shrinkToFit="1"/>
    </xf>
    <xf numFmtId="179" fontId="18" fillId="0" borderId="8" xfId="0" applyNumberFormat="1" applyFont="1" applyFill="1" applyBorder="1" applyAlignment="1">
      <alignment shrinkToFit="1"/>
    </xf>
    <xf numFmtId="0" fontId="3" fillId="0" borderId="4" xfId="0" applyFont="1" applyFill="1" applyBorder="1" applyAlignment="1" applyProtection="1">
      <alignment vertical="center"/>
      <protection locked="0"/>
    </xf>
    <xf numFmtId="0" fontId="3" fillId="0" borderId="9" xfId="0" applyFont="1" applyFill="1" applyBorder="1" applyAlignment="1" applyProtection="1">
      <alignment vertical="center"/>
      <protection locked="0"/>
    </xf>
    <xf numFmtId="0" fontId="21" fillId="0" borderId="2" xfId="0" applyFont="1" applyFill="1" applyBorder="1" applyAlignment="1" applyProtection="1">
      <alignment vertical="center"/>
    </xf>
    <xf numFmtId="0" fontId="21" fillId="0" borderId="4" xfId="0" applyFont="1" applyFill="1" applyBorder="1" applyAlignment="1" applyProtection="1">
      <alignment vertical="center"/>
      <protection locked="0"/>
    </xf>
    <xf numFmtId="0" fontId="21" fillId="0" borderId="4" xfId="0" applyFont="1" applyFill="1" applyBorder="1" applyAlignment="1" applyProtection="1">
      <alignment horizontal="left" vertical="center"/>
    </xf>
    <xf numFmtId="0" fontId="21" fillId="0" borderId="3" xfId="0" applyFont="1" applyFill="1" applyBorder="1" applyAlignment="1" applyProtection="1">
      <alignment vertical="center"/>
      <protection locked="0"/>
    </xf>
    <xf numFmtId="0" fontId="3" fillId="0" borderId="5" xfId="0" applyFont="1" applyFill="1" applyBorder="1" applyAlignment="1" applyProtection="1">
      <alignment vertical="center"/>
      <protection locked="0"/>
    </xf>
    <xf numFmtId="0" fontId="3" fillId="0" borderId="0" xfId="0" applyFont="1" applyFill="1" applyBorder="1" applyAlignment="1">
      <alignment horizontal="left" vertical="top"/>
    </xf>
    <xf numFmtId="0" fontId="21" fillId="0" borderId="6" xfId="0" applyFont="1" applyFill="1" applyBorder="1" applyAlignment="1" applyProtection="1">
      <alignment vertical="center"/>
      <protection locked="0"/>
    </xf>
    <xf numFmtId="0" fontId="21" fillId="0" borderId="5" xfId="0" applyFont="1" applyFill="1" applyBorder="1" applyAlignment="1" applyProtection="1">
      <alignment vertical="center"/>
      <protection locked="0"/>
    </xf>
    <xf numFmtId="0" fontId="3" fillId="0" borderId="0" xfId="0" applyFont="1" applyBorder="1">
      <alignment vertical="center"/>
    </xf>
    <xf numFmtId="0" fontId="21" fillId="0" borderId="7" xfId="0" applyFont="1" applyFill="1" applyBorder="1" applyAlignment="1" applyProtection="1">
      <alignment vertical="center"/>
    </xf>
    <xf numFmtId="0" fontId="21" fillId="0" borderId="9" xfId="0" applyFont="1" applyFill="1" applyBorder="1" applyAlignment="1" applyProtection="1">
      <alignment vertical="center"/>
    </xf>
    <xf numFmtId="0" fontId="21" fillId="0" borderId="9" xfId="0" applyFont="1" applyFill="1" applyBorder="1" applyAlignment="1" applyProtection="1">
      <alignment vertical="center"/>
      <protection locked="0"/>
    </xf>
    <xf numFmtId="0" fontId="21" fillId="0" borderId="8" xfId="0" applyFont="1" applyFill="1" applyBorder="1" applyAlignment="1" applyProtection="1">
      <alignment vertical="center"/>
      <protection locked="0"/>
    </xf>
    <xf numFmtId="0" fontId="21" fillId="0" borderId="5" xfId="0" applyFont="1" applyFill="1" applyBorder="1" applyAlignment="1">
      <alignment vertical="center"/>
    </xf>
    <xf numFmtId="0" fontId="3" fillId="0" borderId="0" xfId="0" applyFont="1">
      <alignment vertical="center"/>
    </xf>
    <xf numFmtId="0" fontId="20" fillId="0" borderId="6" xfId="0" applyFont="1" applyFill="1" applyBorder="1" applyAlignment="1">
      <alignment vertical="center"/>
    </xf>
    <xf numFmtId="0" fontId="9" fillId="0" borderId="0" xfId="0" applyFont="1">
      <alignment vertical="center"/>
    </xf>
    <xf numFmtId="178" fontId="20" fillId="0" borderId="7" xfId="0" applyNumberFormat="1" applyFont="1" applyFill="1" applyBorder="1" applyAlignment="1">
      <alignment shrinkToFit="1"/>
    </xf>
    <xf numFmtId="0" fontId="20" fillId="0" borderId="8" xfId="0" applyFont="1" applyFill="1" applyBorder="1" applyAlignment="1">
      <alignment shrinkToFit="1"/>
    </xf>
    <xf numFmtId="0" fontId="20" fillId="0" borderId="7" xfId="0" applyFont="1" applyFill="1" applyBorder="1" applyAlignment="1">
      <alignment shrinkToFit="1"/>
    </xf>
    <xf numFmtId="0" fontId="9" fillId="0" borderId="0" xfId="0" applyFont="1" applyFill="1" applyAlignment="1">
      <alignment horizontal="left" vertical="top"/>
    </xf>
    <xf numFmtId="0" fontId="20" fillId="0" borderId="0" xfId="0" applyFont="1" applyFill="1" applyBorder="1" applyAlignment="1">
      <alignment shrinkToFit="1"/>
    </xf>
    <xf numFmtId="0" fontId="18" fillId="0" borderId="8" xfId="0" applyFont="1" applyFill="1" applyBorder="1" applyAlignment="1">
      <alignment shrinkToFit="1"/>
    </xf>
    <xf numFmtId="0" fontId="18" fillId="0" borderId="7" xfId="0" applyFont="1" applyFill="1" applyBorder="1" applyAlignment="1">
      <alignment shrinkToFit="1"/>
    </xf>
    <xf numFmtId="0" fontId="18" fillId="0" borderId="5" xfId="0" applyFont="1" applyFill="1" applyBorder="1" applyAlignment="1">
      <alignment horizontal="right" shrinkToFit="1"/>
    </xf>
    <xf numFmtId="179" fontId="18" fillId="0" borderId="0" xfId="0" applyNumberFormat="1" applyFont="1" applyFill="1" applyBorder="1" applyAlignment="1">
      <alignment horizontal="right" shrinkToFit="1"/>
    </xf>
    <xf numFmtId="0" fontId="18" fillId="0" borderId="5" xfId="0" applyFont="1" applyFill="1" applyBorder="1" applyAlignment="1">
      <alignment shrinkToFit="1"/>
    </xf>
    <xf numFmtId="0" fontId="18" fillId="0" borderId="6" xfId="0" applyFont="1" applyFill="1" applyBorder="1" applyAlignment="1">
      <alignment shrinkToFit="1"/>
    </xf>
    <xf numFmtId="0" fontId="18" fillId="0" borderId="5" xfId="0" applyFont="1" applyFill="1" applyBorder="1" applyAlignment="1">
      <alignment horizontal="center" shrinkToFit="1"/>
    </xf>
    <xf numFmtId="0" fontId="16" fillId="0" borderId="1" xfId="0" applyFont="1" applyFill="1" applyBorder="1" applyAlignment="1" applyProtection="1">
      <alignment horizontal="center" shrinkToFit="1"/>
      <protection locked="0"/>
    </xf>
    <xf numFmtId="0" fontId="0" fillId="0" borderId="0" xfId="0" applyAlignment="1">
      <alignment horizontal="left" vertical="top"/>
    </xf>
    <xf numFmtId="177" fontId="20" fillId="0" borderId="5" xfId="0" applyNumberFormat="1" applyFont="1" applyFill="1" applyBorder="1" applyAlignment="1"/>
    <xf numFmtId="177" fontId="20" fillId="0" borderId="0" xfId="0" applyNumberFormat="1" applyFont="1" applyFill="1" applyBorder="1" applyAlignment="1"/>
    <xf numFmtId="0" fontId="16" fillId="0" borderId="5" xfId="0" applyFont="1" applyFill="1" applyBorder="1" applyAlignment="1" applyProtection="1">
      <alignment horizontal="center"/>
      <protection locked="0"/>
    </xf>
    <xf numFmtId="0" fontId="0" fillId="0" borderId="0" xfId="0" applyAlignment="1">
      <alignment horizontal="left" vertical="top" wrapText="1"/>
    </xf>
    <xf numFmtId="0" fontId="0" fillId="0" borderId="0" xfId="0" applyAlignment="1">
      <alignment horizontal="left" vertical="top"/>
    </xf>
    <xf numFmtId="0" fontId="16" fillId="0" borderId="1" xfId="0" applyFont="1" applyFill="1" applyBorder="1" applyAlignment="1" applyProtection="1">
      <alignment horizontal="center" shrinkToFit="1"/>
      <protection locked="0"/>
    </xf>
    <xf numFmtId="0" fontId="18" fillId="0" borderId="5" xfId="0" applyFont="1" applyFill="1" applyBorder="1" applyAlignment="1">
      <alignment horizontal="right" shrinkToFit="1"/>
    </xf>
    <xf numFmtId="179" fontId="18" fillId="0" borderId="0" xfId="0" applyNumberFormat="1" applyFont="1" applyFill="1" applyBorder="1" applyAlignment="1">
      <alignment horizontal="right" shrinkToFit="1"/>
    </xf>
    <xf numFmtId="0" fontId="18" fillId="0" borderId="5" xfId="0" applyFont="1" applyFill="1" applyBorder="1" applyAlignment="1">
      <alignment shrinkToFit="1"/>
    </xf>
    <xf numFmtId="0" fontId="18" fillId="0" borderId="6" xfId="0" applyFont="1" applyFill="1" applyBorder="1" applyAlignment="1">
      <alignment shrinkToFit="1"/>
    </xf>
    <xf numFmtId="0" fontId="18" fillId="0" borderId="5" xfId="0" applyFont="1" applyFill="1" applyBorder="1" applyAlignment="1">
      <alignment horizontal="center" shrinkToFit="1"/>
    </xf>
    <xf numFmtId="0" fontId="16" fillId="0" borderId="1" xfId="0" applyFont="1" applyFill="1" applyBorder="1" applyAlignment="1" applyProtection="1">
      <alignment horizontal="center"/>
      <protection locked="0"/>
    </xf>
    <xf numFmtId="177" fontId="20" fillId="0" borderId="5" xfId="0" applyNumberFormat="1" applyFont="1" applyFill="1" applyBorder="1" applyAlignment="1"/>
    <xf numFmtId="177" fontId="20" fillId="0" borderId="0" xfId="0" applyNumberFormat="1" applyFont="1" applyFill="1" applyBorder="1" applyAlignment="1"/>
    <xf numFmtId="177" fontId="20" fillId="0" borderId="0" xfId="0" applyNumberFormat="1" applyFont="1" applyFill="1" applyBorder="1" applyAlignment="1">
      <alignment horizontal="center"/>
    </xf>
    <xf numFmtId="0" fontId="0" fillId="0" borderId="0" xfId="0" quotePrefix="1">
      <alignment vertical="center"/>
    </xf>
    <xf numFmtId="0" fontId="0" fillId="0" borderId="0" xfId="0" quotePrefix="1" applyAlignment="1">
      <alignment horizontal="right" vertical="center"/>
    </xf>
    <xf numFmtId="0" fontId="0" fillId="0" borderId="0" xfId="0" applyAlignment="1">
      <alignment horizontal="left" vertical="center" wrapText="1"/>
    </xf>
    <xf numFmtId="0" fontId="4" fillId="0" borderId="0" xfId="0" applyFont="1">
      <alignment vertical="center"/>
    </xf>
    <xf numFmtId="0" fontId="26" fillId="0" borderId="0" xfId="0" applyFont="1" applyAlignment="1">
      <alignment horizontal="left" vertical="center" wrapText="1"/>
    </xf>
    <xf numFmtId="0" fontId="0" fillId="0" borderId="0" xfId="0" applyAlignment="1">
      <alignment horizontal="center" vertical="center"/>
    </xf>
    <xf numFmtId="0" fontId="0" fillId="0" borderId="5" xfId="0" applyBorder="1">
      <alignment vertical="center"/>
    </xf>
    <xf numFmtId="0" fontId="0" fillId="0" borderId="0" xfId="0" applyBorder="1">
      <alignment vertical="center"/>
    </xf>
    <xf numFmtId="0" fontId="0" fillId="0" borderId="6" xfId="0" applyBorder="1">
      <alignment vertical="center"/>
    </xf>
    <xf numFmtId="0" fontId="0" fillId="0" borderId="7" xfId="0" applyBorder="1">
      <alignment vertical="center"/>
    </xf>
    <xf numFmtId="0" fontId="0" fillId="0" borderId="9" xfId="0" applyBorder="1">
      <alignment vertical="center"/>
    </xf>
    <xf numFmtId="0" fontId="0" fillId="0" borderId="8" xfId="0" applyBorder="1">
      <alignment vertical="center"/>
    </xf>
    <xf numFmtId="0" fontId="0" fillId="0" borderId="2" xfId="0" applyBorder="1">
      <alignment vertical="center"/>
    </xf>
    <xf numFmtId="0" fontId="0" fillId="0" borderId="4" xfId="0" applyBorder="1">
      <alignment vertical="center"/>
    </xf>
    <xf numFmtId="0" fontId="0" fillId="0" borderId="3" xfId="0" applyBorder="1">
      <alignment vertical="center"/>
    </xf>
    <xf numFmtId="0" fontId="8" fillId="0" borderId="4" xfId="0" applyFont="1" applyBorder="1">
      <alignment vertical="center"/>
    </xf>
    <xf numFmtId="0" fontId="8" fillId="0" borderId="3" xfId="0" applyFont="1" applyBorder="1">
      <alignment vertical="center"/>
    </xf>
    <xf numFmtId="0" fontId="8" fillId="0" borderId="0" xfId="0" applyFont="1" applyBorder="1">
      <alignment vertical="center"/>
    </xf>
    <xf numFmtId="0" fontId="8" fillId="0" borderId="6" xfId="0" applyFont="1" applyBorder="1">
      <alignment vertical="center"/>
    </xf>
    <xf numFmtId="0" fontId="8" fillId="0" borderId="9" xfId="0" applyFont="1" applyBorder="1">
      <alignment vertical="center"/>
    </xf>
    <xf numFmtId="0" fontId="8" fillId="0" borderId="8" xfId="0" applyFont="1"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8" fillId="0" borderId="11" xfId="0" applyFont="1" applyBorder="1">
      <alignment vertical="center"/>
    </xf>
    <xf numFmtId="0" fontId="8" fillId="0" borderId="12" xfId="0" applyFont="1"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8" fillId="0" borderId="16" xfId="0" applyFont="1" applyBorder="1">
      <alignment vertical="center"/>
    </xf>
    <xf numFmtId="0" fontId="0" fillId="0" borderId="19" xfId="0" applyBorder="1">
      <alignment vertical="center"/>
    </xf>
    <xf numFmtId="0" fontId="0" fillId="0" borderId="20" xfId="0" applyBorder="1">
      <alignment vertical="center"/>
    </xf>
    <xf numFmtId="0" fontId="0" fillId="0" borderId="21" xfId="0" applyBorder="1">
      <alignment vertical="center"/>
    </xf>
    <xf numFmtId="0" fontId="0" fillId="0" borderId="22" xfId="0" applyBorder="1">
      <alignment vertical="center"/>
    </xf>
    <xf numFmtId="0" fontId="8" fillId="0" borderId="21" xfId="0" applyFont="1" applyBorder="1">
      <alignment vertical="center"/>
    </xf>
    <xf numFmtId="0" fontId="0" fillId="0" borderId="24" xfId="0" applyBorder="1">
      <alignment vertical="center"/>
    </xf>
    <xf numFmtId="0" fontId="0" fillId="0" borderId="25" xfId="0" applyBorder="1">
      <alignment vertical="center"/>
    </xf>
    <xf numFmtId="0" fontId="0" fillId="0" borderId="26" xfId="0" applyBorder="1">
      <alignment vertical="center"/>
    </xf>
    <xf numFmtId="0" fontId="8" fillId="0" borderId="17" xfId="0" applyFont="1" applyBorder="1">
      <alignment vertical="center"/>
    </xf>
    <xf numFmtId="0" fontId="8" fillId="0" borderId="22" xfId="0" applyFont="1" applyBorder="1">
      <alignment vertical="center"/>
    </xf>
    <xf numFmtId="0" fontId="9" fillId="0" borderId="0" xfId="0" applyFont="1" applyAlignment="1">
      <alignment horizontal="center" vertical="center"/>
    </xf>
    <xf numFmtId="0" fontId="9" fillId="0" borderId="2" xfId="0" applyFont="1" applyBorder="1" applyAlignment="1">
      <alignment horizontal="center" vertical="center"/>
    </xf>
    <xf numFmtId="0" fontId="9" fillId="0" borderId="18" xfId="0" applyFont="1" applyBorder="1" applyAlignment="1">
      <alignment horizontal="center" vertical="center"/>
    </xf>
    <xf numFmtId="0" fontId="9" fillId="0" borderId="7" xfId="0" applyFont="1" applyBorder="1" applyAlignment="1">
      <alignment horizontal="center" vertical="center"/>
    </xf>
    <xf numFmtId="0" fontId="8" fillId="0" borderId="0" xfId="0" applyFont="1" applyAlignment="1">
      <alignment horizontal="center" vertical="center"/>
    </xf>
    <xf numFmtId="0" fontId="8" fillId="0" borderId="0" xfId="0" applyFont="1" applyAlignment="1">
      <alignment horizontal="center" vertical="top"/>
    </xf>
    <xf numFmtId="0" fontId="9" fillId="0" borderId="0" xfId="0" applyFont="1" applyFill="1" applyAlignment="1">
      <alignment horizontal="center" vertical="top"/>
    </xf>
    <xf numFmtId="0" fontId="0" fillId="2" borderId="2" xfId="0" applyFill="1" applyBorder="1">
      <alignment vertical="center"/>
    </xf>
    <xf numFmtId="0" fontId="0" fillId="2" borderId="4" xfId="0" applyFill="1" applyBorder="1">
      <alignment vertical="center"/>
    </xf>
    <xf numFmtId="0" fontId="0" fillId="2" borderId="3" xfId="0" applyFill="1" applyBorder="1">
      <alignment vertical="center"/>
    </xf>
    <xf numFmtId="0" fontId="25" fillId="0" borderId="0" xfId="0" applyFont="1" applyAlignment="1">
      <alignment horizontal="center" vertical="top"/>
    </xf>
    <xf numFmtId="0" fontId="1" fillId="2" borderId="1" xfId="0" applyFont="1" applyFill="1" applyBorder="1" applyAlignment="1">
      <alignment horizontal="left" vertical="center"/>
    </xf>
    <xf numFmtId="0" fontId="0" fillId="2" borderId="1" xfId="0" applyFill="1" applyBorder="1" applyAlignment="1">
      <alignment horizontal="left" vertical="center"/>
    </xf>
    <xf numFmtId="0" fontId="1" fillId="0" borderId="0" xfId="0" applyFont="1" applyAlignment="1">
      <alignment horizontal="center" vertical="top"/>
    </xf>
    <xf numFmtId="0" fontId="0" fillId="0" borderId="0" xfId="0" applyAlignment="1">
      <alignment horizontal="center" vertical="top"/>
    </xf>
    <xf numFmtId="0" fontId="16" fillId="0" borderId="1" xfId="0" applyFont="1" applyFill="1" applyBorder="1" applyAlignment="1" applyProtection="1">
      <alignment horizontal="center"/>
      <protection locked="0"/>
    </xf>
    <xf numFmtId="178" fontId="18" fillId="0" borderId="7" xfId="0" applyNumberFormat="1" applyFont="1" applyFill="1" applyBorder="1" applyAlignment="1">
      <alignment shrinkToFit="1"/>
    </xf>
    <xf numFmtId="0" fontId="18" fillId="0" borderId="9" xfId="0" applyFont="1" applyFill="1" applyBorder="1" applyAlignment="1">
      <alignment shrinkToFit="1"/>
    </xf>
    <xf numFmtId="0" fontId="18" fillId="0" borderId="8" xfId="0" applyFont="1" applyFill="1" applyBorder="1" applyAlignment="1">
      <alignment shrinkToFit="1"/>
    </xf>
    <xf numFmtId="0" fontId="18" fillId="0" borderId="7" xfId="0" applyFont="1" applyFill="1" applyBorder="1" applyAlignment="1">
      <alignment shrinkToFit="1"/>
    </xf>
    <xf numFmtId="179" fontId="18" fillId="0" borderId="7" xfId="0" applyNumberFormat="1" applyFont="1" applyFill="1" applyBorder="1" applyAlignment="1">
      <alignment shrinkToFit="1"/>
    </xf>
    <xf numFmtId="179" fontId="18" fillId="0" borderId="8" xfId="0" applyNumberFormat="1" applyFont="1" applyFill="1" applyBorder="1" applyAlignment="1">
      <alignment shrinkToFit="1"/>
    </xf>
    <xf numFmtId="0" fontId="0" fillId="0" borderId="0" xfId="0" applyAlignment="1">
      <alignment horizontal="left" vertical="top" wrapText="1"/>
    </xf>
    <xf numFmtId="0" fontId="0" fillId="0" borderId="0" xfId="0" applyAlignment="1">
      <alignment horizontal="left" vertical="top"/>
    </xf>
    <xf numFmtId="177" fontId="20" fillId="0" borderId="0" xfId="0" applyNumberFormat="1" applyFont="1" applyFill="1" applyBorder="1" applyAlignment="1"/>
    <xf numFmtId="0" fontId="0" fillId="0" borderId="4" xfId="0" applyBorder="1" applyAlignment="1">
      <alignment horizontal="center" vertical="center"/>
    </xf>
    <xf numFmtId="0" fontId="0" fillId="0" borderId="0" xfId="0" applyAlignment="1">
      <alignment horizontal="center" vertical="center"/>
    </xf>
    <xf numFmtId="0" fontId="22" fillId="0" borderId="0" xfId="0" applyFont="1" applyAlignment="1">
      <alignment vertical="top"/>
    </xf>
    <xf numFmtId="0" fontId="1" fillId="0" borderId="0" xfId="0" applyFont="1" applyAlignment="1">
      <alignment vertical="top"/>
    </xf>
    <xf numFmtId="0" fontId="8" fillId="0" borderId="0" xfId="0" applyFont="1" applyAlignment="1">
      <alignment vertical="top"/>
    </xf>
    <xf numFmtId="0" fontId="5" fillId="0" borderId="0" xfId="0" applyFont="1" applyAlignment="1">
      <alignment vertical="top"/>
    </xf>
    <xf numFmtId="0" fontId="15" fillId="0" borderId="2" xfId="0" applyFont="1" applyFill="1" applyBorder="1" applyAlignment="1" applyProtection="1">
      <alignment vertical="top"/>
    </xf>
    <xf numFmtId="0" fontId="15" fillId="0" borderId="4" xfId="0" applyFont="1" applyFill="1" applyBorder="1" applyAlignment="1" applyProtection="1">
      <alignment vertical="top"/>
      <protection locked="0"/>
    </xf>
    <xf numFmtId="0" fontId="15" fillId="0" borderId="4" xfId="0" applyFont="1" applyFill="1" applyBorder="1" applyAlignment="1" applyProtection="1">
      <alignment horizontal="left" vertical="top"/>
    </xf>
    <xf numFmtId="0" fontId="15" fillId="0" borderId="3" xfId="0" applyFont="1" applyFill="1" applyBorder="1" applyAlignment="1" applyProtection="1">
      <alignment vertical="top"/>
      <protection locked="0"/>
    </xf>
    <xf numFmtId="0" fontId="13" fillId="0" borderId="5" xfId="0" applyFont="1" applyFill="1" applyBorder="1" applyAlignment="1" applyProtection="1">
      <alignment vertical="top"/>
      <protection locked="0"/>
    </xf>
    <xf numFmtId="0" fontId="13" fillId="0" borderId="0" xfId="0" applyFont="1" applyFill="1" applyBorder="1" applyAlignment="1" applyProtection="1">
      <alignment vertical="top"/>
      <protection locked="0"/>
    </xf>
    <xf numFmtId="0" fontId="3" fillId="0" borderId="0" xfId="0" applyFont="1" applyFill="1" applyBorder="1" applyAlignment="1" applyProtection="1">
      <alignment vertical="top"/>
      <protection locked="0"/>
    </xf>
    <xf numFmtId="0" fontId="15" fillId="0" borderId="0" xfId="0" applyFont="1" applyFill="1" applyBorder="1" applyAlignment="1" applyProtection="1">
      <alignment vertical="top"/>
      <protection locked="0"/>
    </xf>
    <xf numFmtId="0" fontId="15" fillId="0" borderId="6" xfId="0" applyFont="1" applyFill="1" applyBorder="1" applyAlignment="1" applyProtection="1">
      <alignment vertical="top"/>
      <protection locked="0"/>
    </xf>
    <xf numFmtId="0" fontId="15" fillId="0" borderId="5" xfId="0" applyFont="1" applyFill="1" applyBorder="1" applyAlignment="1" applyProtection="1">
      <alignment vertical="top"/>
      <protection locked="0"/>
    </xf>
    <xf numFmtId="0" fontId="21" fillId="0" borderId="0" xfId="0" applyFont="1" applyFill="1" applyBorder="1" applyAlignment="1" applyProtection="1">
      <alignment vertical="top"/>
      <protection locked="0"/>
    </xf>
    <xf numFmtId="0" fontId="15" fillId="0" borderId="7" xfId="0" applyFont="1" applyFill="1" applyBorder="1" applyAlignment="1" applyProtection="1">
      <alignment vertical="top"/>
    </xf>
    <xf numFmtId="0" fontId="15" fillId="0" borderId="9" xfId="0" applyFont="1" applyFill="1" applyBorder="1" applyAlignment="1" applyProtection="1">
      <alignment vertical="top"/>
    </xf>
    <xf numFmtId="0" fontId="15" fillId="0" borderId="9" xfId="0" applyFont="1" applyFill="1" applyBorder="1" applyAlignment="1" applyProtection="1">
      <alignment vertical="top"/>
      <protection locked="0"/>
    </xf>
    <xf numFmtId="0" fontId="15" fillId="0" borderId="8" xfId="0" applyFont="1" applyFill="1" applyBorder="1" applyAlignment="1" applyProtection="1">
      <alignment vertical="top"/>
      <protection locked="0"/>
    </xf>
    <xf numFmtId="0" fontId="16" fillId="0" borderId="1" xfId="0" applyFont="1" applyFill="1" applyBorder="1" applyAlignment="1" applyProtection="1">
      <alignment horizontal="center" vertical="top"/>
      <protection locked="0"/>
    </xf>
    <xf numFmtId="0" fontId="16" fillId="0" borderId="12" xfId="0" applyFont="1" applyFill="1" applyBorder="1" applyAlignment="1" applyProtection="1">
      <alignment horizontal="center" vertical="top"/>
      <protection locked="0"/>
    </xf>
    <xf numFmtId="0" fontId="16" fillId="0" borderId="2" xfId="0" applyFont="1" applyFill="1" applyBorder="1" applyAlignment="1">
      <alignment vertical="top" textRotation="255"/>
    </xf>
    <xf numFmtId="0" fontId="18" fillId="0" borderId="5" xfId="0" applyFont="1" applyFill="1" applyBorder="1" applyAlignment="1">
      <alignment vertical="top" textRotation="255"/>
    </xf>
    <xf numFmtId="0" fontId="15" fillId="0" borderId="2" xfId="0" applyFont="1" applyFill="1" applyBorder="1" applyAlignment="1">
      <alignment horizontal="left" vertical="top"/>
    </xf>
    <xf numFmtId="0" fontId="18" fillId="0" borderId="4" xfId="0" applyFont="1" applyFill="1" applyBorder="1" applyAlignment="1">
      <alignment vertical="top"/>
    </xf>
    <xf numFmtId="0" fontId="18" fillId="0" borderId="3" xfId="0" applyFont="1" applyFill="1" applyBorder="1" applyAlignment="1">
      <alignment vertical="top"/>
    </xf>
    <xf numFmtId="0" fontId="18" fillId="0" borderId="2" xfId="0" applyFont="1" applyFill="1" applyBorder="1" applyAlignment="1">
      <alignment vertical="top"/>
    </xf>
    <xf numFmtId="177" fontId="18" fillId="0" borderId="2" xfId="0" applyNumberFormat="1" applyFont="1" applyFill="1" applyBorder="1" applyAlignment="1">
      <alignment vertical="top"/>
    </xf>
    <xf numFmtId="177" fontId="18" fillId="0" borderId="4" xfId="0" applyNumberFormat="1" applyFont="1" applyFill="1" applyBorder="1" applyAlignment="1">
      <alignment vertical="top"/>
    </xf>
    <xf numFmtId="177" fontId="18" fillId="0" borderId="3" xfId="0" applyNumberFormat="1" applyFont="1" applyFill="1" applyBorder="1" applyAlignment="1">
      <alignment vertical="top"/>
    </xf>
    <xf numFmtId="0" fontId="18" fillId="0" borderId="2" xfId="0" applyFont="1" applyFill="1" applyBorder="1" applyAlignment="1">
      <alignment horizontal="left" vertical="top"/>
    </xf>
    <xf numFmtId="0" fontId="15" fillId="0" borderId="2" xfId="0" applyFont="1" applyFill="1" applyBorder="1" applyAlignment="1">
      <alignment horizontal="center" vertical="top"/>
    </xf>
    <xf numFmtId="0" fontId="15" fillId="0" borderId="4" xfId="0" applyFont="1" applyFill="1" applyBorder="1" applyAlignment="1">
      <alignment vertical="top"/>
    </xf>
    <xf numFmtId="0" fontId="20" fillId="0" borderId="2" xfId="0" applyFont="1" applyFill="1" applyBorder="1" applyAlignment="1">
      <alignment vertical="top"/>
    </xf>
    <xf numFmtId="0" fontId="20" fillId="0" borderId="3" xfId="0" applyFont="1" applyFill="1" applyBorder="1" applyAlignment="1">
      <alignment vertical="top"/>
    </xf>
    <xf numFmtId="177" fontId="18" fillId="0" borderId="5" xfId="0" applyNumberFormat="1" applyFont="1" applyFill="1" applyBorder="1" applyAlignment="1">
      <alignment vertical="top"/>
    </xf>
    <xf numFmtId="177" fontId="20" fillId="0" borderId="0" xfId="0" applyNumberFormat="1" applyFont="1" applyFill="1" applyBorder="1" applyAlignment="1">
      <alignment vertical="top"/>
    </xf>
    <xf numFmtId="177" fontId="18" fillId="0" borderId="6" xfId="0" applyNumberFormat="1" applyFont="1" applyFill="1" applyBorder="1" applyAlignment="1">
      <alignment vertical="top"/>
    </xf>
    <xf numFmtId="177" fontId="20" fillId="0" borderId="5" xfId="0" applyNumberFormat="1" applyFont="1" applyFill="1" applyBorder="1" applyAlignment="1">
      <alignment vertical="top"/>
    </xf>
    <xf numFmtId="0" fontId="18" fillId="0" borderId="5" xfId="0" applyFont="1" applyFill="1" applyBorder="1" applyAlignment="1">
      <alignment vertical="top"/>
    </xf>
    <xf numFmtId="0" fontId="18" fillId="0" borderId="6" xfId="0" applyFont="1" applyFill="1" applyBorder="1" applyAlignment="1">
      <alignment vertical="top"/>
    </xf>
    <xf numFmtId="0" fontId="18" fillId="0" borderId="0" xfId="0" applyFont="1" applyFill="1" applyBorder="1" applyAlignment="1">
      <alignment vertical="top"/>
    </xf>
    <xf numFmtId="0" fontId="21" fillId="0" borderId="0" xfId="0" applyFont="1" applyFill="1" applyBorder="1" applyAlignment="1">
      <alignment vertical="top"/>
    </xf>
    <xf numFmtId="0" fontId="15" fillId="0" borderId="6" xfId="0" applyFont="1" applyFill="1" applyBorder="1" applyAlignment="1">
      <alignment vertical="top"/>
    </xf>
    <xf numFmtId="0" fontId="15" fillId="0" borderId="0" xfId="0" applyFont="1" applyFill="1" applyBorder="1" applyAlignment="1">
      <alignment horizontal="center" vertical="top"/>
    </xf>
    <xf numFmtId="181" fontId="18" fillId="0" borderId="0" xfId="0" applyNumberFormat="1" applyFont="1" applyFill="1" applyBorder="1" applyAlignment="1">
      <alignment vertical="top"/>
    </xf>
    <xf numFmtId="0" fontId="18" fillId="0" borderId="5" xfId="0" applyFont="1" applyFill="1" applyBorder="1" applyAlignment="1">
      <alignment horizontal="right" vertical="top"/>
    </xf>
    <xf numFmtId="0" fontId="20" fillId="0" borderId="0" xfId="0" applyFont="1" applyFill="1" applyBorder="1" applyAlignment="1">
      <alignment vertical="top"/>
    </xf>
    <xf numFmtId="179" fontId="18" fillId="0" borderId="0" xfId="0" applyNumberFormat="1" applyFont="1" applyFill="1" applyBorder="1" applyAlignment="1">
      <alignment horizontal="right" vertical="top"/>
    </xf>
    <xf numFmtId="0" fontId="15" fillId="0" borderId="5" xfId="0" applyFont="1" applyFill="1" applyBorder="1" applyAlignment="1">
      <alignment horizontal="left" vertical="top"/>
    </xf>
    <xf numFmtId="0" fontId="18" fillId="0" borderId="5" xfId="0" applyFont="1" applyFill="1" applyBorder="1" applyAlignment="1">
      <alignment horizontal="left" vertical="top"/>
    </xf>
    <xf numFmtId="0" fontId="15" fillId="0" borderId="0" xfId="0" applyFont="1" applyFill="1" applyAlignment="1">
      <alignment vertical="top"/>
    </xf>
    <xf numFmtId="0" fontId="18" fillId="0" borderId="0" xfId="0" applyFont="1" applyFill="1" applyBorder="1" applyAlignment="1">
      <alignment horizontal="right" vertical="top"/>
    </xf>
    <xf numFmtId="177" fontId="18" fillId="0" borderId="0" xfId="0" applyNumberFormat="1" applyFont="1" applyFill="1" applyBorder="1" applyAlignment="1">
      <alignment vertical="top"/>
    </xf>
    <xf numFmtId="0" fontId="15" fillId="0" borderId="5" xfId="0" applyFont="1" applyFill="1" applyBorder="1" applyAlignment="1">
      <alignment horizontal="center" vertical="top"/>
    </xf>
    <xf numFmtId="0" fontId="15" fillId="0" borderId="0" xfId="0" applyFont="1" applyFill="1" applyBorder="1" applyAlignment="1">
      <alignment vertical="top"/>
    </xf>
    <xf numFmtId="178" fontId="18" fillId="0" borderId="5" xfId="0" applyNumberFormat="1" applyFont="1" applyFill="1" applyBorder="1" applyAlignment="1">
      <alignment vertical="top"/>
    </xf>
    <xf numFmtId="178" fontId="18" fillId="0" borderId="6" xfId="0" applyNumberFormat="1" applyFont="1" applyFill="1" applyBorder="1" applyAlignment="1">
      <alignment vertical="top"/>
    </xf>
    <xf numFmtId="0" fontId="18" fillId="0" borderId="0" xfId="0" applyFont="1" applyFill="1" applyAlignment="1">
      <alignment vertical="top"/>
    </xf>
    <xf numFmtId="0" fontId="18" fillId="0" borderId="0" xfId="0" applyFont="1" applyFill="1" applyAlignment="1" applyProtection="1">
      <alignment horizontal="right" vertical="top"/>
      <protection locked="0"/>
    </xf>
    <xf numFmtId="0" fontId="18" fillId="0" borderId="5" xfId="0" applyFont="1" applyFill="1" applyBorder="1" applyAlignment="1" applyProtection="1">
      <alignment vertical="top"/>
      <protection locked="0"/>
    </xf>
    <xf numFmtId="0" fontId="18" fillId="0" borderId="6" xfId="0" applyFont="1" applyFill="1" applyBorder="1" applyAlignment="1" applyProtection="1">
      <alignment vertical="top"/>
      <protection locked="0"/>
    </xf>
    <xf numFmtId="0" fontId="15" fillId="0" borderId="5" xfId="0" applyFont="1" applyFill="1" applyBorder="1" applyAlignment="1">
      <alignment vertical="top"/>
    </xf>
    <xf numFmtId="0" fontId="20" fillId="0" borderId="5" xfId="0" quotePrefix="1" applyFont="1" applyFill="1" applyBorder="1" applyAlignment="1">
      <alignment horizontal="left" vertical="top"/>
    </xf>
    <xf numFmtId="0" fontId="18" fillId="0" borderId="0" xfId="0" applyFont="1" applyFill="1" applyAlignment="1">
      <alignment horizontal="right" vertical="top"/>
    </xf>
    <xf numFmtId="0" fontId="18" fillId="0" borderId="5" xfId="0" applyFont="1" applyFill="1" applyBorder="1" applyAlignment="1">
      <alignment horizontal="center" vertical="top"/>
    </xf>
    <xf numFmtId="181" fontId="18" fillId="0" borderId="7" xfId="0" applyNumberFormat="1" applyFont="1" applyFill="1" applyBorder="1" applyAlignment="1" applyProtection="1">
      <alignment horizontal="right" vertical="top"/>
      <protection locked="0"/>
    </xf>
    <xf numFmtId="0" fontId="15" fillId="0" borderId="9" xfId="0" applyFont="1" applyFill="1" applyBorder="1" applyAlignment="1">
      <alignment vertical="top"/>
    </xf>
    <xf numFmtId="0" fontId="15" fillId="0" borderId="8" xfId="0" applyFont="1" applyFill="1" applyBorder="1" applyAlignment="1">
      <alignment vertical="top"/>
    </xf>
    <xf numFmtId="0" fontId="19" fillId="0" borderId="0" xfId="0" applyFont="1" applyFill="1" applyBorder="1" applyAlignment="1">
      <alignment horizontal="right" vertical="top"/>
    </xf>
    <xf numFmtId="0" fontId="18" fillId="0" borderId="7" xfId="0" applyFont="1" applyFill="1" applyBorder="1" applyAlignment="1">
      <alignment vertical="top"/>
    </xf>
    <xf numFmtId="179" fontId="18" fillId="0" borderId="2" xfId="0" applyNumberFormat="1" applyFont="1" applyFill="1" applyBorder="1" applyAlignment="1">
      <alignment vertical="top" shrinkToFit="1"/>
    </xf>
    <xf numFmtId="179" fontId="18" fillId="0" borderId="4" xfId="0" applyNumberFormat="1" applyFont="1" applyFill="1" applyBorder="1" applyAlignment="1">
      <alignment vertical="top" shrinkToFit="1"/>
    </xf>
    <xf numFmtId="179" fontId="18" fillId="0" borderId="3" xfId="0" applyNumberFormat="1" applyFont="1" applyFill="1" applyBorder="1" applyAlignment="1">
      <alignment vertical="top" shrinkToFit="1"/>
    </xf>
    <xf numFmtId="0" fontId="18" fillId="0" borderId="7" xfId="0" applyFont="1" applyFill="1" applyBorder="1" applyAlignment="1">
      <alignment vertical="top" shrinkToFit="1"/>
    </xf>
    <xf numFmtId="0" fontId="18" fillId="0" borderId="8" xfId="0" applyFont="1" applyFill="1" applyBorder="1" applyAlignment="1">
      <alignment vertical="top" shrinkToFit="1"/>
    </xf>
    <xf numFmtId="0" fontId="0" fillId="0" borderId="0" xfId="0" quotePrefix="1" applyAlignment="1">
      <alignment vertical="top"/>
    </xf>
    <xf numFmtId="0" fontId="0" fillId="2" borderId="2" xfId="0" applyFill="1" applyBorder="1" applyAlignment="1">
      <alignment vertical="top"/>
    </xf>
    <xf numFmtId="0" fontId="0" fillId="2" borderId="4" xfId="0" applyFill="1" applyBorder="1" applyAlignment="1">
      <alignment vertical="top"/>
    </xf>
    <xf numFmtId="0" fontId="0" fillId="2" borderId="3" xfId="0" applyFill="1" applyBorder="1" applyAlignment="1">
      <alignment vertical="top"/>
    </xf>
    <xf numFmtId="0" fontId="0" fillId="0" borderId="10" xfId="0" applyBorder="1" applyAlignment="1">
      <alignment vertical="top"/>
    </xf>
    <xf numFmtId="0" fontId="0" fillId="0" borderId="11" xfId="0" applyBorder="1" applyAlignment="1">
      <alignment vertical="top"/>
    </xf>
    <xf numFmtId="0" fontId="0" fillId="0" borderId="12" xfId="0" applyBorder="1" applyAlignment="1">
      <alignment vertical="top"/>
    </xf>
    <xf numFmtId="0" fontId="0" fillId="0" borderId="7" xfId="0" applyBorder="1" applyAlignment="1">
      <alignment vertical="top"/>
    </xf>
    <xf numFmtId="0" fontId="0" fillId="0" borderId="9" xfId="0" applyBorder="1" applyAlignment="1">
      <alignment vertical="top"/>
    </xf>
    <xf numFmtId="0" fontId="0" fillId="0" borderId="8" xfId="0" applyBorder="1" applyAlignment="1">
      <alignment vertical="top"/>
    </xf>
    <xf numFmtId="0" fontId="3" fillId="0" borderId="0" xfId="0" applyFont="1" applyAlignment="1">
      <alignment vertical="top"/>
    </xf>
    <xf numFmtId="177" fontId="20" fillId="0" borderId="6" xfId="0" applyNumberFormat="1" applyFont="1" applyFill="1" applyBorder="1" applyAlignment="1">
      <alignment vertical="top"/>
    </xf>
    <xf numFmtId="0" fontId="20" fillId="0" borderId="5" xfId="0" applyFont="1" applyFill="1" applyBorder="1" applyAlignment="1">
      <alignment vertical="top"/>
    </xf>
    <xf numFmtId="0" fontId="0" fillId="0" borderId="0" xfId="0" applyAlignment="1">
      <alignment vertical="top" wrapText="1"/>
    </xf>
    <xf numFmtId="0" fontId="0" fillId="0" borderId="4" xfId="0" applyBorder="1" applyAlignment="1">
      <alignment vertical="top"/>
    </xf>
    <xf numFmtId="0" fontId="0" fillId="0" borderId="3" xfId="0" applyBorder="1" applyAlignment="1">
      <alignment vertical="top"/>
    </xf>
    <xf numFmtId="0" fontId="0" fillId="0" borderId="5" xfId="0" applyBorder="1" applyAlignment="1">
      <alignment vertical="top"/>
    </xf>
    <xf numFmtId="0" fontId="0" fillId="0" borderId="0" xfId="0" applyBorder="1" applyAlignment="1">
      <alignment vertical="top"/>
    </xf>
    <xf numFmtId="0" fontId="0" fillId="0" borderId="6" xfId="0" applyBorder="1" applyAlignment="1">
      <alignment vertical="top"/>
    </xf>
    <xf numFmtId="0" fontId="1" fillId="0" borderId="0" xfId="0" quotePrefix="1" applyFont="1" applyAlignment="1">
      <alignment vertical="top"/>
    </xf>
    <xf numFmtId="0" fontId="1" fillId="0" borderId="0" xfId="0" applyFont="1" applyAlignment="1">
      <alignment horizontal="right" vertical="top"/>
    </xf>
    <xf numFmtId="0" fontId="26" fillId="0" borderId="0" xfId="0" applyFont="1" applyAlignment="1">
      <alignment vertical="top"/>
    </xf>
    <xf numFmtId="0" fontId="7" fillId="0" borderId="0" xfId="0" applyFont="1" applyAlignment="1">
      <alignment vertical="top"/>
    </xf>
    <xf numFmtId="0" fontId="29" fillId="0" borderId="0" xfId="0" applyFont="1" applyFill="1" applyAlignment="1">
      <alignment horizontal="left" vertical="top"/>
    </xf>
    <xf numFmtId="0" fontId="15" fillId="0" borderId="0" xfId="0" applyFont="1" applyAlignment="1">
      <alignment horizontal="left" vertical="center"/>
    </xf>
    <xf numFmtId="0" fontId="15" fillId="0" borderId="0" xfId="0" applyFont="1" applyAlignment="1">
      <alignment horizontal="center" vertical="center"/>
    </xf>
    <xf numFmtId="0" fontId="15" fillId="0" borderId="0" xfId="0" applyFont="1" applyAlignment="1">
      <alignment horizontal="center" vertical="center" shrinkToFit="1"/>
    </xf>
    <xf numFmtId="0" fontId="15" fillId="0" borderId="1" xfId="0" applyFont="1" applyBorder="1" applyAlignment="1">
      <alignment horizontal="center" vertical="center" shrinkToFit="1"/>
    </xf>
    <xf numFmtId="0" fontId="15" fillId="0" borderId="13" xfId="0" applyFont="1" applyBorder="1" applyAlignment="1">
      <alignment horizontal="center" vertical="center" shrinkToFit="1"/>
    </xf>
    <xf numFmtId="0" fontId="15" fillId="0" borderId="5" xfId="0" applyFont="1" applyBorder="1" applyAlignment="1">
      <alignment horizontal="center" vertical="center" shrinkToFit="1"/>
    </xf>
    <xf numFmtId="0" fontId="15" fillId="0" borderId="0" xfId="0" applyFont="1" applyBorder="1" applyAlignment="1">
      <alignment horizontal="center" vertical="center" shrinkToFit="1"/>
    </xf>
    <xf numFmtId="0" fontId="15" fillId="0" borderId="6" xfId="0" applyFont="1" applyBorder="1" applyAlignment="1">
      <alignment horizontal="center" vertical="center" shrinkToFit="1"/>
    </xf>
    <xf numFmtId="0" fontId="15" fillId="0" borderId="27" xfId="0" applyFont="1" applyBorder="1" applyAlignment="1">
      <alignment horizontal="center" vertical="center" shrinkToFit="1"/>
    </xf>
    <xf numFmtId="0" fontId="15" fillId="0" borderId="14" xfId="0" applyFont="1" applyBorder="1" applyAlignment="1">
      <alignment horizontal="center" vertical="center" shrinkToFit="1"/>
    </xf>
    <xf numFmtId="0" fontId="15" fillId="0" borderId="7" xfId="0" applyFont="1" applyBorder="1" applyAlignment="1">
      <alignment horizontal="center" vertical="center" shrinkToFit="1"/>
    </xf>
    <xf numFmtId="0" fontId="15" fillId="0" borderId="9" xfId="0" applyFont="1" applyBorder="1" applyAlignment="1">
      <alignment horizontal="center" vertical="center" shrinkToFit="1"/>
    </xf>
    <xf numFmtId="0" fontId="15" fillId="0" borderId="8" xfId="0" applyFont="1" applyBorder="1" applyAlignment="1">
      <alignment horizontal="center" vertical="center" shrinkToFit="1"/>
    </xf>
    <xf numFmtId="0" fontId="15" fillId="0" borderId="13" xfId="0" applyFont="1" applyBorder="1" applyAlignment="1">
      <alignment horizontal="center" vertical="center"/>
    </xf>
    <xf numFmtId="0" fontId="15" fillId="0" borderId="5" xfId="0" applyFont="1" applyBorder="1" applyAlignment="1">
      <alignment horizontal="center" vertical="center"/>
    </xf>
    <xf numFmtId="0" fontId="15" fillId="0" borderId="0" xfId="0" applyFont="1" applyBorder="1" applyAlignment="1">
      <alignment horizontal="center" vertical="center"/>
    </xf>
    <xf numFmtId="0" fontId="15" fillId="0" borderId="6" xfId="0" applyFont="1" applyBorder="1" applyAlignment="1">
      <alignment horizontal="center" vertical="center"/>
    </xf>
    <xf numFmtId="0" fontId="15" fillId="0" borderId="27" xfId="0" applyFont="1" applyBorder="1" applyAlignment="1">
      <alignment horizontal="center" vertical="center"/>
    </xf>
    <xf numFmtId="0" fontId="15" fillId="0" borderId="14" xfId="0" applyFont="1" applyBorder="1" applyAlignment="1">
      <alignment horizontal="center" vertical="center"/>
    </xf>
    <xf numFmtId="0" fontId="15" fillId="0" borderId="7" xfId="0" applyFont="1" applyBorder="1" applyAlignment="1">
      <alignment horizontal="center" vertical="center"/>
    </xf>
    <xf numFmtId="0" fontId="15" fillId="0" borderId="9" xfId="0" applyFont="1" applyBorder="1" applyAlignment="1">
      <alignment horizontal="center" vertical="center"/>
    </xf>
    <xf numFmtId="0" fontId="15" fillId="0" borderId="8" xfId="0" applyFont="1" applyBorder="1" applyAlignment="1">
      <alignment horizontal="center" vertical="center"/>
    </xf>
    <xf numFmtId="0" fontId="15" fillId="0" borderId="2" xfId="0" applyFont="1" applyBorder="1" applyAlignment="1">
      <alignment horizontal="center" vertical="center" shrinkToFit="1"/>
    </xf>
    <xf numFmtId="0" fontId="15" fillId="0" borderId="3" xfId="0" applyFont="1" applyBorder="1" applyAlignment="1">
      <alignment horizontal="center" vertical="center" shrinkToFit="1"/>
    </xf>
    <xf numFmtId="0" fontId="15" fillId="0" borderId="2" xfId="0" applyFont="1" applyBorder="1" applyAlignment="1">
      <alignment vertical="center" shrinkToFit="1"/>
    </xf>
    <xf numFmtId="0" fontId="15" fillId="0" borderId="4" xfId="0" applyFont="1" applyBorder="1" applyAlignment="1">
      <alignment vertical="center" shrinkToFit="1"/>
    </xf>
    <xf numFmtId="0" fontId="15" fillId="0" borderId="7" xfId="0" applyFont="1" applyBorder="1" applyAlignment="1">
      <alignment vertical="center" shrinkToFit="1"/>
    </xf>
    <xf numFmtId="0" fontId="15" fillId="0" borderId="9" xfId="0" applyFont="1" applyBorder="1" applyAlignment="1">
      <alignment vertical="center" shrinkToFit="1"/>
    </xf>
    <xf numFmtId="0" fontId="0" fillId="0" borderId="0" xfId="0" applyBorder="1" applyAlignment="1">
      <alignment horizontal="center" vertical="center"/>
    </xf>
    <xf numFmtId="0" fontId="0" fillId="0" borderId="0" xfId="0" applyBorder="1" applyAlignment="1">
      <alignment vertical="top" wrapText="1"/>
    </xf>
    <xf numFmtId="0" fontId="0" fillId="0" borderId="6" xfId="0" applyBorder="1" applyAlignment="1">
      <alignment vertical="top" wrapText="1"/>
    </xf>
    <xf numFmtId="0" fontId="0" fillId="0" borderId="11" xfId="0" applyBorder="1" applyAlignment="1">
      <alignment horizontal="right" vertical="center"/>
    </xf>
    <xf numFmtId="0" fontId="32" fillId="0" borderId="7" xfId="0" applyFont="1" applyBorder="1">
      <alignment vertical="center"/>
    </xf>
    <xf numFmtId="0" fontId="0" fillId="0" borderId="29" xfId="0" applyBorder="1">
      <alignment vertical="center"/>
    </xf>
    <xf numFmtId="0" fontId="0" fillId="0" borderId="30" xfId="0" applyBorder="1">
      <alignment vertical="center"/>
    </xf>
    <xf numFmtId="0" fontId="0" fillId="0" borderId="31" xfId="0" applyBorder="1">
      <alignment vertical="center"/>
    </xf>
    <xf numFmtId="0" fontId="0" fillId="0" borderId="32" xfId="0" applyBorder="1">
      <alignment vertical="center"/>
    </xf>
    <xf numFmtId="0" fontId="0" fillId="0" borderId="33" xfId="0" applyBorder="1">
      <alignment vertical="center"/>
    </xf>
    <xf numFmtId="0" fontId="0" fillId="0" borderId="34" xfId="0" applyBorder="1">
      <alignment vertical="center"/>
    </xf>
    <xf numFmtId="0" fontId="32" fillId="0" borderId="8" xfId="0" applyFont="1" applyBorder="1" applyAlignment="1">
      <alignment horizontal="right" vertical="center"/>
    </xf>
    <xf numFmtId="0" fontId="31" fillId="0" borderId="29" xfId="0" applyFont="1" applyBorder="1">
      <alignment vertical="center"/>
    </xf>
    <xf numFmtId="0" fontId="31" fillId="0" borderId="31" xfId="0" applyFont="1" applyBorder="1" applyAlignment="1">
      <alignment horizontal="right" vertical="center"/>
    </xf>
    <xf numFmtId="0" fontId="0" fillId="0" borderId="0" xfId="0" applyAlignment="1">
      <alignment horizontal="right" vertical="center"/>
    </xf>
    <xf numFmtId="0" fontId="0" fillId="0" borderId="8" xfId="0" applyBorder="1" applyAlignment="1">
      <alignment horizontal="right" vertical="center"/>
    </xf>
    <xf numFmtId="0" fontId="0" fillId="0" borderId="2" xfId="0" applyBorder="1" applyAlignment="1">
      <alignment vertical="center"/>
    </xf>
    <xf numFmtId="0" fontId="0" fillId="0" borderId="4" xfId="0" applyBorder="1" applyAlignment="1">
      <alignment vertical="center"/>
    </xf>
    <xf numFmtId="0" fontId="0" fillId="0" borderId="11" xfId="0" applyBorder="1" applyAlignment="1">
      <alignment vertical="center"/>
    </xf>
    <xf numFmtId="0" fontId="33" fillId="0" borderId="0" xfId="0" applyFont="1">
      <alignment vertical="center"/>
    </xf>
    <xf numFmtId="0" fontId="31" fillId="0" borderId="0" xfId="0" applyFont="1" applyBorder="1" applyAlignment="1">
      <alignment horizontal="left" vertical="center"/>
    </xf>
    <xf numFmtId="0" fontId="32" fillId="0" borderId="0" xfId="0" applyFont="1" applyBorder="1" applyAlignment="1">
      <alignment horizontal="left" vertical="center"/>
    </xf>
    <xf numFmtId="0" fontId="34" fillId="0" borderId="0" xfId="0" applyFont="1">
      <alignment vertical="center"/>
    </xf>
    <xf numFmtId="0" fontId="18" fillId="0" borderId="0" xfId="0" applyFont="1">
      <alignment vertical="center"/>
    </xf>
    <xf numFmtId="0" fontId="18" fillId="0" borderId="0" xfId="0" applyFont="1" applyAlignment="1">
      <alignment horizontal="distributed" vertical="center" shrinkToFit="1"/>
    </xf>
    <xf numFmtId="0" fontId="18" fillId="0" borderId="0" xfId="0" applyFont="1" applyAlignment="1">
      <alignment horizontal="center" vertical="center" shrinkToFit="1"/>
    </xf>
    <xf numFmtId="0" fontId="18" fillId="0" borderId="0" xfId="0" applyFont="1" applyAlignment="1">
      <alignment vertical="center" shrinkToFit="1"/>
    </xf>
    <xf numFmtId="0" fontId="18" fillId="0" borderId="2" xfId="0" applyFont="1" applyBorder="1">
      <alignment vertical="center"/>
    </xf>
    <xf numFmtId="0" fontId="18" fillId="0" borderId="4" xfId="0" applyFont="1" applyBorder="1">
      <alignment vertical="center"/>
    </xf>
    <xf numFmtId="0" fontId="18" fillId="0" borderId="3" xfId="0" applyFont="1" applyBorder="1">
      <alignment vertical="center"/>
    </xf>
    <xf numFmtId="0" fontId="18" fillId="0" borderId="2" xfId="0" applyFont="1" applyBorder="1" applyAlignment="1">
      <alignment vertical="center" shrinkToFit="1"/>
    </xf>
    <xf numFmtId="0" fontId="18" fillId="0" borderId="5" xfId="0" applyFont="1" applyBorder="1" applyAlignment="1">
      <alignment vertical="center" shrinkToFit="1"/>
    </xf>
    <xf numFmtId="0" fontId="18" fillId="0" borderId="6" xfId="0" applyFont="1" applyBorder="1">
      <alignment vertical="center"/>
    </xf>
    <xf numFmtId="0" fontId="18" fillId="0" borderId="0" xfId="0" applyFont="1" applyBorder="1">
      <alignment vertical="center"/>
    </xf>
    <xf numFmtId="0" fontId="18" fillId="0" borderId="7" xfId="0" applyFont="1" applyBorder="1">
      <alignment vertical="center"/>
    </xf>
    <xf numFmtId="0" fontId="37" fillId="0" borderId="9" xfId="0" applyFont="1" applyBorder="1" applyAlignment="1">
      <alignment vertical="center"/>
    </xf>
    <xf numFmtId="0" fontId="18" fillId="0" borderId="7" xfId="0" applyFont="1" applyBorder="1" applyAlignment="1">
      <alignment vertical="center" shrinkToFit="1"/>
    </xf>
    <xf numFmtId="0" fontId="18" fillId="0" borderId="8" xfId="0" applyFont="1" applyBorder="1">
      <alignment vertical="center"/>
    </xf>
    <xf numFmtId="0" fontId="18" fillId="0" borderId="5" xfId="0" applyFont="1" applyBorder="1">
      <alignment vertical="center"/>
    </xf>
    <xf numFmtId="0" fontId="18" fillId="0" borderId="6" xfId="0" applyFont="1" applyBorder="1" applyAlignment="1">
      <alignment vertical="center" shrinkToFit="1"/>
    </xf>
    <xf numFmtId="0" fontId="18" fillId="0" borderId="0" xfId="0" applyFont="1" applyBorder="1" applyAlignment="1">
      <alignment vertical="center" shrinkToFit="1"/>
    </xf>
    <xf numFmtId="0" fontId="38" fillId="0" borderId="0" xfId="0" applyFont="1">
      <alignment vertical="center"/>
    </xf>
    <xf numFmtId="0" fontId="39" fillId="0" borderId="0" xfId="0" applyFont="1">
      <alignment vertical="center"/>
    </xf>
    <xf numFmtId="0" fontId="13" fillId="0" borderId="5" xfId="0" applyFont="1" applyBorder="1" applyAlignment="1">
      <alignment horizontal="distributed" vertical="center" shrinkToFit="1"/>
    </xf>
    <xf numFmtId="0" fontId="13" fillId="0" borderId="0" xfId="0" applyFont="1" applyBorder="1" applyAlignment="1">
      <alignment horizontal="distributed" vertical="center" shrinkToFit="1"/>
    </xf>
    <xf numFmtId="0" fontId="18" fillId="0" borderId="0" xfId="0" applyFont="1" applyBorder="1" applyAlignment="1">
      <alignment horizontal="center" vertical="center" shrinkToFit="1"/>
    </xf>
    <xf numFmtId="0" fontId="13" fillId="0" borderId="0" xfId="0" applyFont="1" applyBorder="1" applyAlignment="1">
      <alignment vertical="center"/>
    </xf>
    <xf numFmtId="0" fontId="18" fillId="0" borderId="9" xfId="0" applyFont="1" applyBorder="1">
      <alignment vertical="center"/>
    </xf>
    <xf numFmtId="0" fontId="18" fillId="0" borderId="4" xfId="0" applyFont="1" applyBorder="1" applyAlignment="1">
      <alignment vertical="center" shrinkToFit="1"/>
    </xf>
    <xf numFmtId="0" fontId="18" fillId="0" borderId="0" xfId="0" applyFont="1" applyAlignment="1"/>
    <xf numFmtId="0" fontId="18" fillId="0" borderId="1" xfId="0" applyFont="1" applyBorder="1" applyAlignment="1">
      <alignment horizontal="center" vertical="center" shrinkToFit="1"/>
    </xf>
    <xf numFmtId="0" fontId="18" fillId="0" borderId="23" xfId="0" applyFont="1" applyBorder="1" applyAlignment="1">
      <alignment vertical="center" shrinkToFit="1"/>
    </xf>
    <xf numFmtId="0" fontId="18" fillId="0" borderId="22" xfId="0" applyFont="1" applyBorder="1">
      <alignment vertical="center"/>
    </xf>
    <xf numFmtId="0" fontId="18" fillId="0" borderId="18" xfId="0" applyFont="1" applyBorder="1" applyAlignment="1">
      <alignment vertical="center" shrinkToFit="1"/>
    </xf>
    <xf numFmtId="0" fontId="18" fillId="0" borderId="16" xfId="0" applyFont="1" applyBorder="1">
      <alignment vertical="center"/>
    </xf>
    <xf numFmtId="0" fontId="28" fillId="0" borderId="0" xfId="0" applyFont="1" applyAlignment="1">
      <alignment horizontal="left" vertical="top"/>
    </xf>
    <xf numFmtId="0" fontId="0" fillId="0" borderId="0" xfId="0" applyAlignment="1">
      <alignment horizontal="left" vertical="top"/>
    </xf>
    <xf numFmtId="0" fontId="0" fillId="0" borderId="0" xfId="0" applyAlignment="1">
      <alignment horizontal="left" vertical="top" wrapText="1"/>
    </xf>
    <xf numFmtId="0" fontId="16" fillId="0" borderId="1" xfId="0" applyFont="1" applyFill="1" applyBorder="1" applyAlignment="1" applyProtection="1">
      <alignment horizontal="center"/>
      <protection locked="0"/>
    </xf>
    <xf numFmtId="0" fontId="16" fillId="0" borderId="13" xfId="0" applyFont="1" applyFill="1" applyBorder="1" applyAlignment="1" applyProtection="1">
      <alignment horizontal="center"/>
      <protection locked="0"/>
    </xf>
    <xf numFmtId="0" fontId="16" fillId="0" borderId="14" xfId="0" applyFont="1" applyFill="1" applyBorder="1" applyAlignment="1" applyProtection="1">
      <alignment horizontal="center"/>
      <protection locked="0"/>
    </xf>
    <xf numFmtId="0" fontId="42" fillId="0" borderId="0" xfId="0" applyFont="1" applyAlignment="1">
      <alignment vertical="top"/>
    </xf>
    <xf numFmtId="0" fontId="0" fillId="0" borderId="0" xfId="0" quotePrefix="1" applyAlignment="1">
      <alignment horizontal="right" vertical="top"/>
    </xf>
    <xf numFmtId="0" fontId="0" fillId="0" borderId="2" xfId="0" applyBorder="1" applyAlignment="1">
      <alignment vertical="top"/>
    </xf>
    <xf numFmtId="0" fontId="0" fillId="0" borderId="0" xfId="0" applyBorder="1" applyAlignment="1">
      <alignment horizontal="right" vertical="top"/>
    </xf>
    <xf numFmtId="0" fontId="0" fillId="0" borderId="0" xfId="0" applyBorder="1" applyAlignment="1">
      <alignment horizontal="center" vertical="top"/>
    </xf>
    <xf numFmtId="0" fontId="0" fillId="0" borderId="0" xfId="0" applyBorder="1" applyAlignment="1">
      <alignment vertical="center"/>
    </xf>
    <xf numFmtId="0" fontId="0" fillId="0" borderId="0" xfId="0" applyAlignment="1">
      <alignment vertical="center"/>
    </xf>
    <xf numFmtId="0" fontId="8" fillId="0" borderId="0" xfId="0" applyFont="1" applyAlignment="1">
      <alignment vertical="center"/>
    </xf>
    <xf numFmtId="0" fontId="0" fillId="0" borderId="3" xfId="0" applyBorder="1" applyAlignment="1">
      <alignment vertical="center"/>
    </xf>
    <xf numFmtId="0" fontId="0" fillId="0" borderId="5" xfId="0" applyBorder="1" applyAlignment="1">
      <alignment vertical="center"/>
    </xf>
    <xf numFmtId="0" fontId="0" fillId="0" borderId="6" xfId="0" applyBorder="1" applyAlignment="1">
      <alignment vertical="center"/>
    </xf>
    <xf numFmtId="0" fontId="0" fillId="0" borderId="10" xfId="0" applyBorder="1" applyAlignment="1">
      <alignment vertical="center"/>
    </xf>
    <xf numFmtId="0" fontId="0" fillId="0" borderId="12" xfId="0" applyBorder="1" applyAlignment="1">
      <alignment vertical="center"/>
    </xf>
    <xf numFmtId="0" fontId="0" fillId="0" borderId="0" xfId="0" applyBorder="1" applyAlignment="1">
      <alignment horizontal="distributed" vertical="top"/>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0" xfId="0" applyAlignment="1">
      <alignment horizontal="left" vertical="top" wrapText="1"/>
    </xf>
    <xf numFmtId="0" fontId="0" fillId="0" borderId="0" xfId="0" applyAlignment="1">
      <alignment horizontal="left" vertical="center" wrapText="1"/>
    </xf>
    <xf numFmtId="0" fontId="0" fillId="0" borderId="0" xfId="0" applyAlignment="1">
      <alignment vertical="top" wrapText="1"/>
    </xf>
    <xf numFmtId="0" fontId="16" fillId="0" borderId="10" xfId="0" applyFont="1" applyFill="1" applyBorder="1" applyAlignment="1" applyProtection="1">
      <alignment horizontal="center"/>
      <protection locked="0"/>
    </xf>
    <xf numFmtId="0" fontId="16" fillId="0" borderId="2" xfId="0" applyFont="1" applyFill="1" applyBorder="1" applyAlignment="1" applyProtection="1">
      <alignment horizontal="center"/>
      <protection locked="0"/>
    </xf>
    <xf numFmtId="0" fontId="16" fillId="0" borderId="7" xfId="0" applyFont="1" applyFill="1" applyBorder="1" applyAlignment="1" applyProtection="1">
      <alignment horizontal="center"/>
      <protection locked="0"/>
    </xf>
    <xf numFmtId="0" fontId="16" fillId="0" borderId="27" xfId="0" applyFont="1" applyFill="1" applyBorder="1" applyAlignment="1" applyProtection="1">
      <alignment horizontal="center"/>
      <protection locked="0"/>
    </xf>
    <xf numFmtId="0" fontId="0" fillId="0" borderId="0" xfId="0" applyAlignment="1">
      <alignment horizontal="left" vertical="top"/>
    </xf>
    <xf numFmtId="177" fontId="20" fillId="0" borderId="5" xfId="0" applyNumberFormat="1" applyFont="1" applyFill="1" applyBorder="1" applyAlignment="1"/>
    <xf numFmtId="0" fontId="0" fillId="0" borderId="4" xfId="0" applyBorder="1" applyAlignment="1">
      <alignment vertical="top" wrapText="1"/>
    </xf>
    <xf numFmtId="0" fontId="0" fillId="0" borderId="3" xfId="0" applyBorder="1" applyAlignment="1">
      <alignment vertical="top" wrapText="1"/>
    </xf>
    <xf numFmtId="0" fontId="1" fillId="0" borderId="16" xfId="0" applyFont="1" applyBorder="1">
      <alignment vertical="center"/>
    </xf>
    <xf numFmtId="0" fontId="3" fillId="0" borderId="4" xfId="0" applyFont="1" applyBorder="1">
      <alignment vertical="center"/>
    </xf>
    <xf numFmtId="0" fontId="3" fillId="0" borderId="11" xfId="0" applyFont="1" applyBorder="1">
      <alignment vertical="center"/>
    </xf>
    <xf numFmtId="0" fontId="3" fillId="0" borderId="16" xfId="0" applyFont="1" applyBorder="1">
      <alignment vertical="center"/>
    </xf>
    <xf numFmtId="0" fontId="3" fillId="0" borderId="21" xfId="0" applyFont="1" applyBorder="1">
      <alignment vertical="center"/>
    </xf>
    <xf numFmtId="0" fontId="3" fillId="0" borderId="9" xfId="0" applyFont="1" applyBorder="1">
      <alignment vertical="center"/>
    </xf>
    <xf numFmtId="0" fontId="1" fillId="0" borderId="0" xfId="0" applyFont="1" applyBorder="1">
      <alignment vertical="center"/>
    </xf>
    <xf numFmtId="0" fontId="13" fillId="0" borderId="16" xfId="0" applyFont="1" applyBorder="1">
      <alignment vertical="center"/>
    </xf>
    <xf numFmtId="0" fontId="13" fillId="0" borderId="0" xfId="0" applyFont="1" applyBorder="1">
      <alignment vertical="center"/>
    </xf>
    <xf numFmtId="0" fontId="13" fillId="0" borderId="21" xfId="0" applyFont="1" applyBorder="1">
      <alignment vertical="center"/>
    </xf>
    <xf numFmtId="0" fontId="8" fillId="0" borderId="0" xfId="0" applyFont="1" applyAlignment="1">
      <alignment horizontal="left" vertical="center"/>
    </xf>
    <xf numFmtId="0" fontId="9" fillId="0" borderId="10" xfId="0" applyFont="1" applyBorder="1" applyAlignment="1">
      <alignment horizontal="right" vertical="center"/>
    </xf>
    <xf numFmtId="0" fontId="9" fillId="0" borderId="5" xfId="0" applyFont="1" applyBorder="1" applyAlignment="1">
      <alignment horizontal="right" vertical="center"/>
    </xf>
    <xf numFmtId="0" fontId="9" fillId="0" borderId="2" xfId="0" applyFont="1" applyBorder="1" applyAlignment="1">
      <alignment horizontal="right" vertical="center"/>
    </xf>
    <xf numFmtId="0" fontId="9" fillId="0" borderId="18" xfId="0" applyFont="1" applyBorder="1" applyAlignment="1">
      <alignment horizontal="right" vertical="center"/>
    </xf>
    <xf numFmtId="0" fontId="9" fillId="0" borderId="23" xfId="0" applyFont="1" applyBorder="1" applyAlignment="1">
      <alignment horizontal="right" vertical="center"/>
    </xf>
    <xf numFmtId="0" fontId="0" fillId="2" borderId="24" xfId="0" applyFill="1" applyBorder="1">
      <alignment vertical="center"/>
    </xf>
    <xf numFmtId="0" fontId="9" fillId="2" borderId="2" xfId="0" applyFont="1" applyFill="1" applyBorder="1" applyAlignment="1">
      <alignment horizontal="left" vertical="center"/>
    </xf>
    <xf numFmtId="0" fontId="8" fillId="2" borderId="4" xfId="0" applyFont="1" applyFill="1" applyBorder="1">
      <alignment vertical="center"/>
    </xf>
    <xf numFmtId="0" fontId="8" fillId="2" borderId="3" xfId="0" applyFont="1" applyFill="1" applyBorder="1">
      <alignment vertical="center"/>
    </xf>
    <xf numFmtId="0" fontId="0" fillId="0" borderId="0" xfId="0" applyAlignment="1">
      <alignment horizontal="left" vertical="top" wrapText="1"/>
    </xf>
    <xf numFmtId="0" fontId="0" fillId="0" borderId="0" xfId="0" applyAlignment="1">
      <alignment horizontal="left" vertical="top"/>
    </xf>
    <xf numFmtId="0" fontId="45" fillId="0" borderId="0" xfId="0" applyFont="1" applyAlignment="1">
      <alignment vertical="top"/>
    </xf>
    <xf numFmtId="0" fontId="31" fillId="0" borderId="0" xfId="0" applyFont="1" applyAlignment="1">
      <alignment vertical="top"/>
    </xf>
    <xf numFmtId="0" fontId="40" fillId="0" borderId="0" xfId="0" applyFont="1" applyAlignment="1">
      <alignment vertical="top"/>
    </xf>
    <xf numFmtId="0" fontId="26" fillId="0" borderId="0" xfId="0" applyFont="1" applyAlignment="1">
      <alignment horizontal="left" vertical="top"/>
    </xf>
    <xf numFmtId="0" fontId="0" fillId="0" borderId="0" xfId="0" applyAlignment="1">
      <alignment horizontal="left" vertical="top"/>
    </xf>
    <xf numFmtId="0" fontId="3" fillId="0" borderId="0" xfId="0" applyFont="1" applyAlignment="1">
      <alignment horizontal="left" vertical="top"/>
    </xf>
    <xf numFmtId="0" fontId="0" fillId="0" borderId="0" xfId="0" applyAlignment="1">
      <alignment horizontal="left" vertical="top" wrapText="1"/>
    </xf>
    <xf numFmtId="0" fontId="0" fillId="0" borderId="0" xfId="0" applyAlignment="1">
      <alignment horizontal="left" vertical="top"/>
    </xf>
    <xf numFmtId="0" fontId="5" fillId="0" borderId="0" xfId="0" applyFont="1" applyAlignment="1">
      <alignment horizontal="left" vertical="top"/>
    </xf>
    <xf numFmtId="0" fontId="13" fillId="0" borderId="0" xfId="0" applyFont="1" applyAlignment="1">
      <alignment horizontal="left" vertical="top"/>
    </xf>
    <xf numFmtId="0" fontId="0" fillId="0" borderId="0" xfId="0" applyAlignment="1">
      <alignment horizontal="left" vertical="top" wrapText="1"/>
    </xf>
    <xf numFmtId="0" fontId="0" fillId="0" borderId="0" xfId="0" applyAlignment="1">
      <alignment horizontal="left" vertical="top"/>
    </xf>
    <xf numFmtId="0" fontId="26" fillId="0" borderId="0" xfId="0" applyFont="1" applyAlignment="1">
      <alignment horizontal="left" vertical="top" wrapText="1"/>
    </xf>
    <xf numFmtId="0" fontId="32"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vertical="top" wrapText="1"/>
    </xf>
    <xf numFmtId="0" fontId="0" fillId="0" borderId="0" xfId="0" applyAlignment="1">
      <alignment horizontal="left" vertical="top" wrapText="1"/>
    </xf>
    <xf numFmtId="0" fontId="15" fillId="0" borderId="0" xfId="0" applyFont="1" applyAlignment="1">
      <alignment vertical="top"/>
    </xf>
    <xf numFmtId="0" fontId="15" fillId="0" borderId="0" xfId="0" quotePrefix="1" applyFont="1" applyAlignment="1">
      <alignment vertical="top"/>
    </xf>
    <xf numFmtId="0" fontId="46" fillId="0" borderId="0" xfId="0" applyFont="1" applyAlignment="1">
      <alignment vertical="top"/>
    </xf>
    <xf numFmtId="0" fontId="26" fillId="0" borderId="0" xfId="0" applyFont="1" applyAlignment="1">
      <alignment vertical="top" wrapText="1"/>
    </xf>
    <xf numFmtId="0" fontId="21" fillId="0" borderId="0" xfId="0" applyFont="1" applyAlignment="1">
      <alignment vertical="top"/>
    </xf>
    <xf numFmtId="0" fontId="26" fillId="0" borderId="0" xfId="0" quotePrefix="1" applyFont="1" applyAlignment="1">
      <alignment vertical="top"/>
    </xf>
    <xf numFmtId="0" fontId="0" fillId="0" borderId="0" xfId="0" quotePrefix="1" applyAlignment="1">
      <alignment vertical="top" wrapText="1"/>
    </xf>
    <xf numFmtId="0" fontId="0" fillId="0" borderId="0" xfId="0" applyAlignment="1">
      <alignment horizontal="left" vertical="top"/>
    </xf>
    <xf numFmtId="0" fontId="26" fillId="0" borderId="0" xfId="0" applyFont="1" applyAlignment="1">
      <alignment horizontal="left" vertical="top" wrapText="1"/>
    </xf>
    <xf numFmtId="0" fontId="13" fillId="0" borderId="0" xfId="0" applyFont="1" applyAlignment="1">
      <alignment vertical="top"/>
    </xf>
    <xf numFmtId="0" fontId="0" fillId="0" borderId="0" xfId="0" applyAlignment="1">
      <alignment horizontal="left" vertical="top" wrapText="1"/>
    </xf>
    <xf numFmtId="0" fontId="4" fillId="2" borderId="5" xfId="0" applyFont="1" applyFill="1" applyBorder="1" applyAlignment="1">
      <alignment horizontal="left" vertical="top" wrapText="1"/>
    </xf>
    <xf numFmtId="0" fontId="4" fillId="2" borderId="6" xfId="0" applyFont="1" applyFill="1" applyBorder="1" applyAlignment="1">
      <alignment horizontal="left" vertical="top" wrapText="1"/>
    </xf>
    <xf numFmtId="0" fontId="4" fillId="2" borderId="7" xfId="0" applyFont="1" applyFill="1" applyBorder="1" applyAlignment="1">
      <alignment horizontal="left" vertical="top" wrapText="1"/>
    </xf>
    <xf numFmtId="0" fontId="4" fillId="2" borderId="8" xfId="0" applyFont="1" applyFill="1" applyBorder="1" applyAlignment="1">
      <alignment horizontal="left" vertical="top" wrapText="1"/>
    </xf>
    <xf numFmtId="0" fontId="4" fillId="2" borderId="5" xfId="0" applyFont="1" applyFill="1" applyBorder="1" applyAlignment="1">
      <alignment vertical="top" wrapText="1"/>
    </xf>
    <xf numFmtId="0" fontId="4" fillId="2" borderId="6" xfId="0" applyFont="1" applyFill="1" applyBorder="1" applyAlignment="1">
      <alignment vertical="top" wrapText="1"/>
    </xf>
    <xf numFmtId="0" fontId="4" fillId="2" borderId="7" xfId="0" applyFont="1" applyFill="1" applyBorder="1" applyAlignment="1">
      <alignment vertical="top" wrapText="1"/>
    </xf>
    <xf numFmtId="0" fontId="4" fillId="2" borderId="8" xfId="0" applyFont="1" applyFill="1" applyBorder="1" applyAlignment="1">
      <alignment vertical="top" wrapText="1"/>
    </xf>
    <xf numFmtId="38" fontId="26" fillId="0" borderId="0" xfId="1" applyFont="1" applyBorder="1" applyAlignment="1">
      <alignment horizontal="center" vertical="top"/>
    </xf>
    <xf numFmtId="0" fontId="0" fillId="0" borderId="0" xfId="0" applyAlignment="1">
      <alignment horizontal="left" vertical="top" wrapText="1"/>
    </xf>
    <xf numFmtId="0" fontId="26" fillId="0" borderId="0" xfId="0" applyFont="1" applyAlignment="1">
      <alignment horizontal="left" vertical="top" wrapText="1"/>
    </xf>
    <xf numFmtId="0" fontId="32" fillId="0" borderId="0" xfId="0" applyFont="1" applyAlignment="1">
      <alignment horizontal="left" vertical="top" wrapText="1"/>
    </xf>
    <xf numFmtId="0" fontId="26" fillId="0" borderId="0" xfId="0" applyFont="1" applyAlignment="1">
      <alignment horizontal="center" vertical="top" wrapText="1"/>
    </xf>
    <xf numFmtId="0" fontId="15" fillId="0" borderId="0" xfId="0" applyFont="1" applyAlignment="1">
      <alignment vertical="top" wrapText="1"/>
    </xf>
    <xf numFmtId="0" fontId="7" fillId="0" borderId="0" xfId="0" applyFont="1" applyAlignment="1">
      <alignment horizontal="center" vertical="top" wrapText="1"/>
    </xf>
    <xf numFmtId="0" fontId="26"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vertical="top" wrapText="1"/>
    </xf>
    <xf numFmtId="0" fontId="0" fillId="0" borderId="0" xfId="0" applyAlignment="1">
      <alignment horizontal="left" vertical="top" wrapText="1"/>
    </xf>
    <xf numFmtId="0" fontId="0" fillId="0" borderId="0" xfId="0" applyAlignment="1">
      <alignment horizontal="left" vertical="center" wrapText="1"/>
    </xf>
    <xf numFmtId="0" fontId="9" fillId="0" borderId="0" xfId="0" applyFont="1" applyAlignment="1">
      <alignment vertical="top"/>
    </xf>
    <xf numFmtId="0" fontId="0" fillId="0" borderId="0" xfId="0" applyAlignment="1">
      <alignment horizontal="left" vertical="top" wrapText="1"/>
    </xf>
    <xf numFmtId="177" fontId="20" fillId="0" borderId="0" xfId="0" applyNumberFormat="1" applyFont="1" applyFill="1" applyBorder="1" applyAlignment="1">
      <alignment horizontal="center" vertical="top"/>
    </xf>
    <xf numFmtId="0" fontId="16" fillId="0" borderId="1" xfId="0" applyFont="1" applyFill="1" applyBorder="1" applyAlignment="1" applyProtection="1">
      <alignment horizontal="center" vertical="top"/>
      <protection locked="0"/>
    </xf>
    <xf numFmtId="0" fontId="0" fillId="0" borderId="0" xfId="0" applyAlignment="1">
      <alignment vertical="top" wrapText="1"/>
    </xf>
    <xf numFmtId="176" fontId="0" fillId="0" borderId="0" xfId="0" applyNumberFormat="1">
      <alignment vertical="center"/>
    </xf>
    <xf numFmtId="0" fontId="9" fillId="0" borderId="0" xfId="0" quotePrefix="1" applyFont="1" applyAlignment="1">
      <alignment horizontal="left" vertical="top"/>
    </xf>
    <xf numFmtId="179" fontId="24" fillId="0" borderId="0" xfId="0" quotePrefix="1" applyNumberFormat="1" applyFont="1" applyFill="1" applyBorder="1" applyAlignment="1">
      <alignment horizontal="center" vertical="top"/>
    </xf>
    <xf numFmtId="0" fontId="20" fillId="0" borderId="0" xfId="0" applyFont="1" applyFill="1" applyAlignment="1" applyProtection="1">
      <alignment horizontal="right" vertical="top"/>
      <protection locked="0"/>
    </xf>
    <xf numFmtId="0" fontId="8" fillId="6" borderId="2" xfId="0" applyFont="1" applyFill="1" applyBorder="1" applyAlignment="1">
      <alignment vertical="top"/>
    </xf>
    <xf numFmtId="0" fontId="0" fillId="6" borderId="3" xfId="0" applyFill="1" applyBorder="1" applyAlignment="1">
      <alignment vertical="top"/>
    </xf>
    <xf numFmtId="0" fontId="8" fillId="6" borderId="5" xfId="0" applyFont="1" applyFill="1" applyBorder="1" applyAlignment="1">
      <alignment vertical="top"/>
    </xf>
    <xf numFmtId="0" fontId="0" fillId="6" borderId="6" xfId="0" applyFill="1" applyBorder="1" applyAlignment="1">
      <alignment vertical="top"/>
    </xf>
    <xf numFmtId="0" fontId="8" fillId="6" borderId="7" xfId="0" applyFont="1" applyFill="1" applyBorder="1" applyAlignment="1">
      <alignment vertical="top"/>
    </xf>
    <xf numFmtId="0" fontId="0" fillId="6" borderId="8" xfId="0" applyFill="1" applyBorder="1" applyAlignment="1">
      <alignment vertical="top"/>
    </xf>
    <xf numFmtId="0" fontId="8" fillId="5" borderId="2" xfId="0" applyFont="1" applyFill="1" applyBorder="1" applyAlignment="1">
      <alignment vertical="top"/>
    </xf>
    <xf numFmtId="0" fontId="0" fillId="5" borderId="3" xfId="0" applyFill="1" applyBorder="1" applyAlignment="1">
      <alignment vertical="top"/>
    </xf>
    <xf numFmtId="0" fontId="8" fillId="5" borderId="5" xfId="0" applyFont="1" applyFill="1" applyBorder="1" applyAlignment="1">
      <alignment vertical="top"/>
    </xf>
    <xf numFmtId="0" fontId="0" fillId="5" borderId="6" xfId="0" applyFill="1" applyBorder="1" applyAlignment="1">
      <alignment vertical="top"/>
    </xf>
    <xf numFmtId="0" fontId="8" fillId="5" borderId="7" xfId="0" applyFont="1" applyFill="1" applyBorder="1" applyAlignment="1">
      <alignment vertical="top"/>
    </xf>
    <xf numFmtId="0" fontId="0" fillId="5" borderId="8" xfId="0" applyFill="1" applyBorder="1" applyAlignment="1">
      <alignment vertical="top"/>
    </xf>
    <xf numFmtId="0" fontId="8" fillId="3" borderId="2" xfId="0" applyFont="1" applyFill="1" applyBorder="1" applyAlignment="1">
      <alignment vertical="top"/>
    </xf>
    <xf numFmtId="0" fontId="0" fillId="3" borderId="3" xfId="0" applyFill="1" applyBorder="1" applyAlignment="1">
      <alignment vertical="top"/>
    </xf>
    <xf numFmtId="0" fontId="8" fillId="3" borderId="5" xfId="0" applyFont="1" applyFill="1" applyBorder="1" applyAlignment="1">
      <alignment vertical="top"/>
    </xf>
    <xf numFmtId="0" fontId="0" fillId="3" borderId="6" xfId="0" applyFill="1" applyBorder="1" applyAlignment="1">
      <alignment vertical="top"/>
    </xf>
    <xf numFmtId="0" fontId="8" fillId="3" borderId="7" xfId="0" applyFont="1" applyFill="1" applyBorder="1" applyAlignment="1">
      <alignment vertical="top"/>
    </xf>
    <xf numFmtId="0" fontId="0" fillId="3" borderId="8" xfId="0" applyFill="1" applyBorder="1" applyAlignment="1">
      <alignment vertical="top"/>
    </xf>
    <xf numFmtId="0" fontId="13" fillId="0" borderId="0" xfId="0" applyFont="1" applyAlignment="1">
      <alignment horizontal="right" vertical="top"/>
    </xf>
    <xf numFmtId="0" fontId="50" fillId="0" borderId="0" xfId="0" applyFont="1" applyAlignment="1">
      <alignment horizontal="left" vertical="top"/>
    </xf>
    <xf numFmtId="0" fontId="0" fillId="0" borderId="0" xfId="0" applyAlignment="1">
      <alignment horizontal="left" vertical="top" wrapText="1"/>
    </xf>
    <xf numFmtId="0" fontId="47" fillId="0" borderId="0" xfId="0" applyFont="1" applyAlignment="1">
      <alignment horizontal="left" vertical="top"/>
    </xf>
    <xf numFmtId="0" fontId="7" fillId="0" borderId="0" xfId="0" applyFont="1" applyAlignment="1">
      <alignment horizontal="center" vertical="center" wrapText="1"/>
    </xf>
    <xf numFmtId="0" fontId="0" fillId="0" borderId="0" xfId="0" applyAlignment="1">
      <alignment horizontal="left" vertical="top" wrapText="1"/>
    </xf>
    <xf numFmtId="0" fontId="26"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vertical="top" wrapText="1"/>
    </xf>
    <xf numFmtId="0" fontId="16" fillId="0" borderId="1" xfId="0" applyFont="1" applyFill="1" applyBorder="1" applyAlignment="1" applyProtection="1">
      <alignment horizontal="center" shrinkToFit="1"/>
      <protection locked="0"/>
    </xf>
    <xf numFmtId="0" fontId="18" fillId="0" borderId="5" xfId="0" applyFont="1" applyFill="1" applyBorder="1" applyAlignment="1">
      <alignment horizontal="center" shrinkToFit="1"/>
    </xf>
    <xf numFmtId="0" fontId="18" fillId="0" borderId="5" xfId="0" applyFont="1" applyFill="1" applyBorder="1" applyAlignment="1">
      <alignment horizontal="right" shrinkToFit="1"/>
    </xf>
    <xf numFmtId="0" fontId="18" fillId="0" borderId="5" xfId="0" applyFont="1" applyFill="1" applyBorder="1" applyAlignment="1">
      <alignment shrinkToFit="1"/>
    </xf>
    <xf numFmtId="0" fontId="18" fillId="0" borderId="6" xfId="0" applyFont="1" applyFill="1" applyBorder="1" applyAlignment="1">
      <alignment shrinkToFit="1"/>
    </xf>
    <xf numFmtId="179" fontId="18" fillId="0" borderId="0" xfId="0" applyNumberFormat="1" applyFont="1" applyFill="1" applyBorder="1" applyAlignment="1">
      <alignment horizontal="right" shrinkToFit="1"/>
    </xf>
    <xf numFmtId="0" fontId="18" fillId="0" borderId="7" xfId="0" applyFont="1" applyFill="1" applyBorder="1" applyAlignment="1">
      <alignment shrinkToFit="1"/>
    </xf>
    <xf numFmtId="0" fontId="20" fillId="0" borderId="8" xfId="0" applyFont="1" applyFill="1" applyBorder="1" applyAlignment="1">
      <alignment shrinkToFit="1"/>
    </xf>
    <xf numFmtId="0" fontId="0" fillId="0" borderId="5" xfId="0" applyBorder="1">
      <alignment vertical="center"/>
    </xf>
    <xf numFmtId="0" fontId="0" fillId="0" borderId="0" xfId="0" applyBorder="1">
      <alignment vertical="center"/>
    </xf>
    <xf numFmtId="0" fontId="18" fillId="0" borderId="7" xfId="0" applyFont="1" applyFill="1" applyBorder="1" applyAlignment="1">
      <alignment shrinkToFit="1"/>
    </xf>
    <xf numFmtId="179" fontId="18" fillId="0" borderId="0" xfId="0" applyNumberFormat="1" applyFont="1" applyFill="1" applyBorder="1" applyAlignment="1">
      <alignment horizontal="right" shrinkToFit="1"/>
    </xf>
    <xf numFmtId="0" fontId="18" fillId="0" borderId="5" xfId="0" applyFont="1" applyFill="1" applyBorder="1" applyAlignment="1">
      <alignment horizontal="right" shrinkToFit="1"/>
    </xf>
    <xf numFmtId="0" fontId="18" fillId="0" borderId="5" xfId="0" applyFont="1" applyFill="1" applyBorder="1" applyAlignment="1">
      <alignment horizontal="center" shrinkToFit="1"/>
    </xf>
    <xf numFmtId="0" fontId="18" fillId="0" borderId="5" xfId="0" applyFont="1" applyFill="1" applyBorder="1" applyAlignment="1">
      <alignment shrinkToFit="1"/>
    </xf>
    <xf numFmtId="0" fontId="18" fillId="0" borderId="6" xfId="0" applyFont="1" applyFill="1" applyBorder="1" applyAlignment="1">
      <alignment shrinkToFit="1"/>
    </xf>
    <xf numFmtId="0" fontId="16" fillId="0" borderId="1" xfId="0" applyFont="1" applyFill="1" applyBorder="1" applyAlignment="1" applyProtection="1">
      <alignment horizontal="center" shrinkToFit="1"/>
      <protection locked="0"/>
    </xf>
    <xf numFmtId="0" fontId="0" fillId="0" borderId="0" xfId="0" applyBorder="1">
      <alignment vertical="center"/>
    </xf>
    <xf numFmtId="0" fontId="18" fillId="0" borderId="38" xfId="0" applyFont="1" applyBorder="1">
      <alignment vertical="center"/>
    </xf>
    <xf numFmtId="0" fontId="18" fillId="0" borderId="42" xfId="0" applyFont="1" applyBorder="1">
      <alignment vertical="center"/>
    </xf>
    <xf numFmtId="0" fontId="18" fillId="0" borderId="41" xfId="0" applyFont="1" applyBorder="1">
      <alignment vertical="center"/>
    </xf>
    <xf numFmtId="0" fontId="18" fillId="0" borderId="1" xfId="0" applyFont="1" applyBorder="1">
      <alignment vertical="center"/>
    </xf>
    <xf numFmtId="0" fontId="18" fillId="0" borderId="39" xfId="0" applyFont="1" applyBorder="1">
      <alignment vertical="center"/>
    </xf>
    <xf numFmtId="0" fontId="18" fillId="0" borderId="43" xfId="0" applyFont="1" applyBorder="1">
      <alignment vertical="center"/>
    </xf>
    <xf numFmtId="0" fontId="18" fillId="0" borderId="46" xfId="0" applyFont="1" applyBorder="1">
      <alignment vertical="center"/>
    </xf>
    <xf numFmtId="0" fontId="18" fillId="0" borderId="47" xfId="0" applyFont="1" applyBorder="1">
      <alignment vertical="center"/>
    </xf>
    <xf numFmtId="0" fontId="18" fillId="0" borderId="48" xfId="0" applyFont="1" applyBorder="1">
      <alignment vertical="center"/>
    </xf>
    <xf numFmtId="0" fontId="20" fillId="0" borderId="6" xfId="0" applyFont="1" applyFill="1" applyBorder="1" applyAlignment="1"/>
    <xf numFmtId="0" fontId="20" fillId="0" borderId="6" xfId="0" applyFont="1" applyFill="1" applyBorder="1" applyAlignment="1" applyProtection="1">
      <protection locked="0"/>
    </xf>
    <xf numFmtId="0" fontId="20" fillId="0" borderId="8" xfId="0" applyFont="1" applyFill="1" applyBorder="1" applyAlignment="1"/>
    <xf numFmtId="179" fontId="20" fillId="0" borderId="3" xfId="0" applyNumberFormat="1" applyFont="1" applyFill="1" applyBorder="1" applyAlignment="1">
      <alignment shrinkToFit="1"/>
    </xf>
    <xf numFmtId="38" fontId="0" fillId="0" borderId="0" xfId="1" applyFont="1" applyBorder="1">
      <alignment vertical="center"/>
    </xf>
    <xf numFmtId="0" fontId="0" fillId="0" borderId="0" xfId="0" quotePrefix="1" applyBorder="1">
      <alignment vertical="center"/>
    </xf>
    <xf numFmtId="0" fontId="0" fillId="0" borderId="49" xfId="0" applyBorder="1">
      <alignment vertical="center"/>
    </xf>
    <xf numFmtId="0" fontId="0" fillId="0" borderId="50" xfId="0" applyBorder="1">
      <alignment vertical="center"/>
    </xf>
    <xf numFmtId="0" fontId="0" fillId="0" borderId="51" xfId="0" applyBorder="1">
      <alignment vertical="center"/>
    </xf>
    <xf numFmtId="0" fontId="31" fillId="0" borderId="0" xfId="0" applyFont="1" applyBorder="1" applyAlignment="1">
      <alignment horizontal="center" vertical="center"/>
    </xf>
    <xf numFmtId="0" fontId="47" fillId="0" borderId="0" xfId="0" applyFont="1" applyBorder="1">
      <alignment vertical="center"/>
    </xf>
    <xf numFmtId="38" fontId="47" fillId="0" borderId="0" xfId="1" applyFont="1" applyBorder="1">
      <alignment vertical="center"/>
    </xf>
    <xf numFmtId="0" fontId="47" fillId="0" borderId="0" xfId="0" applyFont="1">
      <alignment vertical="center"/>
    </xf>
    <xf numFmtId="0" fontId="18" fillId="0" borderId="0" xfId="0" applyFont="1" applyFill="1" applyBorder="1" applyAlignment="1">
      <alignment horizontal="center" vertical="center" shrinkToFit="1"/>
    </xf>
    <xf numFmtId="178" fontId="18" fillId="0" borderId="0" xfId="0" applyNumberFormat="1" applyFont="1" applyFill="1" applyBorder="1" applyAlignment="1">
      <alignment shrinkToFit="1"/>
    </xf>
    <xf numFmtId="179" fontId="18" fillId="0" borderId="0" xfId="0" applyNumberFormat="1" applyFont="1" applyFill="1" applyBorder="1" applyAlignment="1">
      <alignment shrinkToFit="1"/>
    </xf>
    <xf numFmtId="0" fontId="0" fillId="0" borderId="13" xfId="0" applyBorder="1" applyAlignment="1">
      <alignment vertical="top"/>
    </xf>
    <xf numFmtId="0" fontId="0" fillId="0" borderId="27" xfId="0" applyBorder="1" applyAlignment="1">
      <alignment vertical="top"/>
    </xf>
    <xf numFmtId="0" fontId="0" fillId="0" borderId="14" xfId="0" applyBorder="1" applyAlignment="1">
      <alignment vertical="top"/>
    </xf>
    <xf numFmtId="0" fontId="0" fillId="0" borderId="13" xfId="0" applyBorder="1" applyAlignment="1">
      <alignment horizontal="center" vertical="top"/>
    </xf>
    <xf numFmtId="0" fontId="0" fillId="0" borderId="13" xfId="0" applyBorder="1" applyAlignment="1">
      <alignment vertical="top" shrinkToFit="1"/>
    </xf>
    <xf numFmtId="0" fontId="0" fillId="0" borderId="13" xfId="0" applyBorder="1" applyAlignment="1">
      <alignment horizontal="center" vertical="top" shrinkToFit="1"/>
    </xf>
    <xf numFmtId="0" fontId="0" fillId="0" borderId="14" xfId="0" applyBorder="1" applyAlignment="1">
      <alignment vertical="top" shrinkToFit="1"/>
    </xf>
    <xf numFmtId="0" fontId="0" fillId="0" borderId="27" xfId="0" applyBorder="1" applyAlignment="1">
      <alignment vertical="top" shrinkToFit="1"/>
    </xf>
    <xf numFmtId="0" fontId="0" fillId="0" borderId="52" xfId="0" applyBorder="1" applyAlignment="1">
      <alignment vertical="top"/>
    </xf>
    <xf numFmtId="0" fontId="0" fillId="0" borderId="52" xfId="0" applyBorder="1" applyAlignment="1">
      <alignment vertical="top" shrinkToFit="1"/>
    </xf>
    <xf numFmtId="0" fontId="0" fillId="0" borderId="53" xfId="0" applyBorder="1" applyAlignment="1">
      <alignment vertical="top"/>
    </xf>
    <xf numFmtId="0" fontId="0" fillId="2" borderId="7" xfId="0" applyFill="1" applyBorder="1" applyAlignment="1">
      <alignment vertical="top" shrinkToFit="1"/>
    </xf>
    <xf numFmtId="0" fontId="0" fillId="2" borderId="8" xfId="0" applyFill="1" applyBorder="1" applyAlignment="1">
      <alignment vertical="top" shrinkToFit="1"/>
    </xf>
    <xf numFmtId="0" fontId="0" fillId="7" borderId="13" xfId="0" applyFill="1" applyBorder="1" applyAlignment="1">
      <alignment vertical="top"/>
    </xf>
    <xf numFmtId="0" fontId="0" fillId="7" borderId="13" xfId="0" applyFill="1" applyBorder="1" applyAlignment="1">
      <alignment horizontal="center" vertical="top"/>
    </xf>
    <xf numFmtId="0" fontId="0" fillId="7" borderId="13" xfId="0" applyFill="1" applyBorder="1" applyAlignment="1">
      <alignment horizontal="center" vertical="top" shrinkToFit="1"/>
    </xf>
    <xf numFmtId="0" fontId="0" fillId="7" borderId="13" xfId="0" applyFill="1" applyBorder="1" applyAlignment="1">
      <alignment vertical="top" shrinkToFit="1"/>
    </xf>
    <xf numFmtId="0" fontId="0" fillId="7" borderId="27" xfId="0" applyFill="1" applyBorder="1" applyAlignment="1">
      <alignment vertical="top"/>
    </xf>
    <xf numFmtId="0" fontId="0" fillId="7" borderId="52" xfId="0" applyFill="1" applyBorder="1" applyAlignment="1">
      <alignment vertical="top"/>
    </xf>
    <xf numFmtId="0" fontId="0" fillId="7" borderId="52" xfId="0" applyFill="1" applyBorder="1" applyAlignment="1">
      <alignment vertical="top" shrinkToFit="1"/>
    </xf>
    <xf numFmtId="0" fontId="0" fillId="7" borderId="14" xfId="0" applyFill="1" applyBorder="1" applyAlignment="1">
      <alignment vertical="top"/>
    </xf>
    <xf numFmtId="0" fontId="0" fillId="7" borderId="14" xfId="0" applyFill="1" applyBorder="1" applyAlignment="1">
      <alignment vertical="top" shrinkToFit="1"/>
    </xf>
    <xf numFmtId="0" fontId="6" fillId="0" borderId="0" xfId="0" applyFont="1" applyAlignment="1">
      <alignment vertical="top"/>
    </xf>
    <xf numFmtId="0" fontId="47" fillId="0" borderId="0" xfId="0" applyFont="1" applyAlignment="1">
      <alignment vertical="top"/>
    </xf>
    <xf numFmtId="0" fontId="1" fillId="0" borderId="0" xfId="0" quotePrefix="1" applyFont="1" applyAlignment="1">
      <alignment horizontal="right" vertical="top"/>
    </xf>
    <xf numFmtId="178" fontId="18" fillId="0" borderId="7" xfId="0" applyNumberFormat="1" applyFont="1" applyFill="1" applyBorder="1" applyAlignment="1">
      <alignment shrinkToFit="1"/>
    </xf>
    <xf numFmtId="0" fontId="18" fillId="0" borderId="9" xfId="0" applyFont="1" applyFill="1" applyBorder="1" applyAlignment="1">
      <alignment shrinkToFit="1"/>
    </xf>
    <xf numFmtId="0" fontId="18" fillId="0" borderId="8" xfId="0" applyFont="1" applyFill="1" applyBorder="1" applyAlignment="1">
      <alignment shrinkToFit="1"/>
    </xf>
    <xf numFmtId="0" fontId="18" fillId="0" borderId="7" xfId="0" applyFont="1" applyFill="1" applyBorder="1" applyAlignment="1">
      <alignment shrinkToFit="1"/>
    </xf>
    <xf numFmtId="0" fontId="20" fillId="0" borderId="8" xfId="0" applyFont="1" applyFill="1" applyBorder="1" applyAlignment="1">
      <alignment shrinkToFit="1"/>
    </xf>
    <xf numFmtId="0" fontId="16" fillId="0" borderId="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177" fontId="20" fillId="0" borderId="5" xfId="0" applyNumberFormat="1" applyFont="1" applyFill="1" applyBorder="1" applyAlignment="1"/>
    <xf numFmtId="177" fontId="20" fillId="0" borderId="0" xfId="0" applyNumberFormat="1" applyFont="1" applyFill="1" applyBorder="1" applyAlignment="1"/>
    <xf numFmtId="177" fontId="20" fillId="0" borderId="6" xfId="0" applyNumberFormat="1" applyFont="1" applyFill="1" applyBorder="1" applyAlignment="1"/>
    <xf numFmtId="0" fontId="20" fillId="0" borderId="7" xfId="0" applyFont="1" applyFill="1" applyBorder="1" applyAlignment="1">
      <alignment shrinkToFit="1"/>
    </xf>
    <xf numFmtId="0" fontId="20" fillId="0" borderId="9" xfId="0" applyFont="1" applyFill="1" applyBorder="1" applyAlignment="1">
      <alignment shrinkToFit="1"/>
    </xf>
    <xf numFmtId="0" fontId="20" fillId="0" borderId="8" xfId="0" applyFont="1" applyFill="1" applyBorder="1" applyAlignment="1">
      <alignment shrinkToFit="1"/>
    </xf>
    <xf numFmtId="0" fontId="15" fillId="0" borderId="5" xfId="0" applyFont="1" applyBorder="1" applyAlignment="1"/>
    <xf numFmtId="0" fontId="15" fillId="0" borderId="0" xfId="0" applyFont="1" applyBorder="1" applyAlignment="1"/>
    <xf numFmtId="0" fontId="15" fillId="0" borderId="6" xfId="0" applyFont="1" applyBorder="1" applyAlignment="1"/>
    <xf numFmtId="0" fontId="15" fillId="0" borderId="5" xfId="0" applyFont="1" applyBorder="1" applyAlignment="1">
      <alignment shrinkToFit="1"/>
    </xf>
    <xf numFmtId="0" fontId="18" fillId="0" borderId="7" xfId="0" applyFont="1" applyFill="1" applyBorder="1" applyAlignment="1">
      <alignment vertical="center"/>
    </xf>
    <xf numFmtId="0" fontId="18" fillId="0" borderId="8" xfId="0" applyFont="1" applyFill="1" applyBorder="1" applyAlignment="1">
      <alignment vertical="center"/>
    </xf>
    <xf numFmtId="0" fontId="18" fillId="0" borderId="9" xfId="0" applyFont="1" applyFill="1" applyBorder="1" applyAlignment="1">
      <alignment vertical="center"/>
    </xf>
    <xf numFmtId="0" fontId="13" fillId="0" borderId="0" xfId="0" applyFont="1" applyBorder="1" applyAlignment="1"/>
    <xf numFmtId="0" fontId="13" fillId="0" borderId="9" xfId="0" applyFont="1" applyBorder="1" applyAlignment="1"/>
    <xf numFmtId="0" fontId="13" fillId="0" borderId="0" xfId="0" applyFont="1" applyBorder="1" applyAlignment="1">
      <alignment horizontal="center"/>
    </xf>
    <xf numFmtId="38" fontId="13" fillId="0" borderId="0" xfId="1" applyFont="1" applyBorder="1" applyAlignment="1">
      <alignment horizontal="center"/>
    </xf>
    <xf numFmtId="0" fontId="0" fillId="0" borderId="0" xfId="0" applyAlignment="1"/>
    <xf numFmtId="0" fontId="13" fillId="0" borderId="9" xfId="0" applyFont="1" applyBorder="1" applyAlignment="1">
      <alignment horizontal="center"/>
    </xf>
    <xf numFmtId="0" fontId="0" fillId="0" borderId="0" xfId="0" applyBorder="1" applyAlignment="1"/>
    <xf numFmtId="0" fontId="0" fillId="0" borderId="0" xfId="0" applyBorder="1" applyAlignment="1">
      <alignment horizontal="left" vertical="top"/>
    </xf>
    <xf numFmtId="0" fontId="8" fillId="0" borderId="0" xfId="0" applyFont="1" applyBorder="1" applyAlignment="1">
      <alignment horizontal="left" vertical="top"/>
    </xf>
    <xf numFmtId="0" fontId="13" fillId="0" borderId="4" xfId="0" applyFont="1" applyBorder="1" applyAlignment="1">
      <alignment vertical="center"/>
    </xf>
    <xf numFmtId="57" fontId="13" fillId="0" borderId="0" xfId="0" applyNumberFormat="1" applyFont="1" applyBorder="1" applyAlignment="1">
      <alignment vertical="center"/>
    </xf>
    <xf numFmtId="0" fontId="1" fillId="0" borderId="0" xfId="0" applyFont="1" applyBorder="1" applyAlignment="1">
      <alignment horizontal="left" vertical="top"/>
    </xf>
    <xf numFmtId="0" fontId="13" fillId="0" borderId="0" xfId="0" applyFont="1" applyBorder="1" applyAlignment="1">
      <alignment vertical="center" shrinkToFit="1"/>
    </xf>
    <xf numFmtId="0" fontId="13" fillId="0" borderId="5" xfId="0" applyFont="1" applyBorder="1" applyAlignment="1">
      <alignment vertical="center"/>
    </xf>
    <xf numFmtId="0" fontId="1" fillId="0" borderId="0" xfId="0" applyFont="1" applyFill="1" applyBorder="1" applyAlignment="1">
      <alignment horizontal="left" vertical="top"/>
    </xf>
    <xf numFmtId="0" fontId="0" fillId="0" borderId="0" xfId="0" applyFill="1" applyBorder="1" applyAlignment="1">
      <alignment horizontal="left" vertical="top"/>
    </xf>
    <xf numFmtId="0" fontId="15" fillId="0" borderId="2" xfId="0" applyFont="1" applyBorder="1" applyAlignment="1"/>
    <xf numFmtId="3" fontId="15" fillId="0" borderId="7" xfId="0" applyNumberFormat="1" applyFont="1" applyBorder="1" applyAlignment="1"/>
    <xf numFmtId="49" fontId="16" fillId="0" borderId="1" xfId="0" quotePrefix="1" applyNumberFormat="1" applyFont="1" applyFill="1" applyBorder="1" applyAlignment="1" applyProtection="1">
      <alignment horizontal="center"/>
      <protection locked="0"/>
    </xf>
    <xf numFmtId="49" fontId="16" fillId="0" borderId="12" xfId="0" quotePrefix="1" applyNumberFormat="1" applyFont="1" applyFill="1" applyBorder="1" applyAlignment="1" applyProtection="1">
      <alignment horizontal="center"/>
      <protection locked="0"/>
    </xf>
    <xf numFmtId="3" fontId="13" fillId="0" borderId="0" xfId="0" applyNumberFormat="1" applyFont="1" applyBorder="1" applyAlignment="1">
      <alignment horizontal="center"/>
    </xf>
    <xf numFmtId="0" fontId="0" fillId="0" borderId="0" xfId="0" applyAlignment="1">
      <alignment horizontal="left" vertical="top" shrinkToFit="1"/>
    </xf>
    <xf numFmtId="0" fontId="16" fillId="0" borderId="1" xfId="0" quotePrefix="1" applyFont="1" applyFill="1" applyBorder="1" applyAlignment="1" applyProtection="1">
      <alignment horizontal="center"/>
      <protection locked="0"/>
    </xf>
    <xf numFmtId="0" fontId="16" fillId="0" borderId="12" xfId="0" quotePrefix="1" applyFont="1" applyFill="1" applyBorder="1" applyAlignment="1" applyProtection="1">
      <alignment horizontal="center"/>
      <protection locked="0"/>
    </xf>
    <xf numFmtId="0" fontId="52" fillId="0" borderId="1" xfId="0" quotePrefix="1" applyFont="1" applyFill="1" applyBorder="1" applyAlignment="1" applyProtection="1">
      <alignment horizontal="center"/>
      <protection locked="0"/>
    </xf>
    <xf numFmtId="0" fontId="52" fillId="0" borderId="12" xfId="0" quotePrefix="1" applyFont="1" applyFill="1" applyBorder="1" applyAlignment="1" applyProtection="1">
      <alignment horizontal="center"/>
      <protection locked="0"/>
    </xf>
    <xf numFmtId="0" fontId="3" fillId="0" borderId="5" xfId="0" applyFont="1" applyBorder="1" applyAlignment="1">
      <alignment vertical="center"/>
    </xf>
    <xf numFmtId="0" fontId="3" fillId="0" borderId="2" xfId="0" applyFont="1" applyBorder="1" applyAlignment="1">
      <alignment vertical="center"/>
    </xf>
    <xf numFmtId="0" fontId="8" fillId="0" borderId="0" xfId="0" applyFont="1" applyBorder="1" applyAlignment="1"/>
    <xf numFmtId="0" fontId="9" fillId="0" borderId="0" xfId="0" applyFont="1" applyBorder="1" applyAlignment="1"/>
    <xf numFmtId="0" fontId="9" fillId="0" borderId="0" xfId="0" applyFont="1" applyBorder="1" applyAlignment="1">
      <alignment horizontal="left" vertical="top"/>
    </xf>
    <xf numFmtId="0" fontId="8" fillId="0" borderId="0" xfId="0" applyFont="1" applyAlignment="1">
      <alignment vertical="center" shrinkToFit="1"/>
    </xf>
    <xf numFmtId="0" fontId="8" fillId="0" borderId="0" xfId="0" applyFont="1" applyAlignment="1">
      <alignment horizontal="left" vertical="top" shrinkToFit="1"/>
    </xf>
    <xf numFmtId="181" fontId="8" fillId="0" borderId="0" xfId="0" applyNumberFormat="1" applyFont="1" applyBorder="1" applyAlignment="1"/>
    <xf numFmtId="0" fontId="8" fillId="0" borderId="0" xfId="0" applyFont="1" applyBorder="1" applyAlignment="1">
      <alignment shrinkToFit="1"/>
    </xf>
    <xf numFmtId="181" fontId="9" fillId="0" borderId="0" xfId="0" applyNumberFormat="1" applyFont="1" applyBorder="1" applyAlignment="1"/>
    <xf numFmtId="0" fontId="9" fillId="0" borderId="0" xfId="0" applyFont="1" applyBorder="1" applyAlignment="1">
      <alignment shrinkToFit="1"/>
    </xf>
    <xf numFmtId="0" fontId="9" fillId="0" borderId="0" xfId="0" applyFont="1" applyBorder="1" applyAlignment="1">
      <alignment horizontal="center"/>
    </xf>
    <xf numFmtId="0" fontId="9" fillId="0" borderId="0" xfId="0" applyFont="1" applyBorder="1" applyAlignment="1">
      <alignment horizontal="left" vertical="top" shrinkToFit="1"/>
    </xf>
    <xf numFmtId="38" fontId="9" fillId="0" borderId="0" xfId="1" applyFont="1" applyBorder="1" applyAlignment="1">
      <alignment horizontal="center" shrinkToFit="1"/>
    </xf>
    <xf numFmtId="0" fontId="9" fillId="0" borderId="0" xfId="0" applyFont="1" applyAlignment="1"/>
    <xf numFmtId="38" fontId="9" fillId="0" borderId="0" xfId="1" applyFont="1" applyBorder="1" applyAlignment="1">
      <alignment horizontal="left"/>
    </xf>
    <xf numFmtId="0" fontId="18" fillId="0" borderId="7" xfId="0" applyFont="1" applyFill="1" applyBorder="1" applyAlignment="1">
      <alignment horizontal="center" vertical="center" shrinkToFit="1"/>
    </xf>
    <xf numFmtId="0" fontId="20" fillId="0" borderId="7" xfId="0" applyFont="1" applyFill="1" applyBorder="1" applyAlignment="1">
      <alignment shrinkToFit="1"/>
    </xf>
    <xf numFmtId="0" fontId="20" fillId="0" borderId="9" xfId="0" applyFont="1" applyFill="1" applyBorder="1" applyAlignment="1">
      <alignment shrinkToFit="1"/>
    </xf>
    <xf numFmtId="0" fontId="20" fillId="0" borderId="8" xfId="0" applyFont="1" applyFill="1" applyBorder="1" applyAlignment="1">
      <alignment shrinkToFit="1"/>
    </xf>
    <xf numFmtId="177" fontId="20" fillId="0" borderId="5" xfId="0" applyNumberFormat="1" applyFont="1" applyFill="1" applyBorder="1" applyAlignment="1"/>
    <xf numFmtId="179" fontId="20" fillId="0" borderId="0" xfId="0" applyNumberFormat="1" applyFont="1" applyFill="1" applyBorder="1" applyAlignment="1">
      <alignment horizontal="center"/>
    </xf>
    <xf numFmtId="0" fontId="9" fillId="0" borderId="0" xfId="0" applyFont="1" applyBorder="1" applyAlignment="1">
      <alignment horizontal="center"/>
    </xf>
    <xf numFmtId="38" fontId="9" fillId="0" borderId="0" xfId="1" applyFont="1" applyBorder="1" applyAlignment="1">
      <alignment horizontal="center"/>
    </xf>
    <xf numFmtId="0" fontId="21" fillId="0" borderId="5" xfId="0" applyFont="1" applyBorder="1" applyAlignment="1"/>
    <xf numFmtId="0" fontId="21" fillId="0" borderId="0" xfId="0" applyFont="1" applyBorder="1" applyAlignment="1"/>
    <xf numFmtId="0" fontId="21" fillId="0" borderId="6" xfId="0" applyFont="1" applyBorder="1" applyAlignment="1"/>
    <xf numFmtId="177" fontId="20" fillId="0" borderId="2" xfId="0" applyNumberFormat="1" applyFont="1" applyFill="1" applyBorder="1" applyAlignment="1"/>
    <xf numFmtId="0" fontId="21" fillId="0" borderId="2" xfId="0" applyFont="1" applyBorder="1" applyAlignment="1"/>
    <xf numFmtId="3" fontId="21" fillId="0" borderId="7" xfId="0" applyNumberFormat="1" applyFont="1" applyBorder="1" applyAlignment="1"/>
    <xf numFmtId="179" fontId="20" fillId="0" borderId="2" xfId="0" applyNumberFormat="1" applyFont="1" applyFill="1" applyBorder="1" applyAlignment="1">
      <alignment shrinkToFit="1"/>
    </xf>
    <xf numFmtId="179" fontId="20" fillId="0" borderId="4" xfId="0" applyNumberFormat="1" applyFont="1" applyFill="1" applyBorder="1" applyAlignment="1">
      <alignment shrinkToFit="1"/>
    </xf>
    <xf numFmtId="178" fontId="20" fillId="0" borderId="2" xfId="0" applyNumberFormat="1" applyFont="1" applyFill="1" applyBorder="1" applyAlignment="1">
      <alignment shrinkToFit="1"/>
    </xf>
    <xf numFmtId="0" fontId="20" fillId="0" borderId="4" xfId="0" applyFont="1" applyFill="1" applyBorder="1" applyAlignment="1">
      <alignment shrinkToFit="1"/>
    </xf>
    <xf numFmtId="0" fontId="20" fillId="0" borderId="3" xfId="0" applyFont="1" applyFill="1" applyBorder="1" applyAlignment="1">
      <alignment shrinkToFit="1"/>
    </xf>
    <xf numFmtId="0" fontId="20" fillId="0" borderId="5" xfId="0" applyFont="1" applyFill="1" applyBorder="1" applyAlignment="1">
      <alignment vertical="center"/>
    </xf>
    <xf numFmtId="177" fontId="20" fillId="0" borderId="4" xfId="0" applyNumberFormat="1" applyFont="1" applyFill="1" applyBorder="1" applyAlignment="1"/>
    <xf numFmtId="0" fontId="3" fillId="0" borderId="0" xfId="0" applyFont="1" applyFill="1" applyAlignment="1">
      <alignment horizontal="left" vertical="top"/>
    </xf>
    <xf numFmtId="0" fontId="20" fillId="0" borderId="5" xfId="0" applyFont="1" applyFill="1" applyBorder="1" applyAlignment="1"/>
    <xf numFmtId="0" fontId="20" fillId="0" borderId="3" xfId="0" applyFont="1" applyFill="1" applyBorder="1" applyAlignment="1">
      <alignment vertical="center"/>
    </xf>
    <xf numFmtId="0" fontId="24" fillId="0" borderId="5" xfId="0" applyFont="1" applyFill="1" applyBorder="1" applyAlignment="1">
      <alignment vertical="center"/>
    </xf>
    <xf numFmtId="179" fontId="20" fillId="0" borderId="0" xfId="0" applyNumberFormat="1" applyFont="1" applyFill="1" applyBorder="1" applyAlignment="1">
      <alignment horizontal="right"/>
    </xf>
    <xf numFmtId="179" fontId="20" fillId="0" borderId="2" xfId="0" applyNumberFormat="1" applyFont="1" applyFill="1" applyBorder="1" applyAlignment="1">
      <alignment shrinkToFit="1"/>
    </xf>
    <xf numFmtId="179" fontId="20" fillId="0" borderId="4" xfId="0" applyNumberFormat="1" applyFont="1" applyFill="1" applyBorder="1" applyAlignment="1">
      <alignment shrinkToFit="1"/>
    </xf>
    <xf numFmtId="179" fontId="20" fillId="0" borderId="3" xfId="0" applyNumberFormat="1" applyFont="1" applyFill="1" applyBorder="1" applyAlignment="1">
      <alignment shrinkToFit="1"/>
    </xf>
    <xf numFmtId="0" fontId="21" fillId="0" borderId="2" xfId="0" applyFont="1" applyFill="1" applyBorder="1" applyAlignment="1">
      <alignment vertical="center"/>
    </xf>
    <xf numFmtId="0" fontId="21" fillId="0" borderId="3" xfId="0" applyFont="1" applyFill="1" applyBorder="1" applyAlignment="1">
      <alignment vertical="center"/>
    </xf>
    <xf numFmtId="0" fontId="21" fillId="0" borderId="6" xfId="0" applyFont="1" applyFill="1" applyBorder="1" applyAlignment="1">
      <alignment vertical="center"/>
    </xf>
    <xf numFmtId="0" fontId="3" fillId="0" borderId="2" xfId="0" applyFont="1" applyBorder="1" applyAlignment="1">
      <alignment horizontal="left" vertical="center"/>
    </xf>
    <xf numFmtId="0" fontId="20" fillId="0" borderId="4" xfId="0" applyFont="1" applyFill="1" applyBorder="1" applyAlignment="1">
      <alignment shrinkToFit="1"/>
    </xf>
    <xf numFmtId="0" fontId="20" fillId="0" borderId="3" xfId="0" applyFont="1" applyFill="1" applyBorder="1" applyAlignment="1">
      <alignment shrinkToFit="1"/>
    </xf>
    <xf numFmtId="0" fontId="20" fillId="0" borderId="2" xfId="0" applyFont="1" applyFill="1" applyBorder="1" applyAlignment="1">
      <alignment vertical="center"/>
    </xf>
    <xf numFmtId="0" fontId="20" fillId="0" borderId="4" xfId="0" applyFont="1" applyFill="1" applyBorder="1" applyAlignment="1">
      <alignment vertical="center"/>
    </xf>
    <xf numFmtId="38" fontId="20" fillId="0" borderId="2" xfId="1" applyFont="1" applyFill="1" applyBorder="1" applyAlignment="1">
      <alignment horizontal="center" vertical="center" shrinkToFit="1"/>
    </xf>
    <xf numFmtId="38" fontId="20" fillId="0" borderId="4" xfId="1" applyFont="1" applyFill="1" applyBorder="1" applyAlignment="1">
      <alignment horizontal="center" vertical="center" shrinkToFit="1"/>
    </xf>
    <xf numFmtId="38" fontId="20" fillId="0" borderId="3" xfId="1" applyFont="1" applyFill="1" applyBorder="1" applyAlignment="1">
      <alignment horizontal="center" vertical="center" shrinkToFit="1"/>
    </xf>
    <xf numFmtId="0" fontId="45" fillId="0" borderId="0" xfId="0" applyFont="1" applyFill="1" applyBorder="1" applyAlignment="1"/>
    <xf numFmtId="177" fontId="24" fillId="0" borderId="4" xfId="0" applyNumberFormat="1" applyFont="1" applyFill="1" applyBorder="1" applyAlignment="1"/>
    <xf numFmtId="178" fontId="20" fillId="0" borderId="7" xfId="0" applyNumberFormat="1" applyFont="1" applyFill="1" applyBorder="1" applyAlignment="1">
      <alignment shrinkToFit="1"/>
    </xf>
    <xf numFmtId="177" fontId="20" fillId="0" borderId="0" xfId="0" applyNumberFormat="1" applyFont="1" applyFill="1" applyBorder="1" applyAlignment="1"/>
    <xf numFmtId="3" fontId="13" fillId="0" borderId="0" xfId="0" applyNumberFormat="1" applyFont="1" applyBorder="1" applyAlignment="1">
      <alignment horizontal="center"/>
    </xf>
    <xf numFmtId="0" fontId="13" fillId="0" borderId="0" xfId="0" applyFont="1" applyBorder="1" applyAlignment="1">
      <alignment horizontal="center"/>
    </xf>
    <xf numFmtId="38" fontId="13" fillId="0" borderId="0" xfId="1" applyFont="1" applyBorder="1" applyAlignment="1">
      <alignment horizontal="center"/>
    </xf>
    <xf numFmtId="0" fontId="0" fillId="0" borderId="0" xfId="0" applyBorder="1">
      <alignment vertical="center"/>
    </xf>
    <xf numFmtId="0" fontId="20" fillId="0" borderId="7" xfId="0" applyFont="1" applyFill="1" applyBorder="1" applyAlignment="1">
      <alignment vertical="center"/>
    </xf>
    <xf numFmtId="0" fontId="20" fillId="0" borderId="9" xfId="0" applyFont="1" applyFill="1" applyBorder="1" applyAlignment="1">
      <alignment vertical="center"/>
    </xf>
    <xf numFmtId="0" fontId="20" fillId="0" borderId="8" xfId="0" applyFont="1" applyFill="1" applyBorder="1" applyAlignment="1">
      <alignment vertical="center"/>
    </xf>
    <xf numFmtId="181" fontId="13" fillId="0" borderId="0" xfId="0" applyNumberFormat="1" applyFont="1" applyBorder="1" applyAlignment="1">
      <alignment horizontal="center"/>
    </xf>
    <xf numFmtId="0" fontId="9" fillId="0" borderId="0" xfId="0" applyFont="1" applyBorder="1" applyAlignment="1">
      <alignment horizontal="center"/>
    </xf>
    <xf numFmtId="38" fontId="9" fillId="0" borderId="0" xfId="1" applyFont="1" applyBorder="1" applyAlignment="1">
      <alignment horizontal="center"/>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0" fontId="47" fillId="0" borderId="0" xfId="0" applyFont="1" applyBorder="1" applyAlignment="1">
      <alignment horizontal="left" vertical="top"/>
    </xf>
    <xf numFmtId="180" fontId="18" fillId="0" borderId="5" xfId="0" applyNumberFormat="1" applyFont="1" applyFill="1" applyBorder="1" applyAlignment="1"/>
    <xf numFmtId="180" fontId="18" fillId="0" borderId="0" xfId="0" applyNumberFormat="1" applyFont="1" applyFill="1" applyBorder="1" applyAlignment="1"/>
    <xf numFmtId="180" fontId="18" fillId="0" borderId="6" xfId="0" applyNumberFormat="1" applyFont="1" applyFill="1" applyBorder="1" applyAlignment="1"/>
    <xf numFmtId="181" fontId="18" fillId="0" borderId="5" xfId="0" applyNumberFormat="1" applyFont="1" applyFill="1" applyBorder="1" applyAlignment="1" applyProtection="1">
      <alignment horizontal="right"/>
      <protection locked="0"/>
    </xf>
    <xf numFmtId="178" fontId="18" fillId="0" borderId="10" xfId="0" applyNumberFormat="1" applyFont="1" applyFill="1" applyBorder="1" applyAlignment="1">
      <alignment shrinkToFit="1"/>
    </xf>
    <xf numFmtId="0" fontId="18" fillId="0" borderId="11" xfId="0" applyFont="1" applyFill="1" applyBorder="1" applyAlignment="1">
      <alignment shrinkToFit="1"/>
    </xf>
    <xf numFmtId="0" fontId="18" fillId="0" borderId="12" xfId="0" applyFont="1" applyFill="1" applyBorder="1" applyAlignment="1">
      <alignment shrinkToFit="1"/>
    </xf>
    <xf numFmtId="0" fontId="18" fillId="0" borderId="10" xfId="0" applyFont="1" applyFill="1" applyBorder="1" applyAlignment="1">
      <alignment shrinkToFit="1"/>
    </xf>
    <xf numFmtId="0" fontId="20" fillId="0" borderId="11" xfId="0" applyFont="1" applyFill="1" applyBorder="1" applyAlignment="1">
      <alignment shrinkToFit="1"/>
    </xf>
    <xf numFmtId="179" fontId="18" fillId="0" borderId="10" xfId="0" applyNumberFormat="1" applyFont="1" applyFill="1" applyBorder="1" applyAlignment="1">
      <alignment shrinkToFit="1"/>
    </xf>
    <xf numFmtId="0" fontId="20" fillId="0" borderId="12" xfId="0" applyFont="1" applyFill="1" applyBorder="1" applyAlignment="1">
      <alignment shrinkToFit="1"/>
    </xf>
    <xf numFmtId="3" fontId="21" fillId="0" borderId="5" xfId="0" applyNumberFormat="1" applyFont="1" applyBorder="1" applyAlignment="1"/>
    <xf numFmtId="0" fontId="18" fillId="0" borderId="10" xfId="0" applyFont="1" applyFill="1" applyBorder="1" applyAlignment="1">
      <alignment horizontal="center" vertical="center" shrinkToFit="1"/>
    </xf>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177" fontId="18" fillId="0" borderId="2" xfId="0" applyNumberFormat="1" applyFont="1" applyFill="1" applyBorder="1" applyAlignment="1"/>
    <xf numFmtId="177" fontId="18" fillId="0" borderId="3" xfId="0" applyNumberFormat="1" applyFont="1" applyFill="1" applyBorder="1" applyAlignment="1"/>
    <xf numFmtId="179" fontId="18" fillId="0" borderId="5" xfId="0" applyNumberFormat="1" applyFont="1" applyFill="1" applyBorder="1" applyAlignment="1"/>
    <xf numFmtId="179" fontId="18" fillId="0" borderId="0" xfId="0" applyNumberFormat="1" applyFont="1" applyFill="1" applyBorder="1" applyAlignment="1"/>
    <xf numFmtId="179" fontId="18" fillId="0" borderId="6" xfId="0" applyNumberFormat="1" applyFont="1" applyFill="1" applyBorder="1" applyAlignment="1"/>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0" fontId="3" fillId="0" borderId="4" xfId="0" applyFont="1" applyBorder="1" applyAlignment="1">
      <alignment vertical="center"/>
    </xf>
    <xf numFmtId="0" fontId="3" fillId="0" borderId="3" xfId="0" applyFont="1" applyBorder="1" applyAlignment="1">
      <alignment vertical="center"/>
    </xf>
    <xf numFmtId="57" fontId="3" fillId="0" borderId="5" xfId="0" applyNumberFormat="1" applyFont="1" applyBorder="1" applyAlignment="1">
      <alignment vertical="center"/>
    </xf>
    <xf numFmtId="0" fontId="3" fillId="0" borderId="0" xfId="0" applyFont="1" applyBorder="1" applyAlignment="1">
      <alignment vertical="center"/>
    </xf>
    <xf numFmtId="0" fontId="3" fillId="0" borderId="6" xfId="0" applyFont="1" applyBorder="1" applyAlignment="1">
      <alignment vertical="center"/>
    </xf>
    <xf numFmtId="0" fontId="9" fillId="0" borderId="0" xfId="0" applyFont="1" applyAlignment="1">
      <alignment horizontal="left" vertical="top" shrinkToFit="1"/>
    </xf>
    <xf numFmtId="3" fontId="9" fillId="0" borderId="0" xfId="0" applyNumberFormat="1" applyFont="1" applyBorder="1" applyAlignment="1">
      <alignment horizontal="center"/>
    </xf>
    <xf numFmtId="3" fontId="9" fillId="0" borderId="0" xfId="0" applyNumberFormat="1" applyFont="1" applyBorder="1" applyAlignment="1">
      <alignment horizontal="center"/>
    </xf>
    <xf numFmtId="0" fontId="3" fillId="0" borderId="0" xfId="0" applyFont="1" applyBorder="1" applyAlignment="1"/>
    <xf numFmtId="0" fontId="47" fillId="0" borderId="0" xfId="0" applyFont="1" applyBorder="1" applyAlignment="1"/>
    <xf numFmtId="188" fontId="9" fillId="0" borderId="0" xfId="0" applyNumberFormat="1" applyFont="1" applyBorder="1" applyAlignment="1"/>
    <xf numFmtId="38" fontId="13" fillId="0" borderId="0" xfId="1" applyFont="1" applyBorder="1" applyAlignment="1"/>
    <xf numFmtId="188" fontId="13" fillId="0" borderId="0" xfId="0" applyNumberFormat="1" applyFont="1" applyBorder="1" applyAlignment="1"/>
    <xf numFmtId="3" fontId="13" fillId="0" borderId="0" xfId="0" applyNumberFormat="1" applyFont="1" applyBorder="1" applyAlignment="1"/>
    <xf numFmtId="0" fontId="13" fillId="0" borderId="0" xfId="0" applyFont="1" applyBorder="1" applyAlignment="1">
      <alignment shrinkToFit="1"/>
    </xf>
    <xf numFmtId="188" fontId="13" fillId="0" borderId="0" xfId="0" applyNumberFormat="1" applyFont="1" applyBorder="1" applyAlignment="1">
      <alignment shrinkToFit="1"/>
    </xf>
    <xf numFmtId="0" fontId="13" fillId="0" borderId="6" xfId="0" applyFont="1" applyBorder="1" applyAlignment="1">
      <alignment shrinkToFit="1"/>
    </xf>
    <xf numFmtId="0" fontId="0" fillId="0" borderId="0" xfId="0" applyBorder="1" applyAlignment="1">
      <alignment shrinkToFit="1"/>
    </xf>
    <xf numFmtId="38" fontId="13" fillId="0" borderId="0" xfId="1" applyFont="1" applyBorder="1" applyAlignment="1">
      <alignment horizontal="center" shrinkToFit="1"/>
    </xf>
    <xf numFmtId="0" fontId="0" fillId="0" borderId="0" xfId="0" applyBorder="1" applyAlignment="1">
      <alignment horizontal="left" vertical="top" shrinkToFit="1"/>
    </xf>
    <xf numFmtId="3" fontId="13" fillId="0" borderId="0" xfId="0" applyNumberFormat="1" applyFont="1" applyBorder="1" applyAlignment="1">
      <alignment shrinkToFit="1"/>
    </xf>
    <xf numFmtId="181" fontId="13" fillId="0" borderId="0" xfId="0" applyNumberFormat="1" applyFont="1" applyBorder="1" applyAlignment="1"/>
    <xf numFmtId="0" fontId="9" fillId="0" borderId="0" xfId="0" applyFont="1" applyBorder="1" applyAlignment="1">
      <alignment horizontal="center" shrinkToFit="1"/>
    </xf>
    <xf numFmtId="38" fontId="9" fillId="0" borderId="0" xfId="1" applyFont="1" applyBorder="1" applyAlignment="1"/>
    <xf numFmtId="0" fontId="8" fillId="0" borderId="0" xfId="0" applyFont="1" applyBorder="1" applyAlignment="1">
      <alignment horizontal="left" vertical="top" shrinkToFit="1"/>
    </xf>
    <xf numFmtId="3" fontId="9" fillId="0" borderId="0" xfId="0" applyNumberFormat="1" applyFont="1" applyBorder="1" applyAlignment="1">
      <alignment shrinkToFit="1"/>
    </xf>
    <xf numFmtId="0" fontId="13" fillId="0" borderId="0" xfId="0" applyFont="1" applyBorder="1" applyAlignment="1">
      <alignment horizontal="center" shrinkToFit="1"/>
    </xf>
    <xf numFmtId="3" fontId="9" fillId="0" borderId="0" xfId="0" applyNumberFormat="1" applyFont="1" applyBorder="1" applyAlignment="1"/>
    <xf numFmtId="0" fontId="8" fillId="0" borderId="0" xfId="0" applyFont="1" applyBorder="1" applyAlignment="1">
      <alignment vertical="center" shrinkToFit="1"/>
    </xf>
    <xf numFmtId="0" fontId="0" fillId="0" borderId="4" xfId="0" applyFill="1" applyBorder="1" applyAlignment="1">
      <alignment horizontal="left" vertical="top"/>
    </xf>
    <xf numFmtId="0" fontId="18" fillId="0" borderId="0" xfId="0" applyFont="1" applyFill="1" applyBorder="1" applyAlignment="1" applyProtection="1">
      <alignment horizontal="right"/>
      <protection locked="0"/>
    </xf>
    <xf numFmtId="0" fontId="19" fillId="0" borderId="9" xfId="0" applyFont="1" applyFill="1" applyBorder="1" applyAlignment="1">
      <alignment horizontal="right"/>
    </xf>
    <xf numFmtId="0" fontId="18" fillId="0" borderId="9" xfId="0" applyFont="1" applyFill="1" applyBorder="1" applyAlignment="1"/>
    <xf numFmtId="0" fontId="9" fillId="0" borderId="0" xfId="0" applyFont="1" applyBorder="1" applyAlignment="1">
      <alignment horizontal="left"/>
    </xf>
    <xf numFmtId="0" fontId="8" fillId="0" borderId="0" xfId="0" applyFont="1" applyFill="1">
      <alignment vertical="center"/>
    </xf>
    <xf numFmtId="0" fontId="8" fillId="0" borderId="0" xfId="0" applyFont="1" applyFill="1" applyAlignment="1">
      <alignment vertical="center" shrinkToFit="1"/>
    </xf>
    <xf numFmtId="38" fontId="8" fillId="0" borderId="0" xfId="1" applyFont="1" applyFill="1" applyAlignment="1">
      <alignment vertical="center" shrinkToFit="1"/>
    </xf>
    <xf numFmtId="0" fontId="8" fillId="0" borderId="0" xfId="0" applyFont="1" applyFill="1" applyAlignment="1">
      <alignment horizontal="left" vertical="center"/>
    </xf>
    <xf numFmtId="0" fontId="8" fillId="0" borderId="0" xfId="0" applyFont="1" applyFill="1" applyAlignment="1">
      <alignment horizontal="left" vertical="top"/>
    </xf>
    <xf numFmtId="0" fontId="8" fillId="0" borderId="0" xfId="0" applyFont="1" applyFill="1" applyAlignment="1">
      <alignment horizontal="left" vertical="top" shrinkToFit="1"/>
    </xf>
    <xf numFmtId="38" fontId="8" fillId="0" borderId="0" xfId="1" applyFont="1" applyFill="1" applyAlignment="1">
      <alignment horizontal="left" vertical="top" shrinkToFit="1"/>
    </xf>
    <xf numFmtId="0" fontId="8" fillId="0" borderId="0" xfId="0" applyFont="1" applyFill="1" applyBorder="1" applyAlignment="1"/>
    <xf numFmtId="0" fontId="8" fillId="0" borderId="0" xfId="0" applyFont="1" applyFill="1" applyBorder="1" applyAlignment="1">
      <alignment shrinkToFit="1"/>
    </xf>
    <xf numFmtId="38" fontId="8" fillId="0" borderId="0" xfId="1" applyFont="1" applyFill="1" applyBorder="1" applyAlignment="1">
      <alignment shrinkToFit="1"/>
    </xf>
    <xf numFmtId="0" fontId="8" fillId="0" borderId="0" xfId="0" applyFont="1" applyFill="1" applyBorder="1" applyAlignment="1">
      <alignment horizontal="left"/>
    </xf>
    <xf numFmtId="181" fontId="8" fillId="0" borderId="0" xfId="0" applyNumberFormat="1" applyFont="1" applyFill="1" applyBorder="1" applyAlignment="1">
      <alignment shrinkToFit="1"/>
    </xf>
    <xf numFmtId="0" fontId="9" fillId="0" borderId="0" xfId="0" applyFont="1" applyFill="1" applyBorder="1" applyAlignment="1"/>
    <xf numFmtId="38" fontId="9" fillId="0" borderId="0" xfId="1" applyFont="1" applyFill="1" applyBorder="1" applyAlignment="1">
      <alignment shrinkToFit="1"/>
    </xf>
    <xf numFmtId="0" fontId="9" fillId="0" borderId="0" xfId="0" applyFont="1" applyFill="1" applyBorder="1" applyAlignment="1">
      <alignment horizontal="left"/>
    </xf>
    <xf numFmtId="181" fontId="9" fillId="0" borderId="0" xfId="0" applyNumberFormat="1" applyFont="1" applyFill="1" applyBorder="1" applyAlignment="1">
      <alignment shrinkToFit="1"/>
    </xf>
    <xf numFmtId="0" fontId="9" fillId="0" borderId="0" xfId="0" applyFont="1" applyFill="1" applyBorder="1" applyAlignment="1">
      <alignment shrinkToFit="1"/>
    </xf>
    <xf numFmtId="38" fontId="9" fillId="0" borderId="0" xfId="1" applyFont="1" applyFill="1" applyBorder="1" applyAlignment="1">
      <alignment horizontal="left"/>
    </xf>
    <xf numFmtId="0" fontId="9" fillId="0" borderId="0" xfId="0" applyFont="1" applyFill="1" applyBorder="1" applyAlignment="1">
      <alignment horizontal="left" vertical="top"/>
    </xf>
    <xf numFmtId="0" fontId="9" fillId="0" borderId="0" xfId="0" applyFont="1" applyFill="1" applyBorder="1" applyAlignment="1">
      <alignment horizontal="left" vertical="top" shrinkToFit="1"/>
    </xf>
    <xf numFmtId="38" fontId="9" fillId="0" borderId="0" xfId="1" applyFont="1" applyFill="1" applyBorder="1" applyAlignment="1">
      <alignment horizontal="left" vertical="top" shrinkToFit="1"/>
    </xf>
    <xf numFmtId="188" fontId="9" fillId="0" borderId="0" xfId="0" applyNumberFormat="1" applyFont="1" applyFill="1" applyBorder="1" applyAlignment="1"/>
    <xf numFmtId="0" fontId="8" fillId="0" borderId="0" xfId="0" applyFont="1" applyFill="1" applyBorder="1" applyAlignment="1">
      <alignment horizontal="left" vertical="top"/>
    </xf>
    <xf numFmtId="38" fontId="8" fillId="0" borderId="0" xfId="1" applyFont="1" applyFill="1" applyBorder="1" applyAlignment="1">
      <alignment horizontal="left" vertical="top" shrinkToFit="1"/>
    </xf>
    <xf numFmtId="0" fontId="9" fillId="0" borderId="0" xfId="0" applyFont="1" applyFill="1" applyBorder="1" applyAlignment="1">
      <alignment horizontal="left" shrinkToFit="1"/>
    </xf>
    <xf numFmtId="188" fontId="9" fillId="0" borderId="0" xfId="0" applyNumberFormat="1" applyFont="1" applyFill="1" applyBorder="1" applyAlignment="1">
      <alignment shrinkToFit="1"/>
    </xf>
    <xf numFmtId="188" fontId="9" fillId="0" borderId="0" xfId="0" applyNumberFormat="1" applyFont="1" applyFill="1" applyBorder="1" applyAlignment="1">
      <alignment horizontal="right" shrinkToFit="1"/>
    </xf>
    <xf numFmtId="38" fontId="9" fillId="0" borderId="0" xfId="1" applyFont="1" applyFill="1" applyBorder="1" applyAlignment="1">
      <alignment horizontal="center" shrinkToFit="1"/>
    </xf>
    <xf numFmtId="38" fontId="9" fillId="0" borderId="0" xfId="1" applyFont="1" applyFill="1" applyBorder="1" applyAlignment="1"/>
    <xf numFmtId="3" fontId="9" fillId="0" borderId="0" xfId="0" applyNumberFormat="1" applyFont="1" applyFill="1" applyBorder="1" applyAlignment="1">
      <alignment horizontal="center"/>
    </xf>
    <xf numFmtId="38" fontId="9" fillId="0" borderId="0" xfId="1" applyFont="1" applyFill="1" applyBorder="1" applyAlignment="1">
      <alignment horizontal="left" vertical="top"/>
    </xf>
    <xf numFmtId="181" fontId="9" fillId="0" borderId="0" xfId="0" applyNumberFormat="1" applyFont="1" applyFill="1" applyBorder="1" applyAlignment="1">
      <alignment horizontal="center"/>
    </xf>
    <xf numFmtId="38" fontId="9" fillId="0" borderId="0" xfId="1" applyFont="1" applyFill="1" applyBorder="1" applyAlignment="1">
      <alignment horizontal="center"/>
    </xf>
    <xf numFmtId="0" fontId="9" fillId="0" borderId="0" xfId="0" applyFont="1" applyFill="1" applyBorder="1" applyAlignment="1">
      <alignment horizontal="center"/>
    </xf>
    <xf numFmtId="38" fontId="8" fillId="0" borderId="0" xfId="1" applyFont="1" applyFill="1" applyBorder="1" applyAlignment="1">
      <alignment horizontal="left" vertical="top"/>
    </xf>
    <xf numFmtId="189" fontId="9" fillId="0" borderId="0" xfId="1" applyNumberFormat="1" applyFont="1" applyFill="1" applyBorder="1" applyAlignment="1"/>
    <xf numFmtId="38" fontId="8" fillId="0" borderId="0" xfId="1" applyFont="1" applyFill="1" applyAlignment="1">
      <alignment horizontal="left" vertical="top"/>
    </xf>
    <xf numFmtId="0" fontId="9" fillId="0" borderId="0" xfId="0" applyFont="1" applyFill="1" applyAlignment="1"/>
    <xf numFmtId="3" fontId="9" fillId="0" borderId="0" xfId="0" applyNumberFormat="1" applyFont="1" applyFill="1" applyBorder="1" applyAlignment="1"/>
    <xf numFmtId="3" fontId="9" fillId="0" borderId="0" xfId="0" applyNumberFormat="1" applyFont="1" applyFill="1" applyBorder="1" applyAlignment="1">
      <alignment horizontal="left"/>
    </xf>
    <xf numFmtId="181" fontId="9" fillId="0" borderId="0" xfId="0" applyNumberFormat="1" applyFont="1" applyFill="1" applyBorder="1" applyAlignment="1"/>
    <xf numFmtId="0" fontId="8" fillId="0" borderId="0" xfId="0" applyFont="1" applyFill="1" applyBorder="1">
      <alignment vertical="center"/>
    </xf>
    <xf numFmtId="38" fontId="8" fillId="0" borderId="0" xfId="1" applyFont="1" applyFill="1" applyBorder="1" applyAlignment="1">
      <alignment vertical="center" shrinkToFit="1"/>
    </xf>
    <xf numFmtId="0" fontId="8" fillId="0" borderId="0" xfId="0" applyFont="1" applyFill="1" applyBorder="1" applyAlignment="1">
      <alignment horizontal="left" vertical="center"/>
    </xf>
    <xf numFmtId="0" fontId="9" fillId="0" borderId="0" xfId="0" applyFont="1" applyFill="1" applyAlignment="1">
      <alignment horizontal="left" vertical="top" shrinkToFit="1"/>
    </xf>
    <xf numFmtId="38" fontId="9" fillId="0" borderId="0" xfId="1" applyFont="1" applyFill="1" applyAlignment="1">
      <alignment horizontal="left" vertical="top" shrinkToFit="1"/>
    </xf>
    <xf numFmtId="0" fontId="20" fillId="0" borderId="0" xfId="0" applyFont="1" applyFill="1" applyBorder="1" applyAlignment="1">
      <alignment horizontal="center" shrinkToFit="1"/>
    </xf>
    <xf numFmtId="179" fontId="20" fillId="0" borderId="0" xfId="0" applyNumberFormat="1" applyFont="1" applyFill="1" applyBorder="1" applyAlignment="1">
      <alignment horizontal="center" shrinkToFit="1"/>
    </xf>
    <xf numFmtId="0" fontId="15" fillId="0" borderId="0" xfId="0" applyFont="1" applyFill="1" applyBorder="1" applyAlignment="1" applyProtection="1">
      <alignment horizontal="left" vertical="center"/>
    </xf>
    <xf numFmtId="38" fontId="20" fillId="0" borderId="2" xfId="1" applyFont="1" applyFill="1" applyBorder="1" applyAlignment="1">
      <alignment shrinkToFit="1"/>
    </xf>
    <xf numFmtId="38" fontId="20" fillId="0" borderId="4" xfId="1" applyFont="1" applyFill="1" applyBorder="1" applyAlignment="1">
      <alignment shrinkToFit="1"/>
    </xf>
    <xf numFmtId="38" fontId="20" fillId="0" borderId="3" xfId="1" applyFont="1" applyFill="1" applyBorder="1" applyAlignment="1">
      <alignment shrinkToFit="1"/>
    </xf>
    <xf numFmtId="38" fontId="20" fillId="0" borderId="7" xfId="1" applyFont="1" applyFill="1" applyBorder="1" applyAlignment="1">
      <alignment shrinkToFit="1"/>
    </xf>
    <xf numFmtId="38" fontId="20" fillId="0" borderId="8" xfId="1" applyFont="1" applyFill="1" applyBorder="1" applyAlignment="1">
      <alignment shrinkToFit="1"/>
    </xf>
    <xf numFmtId="38" fontId="20" fillId="0" borderId="9" xfId="1" applyFont="1" applyFill="1" applyBorder="1" applyAlignment="1">
      <alignment shrinkToFit="1"/>
    </xf>
    <xf numFmtId="38" fontId="18" fillId="0" borderId="2" xfId="1" applyFont="1" applyFill="1" applyBorder="1" applyAlignment="1">
      <alignment shrinkToFit="1"/>
    </xf>
    <xf numFmtId="38" fontId="18" fillId="0" borderId="3" xfId="1" applyFont="1" applyFill="1" applyBorder="1" applyAlignment="1">
      <alignment shrinkToFit="1"/>
    </xf>
    <xf numFmtId="38" fontId="18" fillId="0" borderId="4" xfId="1" applyFont="1" applyFill="1" applyBorder="1" applyAlignment="1">
      <alignment shrinkToFit="1"/>
    </xf>
    <xf numFmtId="38" fontId="18" fillId="0" borderId="7" xfId="1" applyFont="1" applyFill="1" applyBorder="1" applyAlignment="1">
      <alignment shrinkToFit="1"/>
    </xf>
    <xf numFmtId="38" fontId="18" fillId="0" borderId="8" xfId="1" applyFont="1" applyFill="1" applyBorder="1" applyAlignment="1">
      <alignment shrinkToFit="1"/>
    </xf>
    <xf numFmtId="38" fontId="20" fillId="0" borderId="10" xfId="1" applyFont="1" applyFill="1" applyBorder="1" applyAlignment="1">
      <alignment shrinkToFit="1"/>
    </xf>
    <xf numFmtId="38" fontId="20" fillId="0" borderId="12" xfId="1" applyFont="1" applyFill="1" applyBorder="1" applyAlignment="1">
      <alignment shrinkToFit="1"/>
    </xf>
    <xf numFmtId="38" fontId="20" fillId="0" borderId="11" xfId="1" applyFont="1" applyFill="1" applyBorder="1" applyAlignment="1">
      <alignment shrinkToFit="1"/>
    </xf>
    <xf numFmtId="38" fontId="1" fillId="0" borderId="0" xfId="1" applyFont="1" applyAlignment="1">
      <alignment horizontal="left" vertical="top"/>
    </xf>
    <xf numFmtId="38" fontId="0" fillId="0" borderId="0" xfId="1" applyFont="1" applyAlignment="1">
      <alignment horizontal="left" vertical="top"/>
    </xf>
    <xf numFmtId="38" fontId="18" fillId="0" borderId="6" xfId="1" applyFont="1" applyFill="1" applyBorder="1" applyAlignment="1">
      <alignment vertical="center"/>
    </xf>
    <xf numFmtId="38" fontId="18" fillId="0" borderId="5" xfId="1" applyFont="1" applyFill="1" applyBorder="1" applyAlignment="1">
      <alignment vertical="center"/>
    </xf>
    <xf numFmtId="38" fontId="18" fillId="0" borderId="0" xfId="1" applyFont="1" applyFill="1" applyBorder="1" applyAlignment="1">
      <alignment vertical="center"/>
    </xf>
    <xf numFmtId="38" fontId="18" fillId="0" borderId="5" xfId="1" applyFont="1" applyFill="1" applyBorder="1" applyAlignment="1"/>
    <xf numFmtId="38" fontId="18" fillId="0" borderId="0" xfId="1" applyFont="1" applyFill="1" applyBorder="1" applyAlignment="1"/>
    <xf numFmtId="38" fontId="18" fillId="0" borderId="6" xfId="1" applyFont="1" applyFill="1" applyBorder="1" applyAlignment="1"/>
    <xf numFmtId="38" fontId="18" fillId="0" borderId="5" xfId="1" applyFont="1" applyFill="1" applyBorder="1" applyAlignment="1" applyProtection="1">
      <alignment horizontal="right"/>
      <protection locked="0"/>
    </xf>
    <xf numFmtId="38" fontId="15" fillId="0" borderId="0" xfId="1" applyFont="1" applyFill="1" applyBorder="1" applyAlignment="1"/>
    <xf numFmtId="38" fontId="15" fillId="0" borderId="6" xfId="1" applyFont="1" applyFill="1" applyBorder="1" applyAlignment="1"/>
    <xf numFmtId="38" fontId="18" fillId="0" borderId="0" xfId="1" applyFont="1" applyFill="1" applyAlignment="1">
      <alignment vertical="center"/>
    </xf>
    <xf numFmtId="38" fontId="19" fillId="0" borderId="0" xfId="1" applyFont="1" applyFill="1" applyBorder="1" applyAlignment="1">
      <alignment horizontal="right"/>
    </xf>
    <xf numFmtId="38" fontId="18" fillId="0" borderId="12" xfId="1" applyFont="1" applyFill="1" applyBorder="1" applyAlignment="1">
      <alignment shrinkToFit="1"/>
    </xf>
    <xf numFmtId="38" fontId="18" fillId="0" borderId="9" xfId="1" applyFont="1" applyFill="1" applyBorder="1" applyAlignment="1">
      <alignment shrinkToFit="1"/>
    </xf>
    <xf numFmtId="38" fontId="24" fillId="0" borderId="2" xfId="1" applyFont="1" applyFill="1" applyBorder="1" applyAlignment="1">
      <alignment shrinkToFit="1"/>
    </xf>
    <xf numFmtId="38" fontId="24" fillId="0" borderId="3" xfId="1" applyFont="1" applyFill="1" applyBorder="1" applyAlignment="1">
      <alignment shrinkToFit="1"/>
    </xf>
    <xf numFmtId="38" fontId="24" fillId="0" borderId="4" xfId="1" applyFont="1" applyFill="1" applyBorder="1" applyAlignment="1">
      <alignment shrinkToFit="1"/>
    </xf>
    <xf numFmtId="38" fontId="24" fillId="0" borderId="7" xfId="1" applyFont="1" applyFill="1" applyBorder="1" applyAlignment="1">
      <alignment shrinkToFit="1"/>
    </xf>
    <xf numFmtId="38" fontId="24" fillId="0" borderId="8" xfId="1" applyFont="1" applyFill="1" applyBorder="1" applyAlignment="1">
      <alignment shrinkToFit="1"/>
    </xf>
    <xf numFmtId="38" fontId="24" fillId="0" borderId="9" xfId="1" applyFont="1" applyFill="1" applyBorder="1" applyAlignment="1">
      <alignment shrinkToFit="1"/>
    </xf>
    <xf numFmtId="38" fontId="20" fillId="0" borderId="2" xfId="1" applyFont="1" applyFill="1" applyBorder="1" applyAlignment="1">
      <alignment horizontal="center" shrinkToFit="1"/>
    </xf>
    <xf numFmtId="38" fontId="20" fillId="0" borderId="3" xfId="1" applyFont="1" applyFill="1" applyBorder="1" applyAlignment="1">
      <alignment horizontal="center" shrinkToFit="1"/>
    </xf>
    <xf numFmtId="38" fontId="20" fillId="0" borderId="4" xfId="1" applyFont="1" applyFill="1" applyBorder="1" applyAlignment="1">
      <alignment horizontal="center" shrinkToFit="1"/>
    </xf>
    <xf numFmtId="0" fontId="9" fillId="0" borderId="0" xfId="0" applyFont="1" applyBorder="1" applyAlignment="1">
      <alignment vertical="center"/>
    </xf>
    <xf numFmtId="0" fontId="8" fillId="0" borderId="0" xfId="0" applyFont="1" applyAlignment="1">
      <alignment horizontal="right" vertical="top"/>
    </xf>
    <xf numFmtId="38" fontId="20" fillId="0" borderId="2" xfId="1" applyFont="1" applyFill="1" applyBorder="1" applyAlignment="1">
      <alignment shrinkToFit="1"/>
    </xf>
    <xf numFmtId="38" fontId="20" fillId="0" borderId="4" xfId="1" applyFont="1" applyFill="1" applyBorder="1" applyAlignment="1">
      <alignment shrinkToFit="1"/>
    </xf>
    <xf numFmtId="38" fontId="20" fillId="0" borderId="3" xfId="1" applyFont="1" applyFill="1" applyBorder="1" applyAlignment="1">
      <alignment shrinkToFit="1"/>
    </xf>
    <xf numFmtId="38" fontId="20" fillId="0" borderId="8" xfId="1" applyFont="1" applyFill="1" applyBorder="1" applyAlignment="1">
      <alignment shrinkToFit="1"/>
    </xf>
    <xf numFmtId="0" fontId="16" fillId="0" borderId="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177" fontId="20" fillId="0" borderId="0" xfId="0" applyNumberFormat="1" applyFont="1" applyFill="1" applyBorder="1" applyAlignment="1"/>
    <xf numFmtId="0" fontId="3" fillId="0" borderId="9" xfId="0" applyFont="1" applyBorder="1" applyAlignment="1">
      <alignment vertical="center"/>
    </xf>
    <xf numFmtId="0" fontId="21" fillId="0" borderId="54" xfId="0" applyFont="1" applyFill="1" applyBorder="1" applyAlignment="1" applyProtection="1">
      <alignment vertical="center"/>
      <protection locked="0"/>
    </xf>
    <xf numFmtId="0" fontId="9" fillId="0" borderId="0" xfId="0" applyFont="1" applyFill="1" applyBorder="1" applyAlignment="1">
      <alignment horizontal="right"/>
    </xf>
    <xf numFmtId="188" fontId="9" fillId="0" borderId="0" xfId="0" applyNumberFormat="1" applyFont="1" applyFill="1" applyBorder="1" applyAlignment="1">
      <alignment horizontal="right"/>
    </xf>
    <xf numFmtId="0" fontId="8" fillId="0" borderId="0" xfId="0" applyFont="1" applyFill="1" applyAlignment="1">
      <alignment horizontal="right" vertical="top" shrinkToFit="1"/>
    </xf>
    <xf numFmtId="0" fontId="8" fillId="0" borderId="0" xfId="0" applyFont="1" applyFill="1" applyBorder="1" applyAlignment="1">
      <alignment vertical="top"/>
    </xf>
    <xf numFmtId="0" fontId="18" fillId="0" borderId="8" xfId="0" applyFont="1" applyFill="1" applyBorder="1" applyAlignment="1">
      <alignment shrinkToFit="1"/>
    </xf>
    <xf numFmtId="0" fontId="18" fillId="0" borderId="7" xfId="0" applyFont="1" applyFill="1" applyBorder="1" applyAlignment="1">
      <alignment shrinkToFit="1"/>
    </xf>
    <xf numFmtId="0" fontId="20" fillId="0" borderId="8" xfId="0" applyFont="1" applyFill="1" applyBorder="1" applyAlignment="1">
      <alignment shrinkToFit="1"/>
    </xf>
    <xf numFmtId="179" fontId="18" fillId="0" borderId="2" xfId="0" applyNumberFormat="1" applyFont="1" applyFill="1" applyBorder="1" applyAlignment="1">
      <alignment shrinkToFit="1"/>
    </xf>
    <xf numFmtId="38" fontId="24" fillId="0" borderId="2" xfId="1" applyFont="1" applyFill="1" applyBorder="1" applyAlignment="1">
      <alignment shrinkToFit="1"/>
    </xf>
    <xf numFmtId="38" fontId="24" fillId="0" borderId="4" xfId="1" applyFont="1" applyFill="1" applyBorder="1" applyAlignment="1">
      <alignment shrinkToFit="1"/>
    </xf>
    <xf numFmtId="38" fontId="24" fillId="0" borderId="3" xfId="1" applyFont="1" applyFill="1" applyBorder="1" applyAlignment="1">
      <alignment shrinkToFit="1"/>
    </xf>
    <xf numFmtId="38" fontId="24" fillId="0" borderId="7" xfId="1" applyFont="1" applyFill="1" applyBorder="1" applyAlignment="1">
      <alignment shrinkToFit="1"/>
    </xf>
    <xf numFmtId="38" fontId="24" fillId="0" borderId="8" xfId="1" applyFont="1" applyFill="1" applyBorder="1" applyAlignment="1">
      <alignment shrinkToFit="1"/>
    </xf>
    <xf numFmtId="38" fontId="24" fillId="0" borderId="0" xfId="1" applyFont="1" applyFill="1" applyBorder="1" applyAlignment="1">
      <alignment horizontal="center" shrinkToFit="1"/>
    </xf>
    <xf numFmtId="38" fontId="24" fillId="0" borderId="0" xfId="1" applyFont="1" applyFill="1" applyBorder="1" applyAlignment="1">
      <alignment shrinkToFit="1"/>
    </xf>
    <xf numFmtId="0" fontId="53" fillId="0" borderId="0" xfId="0" applyFont="1" applyAlignment="1">
      <alignment horizontal="left" vertical="top"/>
    </xf>
    <xf numFmtId="38" fontId="0" fillId="0" borderId="5" xfId="1" applyFont="1" applyBorder="1" applyAlignment="1">
      <alignment vertical="top" shrinkToFit="1"/>
    </xf>
    <xf numFmtId="0" fontId="54" fillId="0" borderId="0" xfId="0" applyFont="1">
      <alignment vertical="center"/>
    </xf>
    <xf numFmtId="0" fontId="21" fillId="0" borderId="0" xfId="0" applyFont="1" applyFill="1" applyBorder="1" applyAlignment="1">
      <alignment shrinkToFit="1"/>
    </xf>
    <xf numFmtId="0" fontId="15" fillId="0" borderId="6" xfId="0" applyFont="1" applyFill="1" applyBorder="1" applyAlignment="1">
      <alignment shrinkToFit="1"/>
    </xf>
    <xf numFmtId="0" fontId="13" fillId="0" borderId="0" xfId="0" applyFont="1" applyAlignment="1">
      <alignment horizontal="left" vertical="top" wrapText="1"/>
    </xf>
    <xf numFmtId="0" fontId="49" fillId="0" borderId="0" xfId="0" applyFont="1" applyAlignment="1">
      <alignment horizontal="center" vertical="center" shrinkToFit="1"/>
    </xf>
    <xf numFmtId="0" fontId="49" fillId="0" borderId="0" xfId="0" applyFont="1" applyAlignment="1">
      <alignment horizontal="left" vertical="center"/>
    </xf>
    <xf numFmtId="0" fontId="13" fillId="0" borderId="0" xfId="0" applyFont="1" applyAlignment="1">
      <alignment horizontal="left" vertical="top" wrapText="1"/>
    </xf>
    <xf numFmtId="0" fontId="15" fillId="0" borderId="0" xfId="0" applyFont="1" applyAlignment="1">
      <alignment horizontal="left" vertical="top"/>
    </xf>
    <xf numFmtId="0" fontId="0" fillId="0" borderId="0" xfId="0" applyFont="1" applyAlignment="1">
      <alignment horizontal="left" vertical="top"/>
    </xf>
    <xf numFmtId="0" fontId="55" fillId="0" borderId="0" xfId="0" applyFont="1" applyAlignment="1">
      <alignment horizontal="left" vertical="top"/>
    </xf>
    <xf numFmtId="0" fontId="55" fillId="0" borderId="0" xfId="0" quotePrefix="1" applyFont="1" applyAlignment="1">
      <alignment horizontal="right" vertical="top"/>
    </xf>
    <xf numFmtId="0" fontId="56" fillId="0" borderId="0" xfId="0" applyFont="1" applyAlignment="1">
      <alignment horizontal="left" vertical="top"/>
    </xf>
    <xf numFmtId="0" fontId="55" fillId="0" borderId="0" xfId="0" applyFont="1" applyAlignment="1">
      <alignment horizontal="right" vertical="top"/>
    </xf>
    <xf numFmtId="0" fontId="57" fillId="0" borderId="0" xfId="0" applyFont="1" applyAlignment="1">
      <alignment horizontal="left" vertical="top"/>
    </xf>
    <xf numFmtId="0" fontId="13" fillId="0" borderId="0" xfId="0" applyFont="1" applyAlignment="1">
      <alignment horizontal="left" vertical="top" shrinkToFit="1"/>
    </xf>
    <xf numFmtId="0" fontId="55" fillId="0" borderId="0" xfId="0" applyFont="1" applyAlignment="1">
      <alignment horizontal="left" vertical="top" shrinkToFit="1"/>
    </xf>
    <xf numFmtId="0" fontId="59" fillId="0" borderId="0" xfId="0" applyFont="1" applyAlignment="1">
      <alignment horizontal="left" vertical="top"/>
    </xf>
    <xf numFmtId="0" fontId="60" fillId="0" borderId="0" xfId="0" applyFont="1" applyAlignment="1">
      <alignment horizontal="left" vertical="top"/>
    </xf>
    <xf numFmtId="0" fontId="0" fillId="0" borderId="0" xfId="0" applyAlignment="1">
      <alignment horizontal="left" vertical="top" wrapText="1"/>
    </xf>
    <xf numFmtId="0" fontId="13" fillId="0" borderId="0" xfId="0" applyFont="1" applyAlignment="1">
      <alignment vertical="top" wrapText="1"/>
    </xf>
    <xf numFmtId="0" fontId="32" fillId="0" borderId="0" xfId="0" applyFont="1">
      <alignment vertical="center"/>
    </xf>
    <xf numFmtId="0" fontId="0" fillId="0" borderId="0" xfId="0" applyAlignment="1">
      <alignment horizontal="left" vertical="top" wrapText="1"/>
    </xf>
    <xf numFmtId="0" fontId="0" fillId="0" borderId="0" xfId="0" applyAlignment="1">
      <alignment horizontal="left" vertical="top" wrapText="1"/>
    </xf>
    <xf numFmtId="0" fontId="61" fillId="0" borderId="0" xfId="0" applyFont="1" applyAlignment="1">
      <alignment horizontal="left" vertical="top"/>
    </xf>
    <xf numFmtId="0" fontId="47" fillId="0" borderId="0" xfId="0" applyFont="1" applyAlignment="1">
      <alignment horizontal="left" vertical="center"/>
    </xf>
    <xf numFmtId="0" fontId="3" fillId="0" borderId="0" xfId="0" applyFont="1" applyAlignment="1">
      <alignment horizontal="left" vertical="center"/>
    </xf>
    <xf numFmtId="0" fontId="9" fillId="0" borderId="0" xfId="0" applyFont="1" applyAlignment="1">
      <alignment horizontal="right" vertical="center"/>
    </xf>
    <xf numFmtId="0" fontId="63" fillId="0" borderId="0" xfId="0" applyFont="1" applyAlignment="1">
      <alignment horizontal="left" vertical="top"/>
    </xf>
    <xf numFmtId="0" fontId="1" fillId="0" borderId="0" xfId="0" applyFont="1" applyAlignment="1">
      <alignment horizontal="center" vertical="center"/>
    </xf>
    <xf numFmtId="0" fontId="63" fillId="0" borderId="0" xfId="0" applyFont="1">
      <alignment vertical="center"/>
    </xf>
    <xf numFmtId="0" fontId="18" fillId="0" borderId="7" xfId="0" applyFont="1" applyFill="1" applyBorder="1" applyAlignment="1">
      <alignment shrinkToFit="1"/>
    </xf>
    <xf numFmtId="0" fontId="16" fillId="0" borderId="10"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38" fontId="20" fillId="0" borderId="2" xfId="1" applyFont="1" applyFill="1" applyBorder="1" applyAlignment="1">
      <alignment shrinkToFit="1"/>
    </xf>
    <xf numFmtId="38" fontId="20" fillId="0" borderId="4" xfId="1" applyFont="1" applyFill="1" applyBorder="1" applyAlignment="1">
      <alignment shrinkToFit="1"/>
    </xf>
    <xf numFmtId="38" fontId="20" fillId="0" borderId="3" xfId="1" applyFont="1" applyFill="1" applyBorder="1" applyAlignment="1">
      <alignment shrinkToFit="1"/>
    </xf>
    <xf numFmtId="38" fontId="20" fillId="0" borderId="7" xfId="1" applyFont="1" applyFill="1" applyBorder="1" applyAlignment="1">
      <alignment shrinkToFit="1"/>
    </xf>
    <xf numFmtId="38" fontId="20" fillId="0" borderId="8" xfId="1" applyFont="1" applyFill="1" applyBorder="1" applyAlignment="1">
      <alignment shrinkToFit="1"/>
    </xf>
    <xf numFmtId="177" fontId="20" fillId="0" borderId="0" xfId="0" applyNumberFormat="1" applyFont="1" applyFill="1" applyBorder="1" applyAlignment="1"/>
    <xf numFmtId="0" fontId="20" fillId="0" borderId="8" xfId="0" applyFont="1" applyFill="1" applyBorder="1" applyAlignment="1">
      <alignment shrinkToFit="1"/>
    </xf>
    <xf numFmtId="179" fontId="18" fillId="0" borderId="2" xfId="0" applyNumberFormat="1" applyFont="1" applyFill="1" applyBorder="1" applyAlignment="1">
      <alignment shrinkToFit="1"/>
    </xf>
    <xf numFmtId="177" fontId="18" fillId="0" borderId="2"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179" fontId="18" fillId="0" borderId="5" xfId="0" applyNumberFormat="1" applyFont="1" applyFill="1" applyBorder="1" applyAlignment="1"/>
    <xf numFmtId="179" fontId="18" fillId="0" borderId="0" xfId="0" applyNumberFormat="1" applyFont="1" applyFill="1" applyBorder="1" applyAlignment="1"/>
    <xf numFmtId="179" fontId="18" fillId="0" borderId="6" xfId="0" applyNumberFormat="1" applyFont="1" applyFill="1" applyBorder="1" applyAlignment="1"/>
    <xf numFmtId="0" fontId="20" fillId="0" borderId="5" xfId="0" applyFont="1" applyFill="1" applyBorder="1" applyAlignment="1">
      <alignment vertical="center"/>
    </xf>
    <xf numFmtId="0" fontId="20" fillId="0" borderId="0" xfId="0" applyFont="1" applyFill="1" applyBorder="1" applyAlignment="1">
      <alignment vertical="center"/>
    </xf>
    <xf numFmtId="0" fontId="20" fillId="0" borderId="6" xfId="0" applyFont="1" applyFill="1" applyBorder="1" applyAlignment="1">
      <alignment vertical="center"/>
    </xf>
    <xf numFmtId="0" fontId="23" fillId="0" borderId="1" xfId="0" applyFont="1" applyFill="1" applyBorder="1" applyAlignment="1" applyProtection="1">
      <alignment horizontal="center"/>
      <protection locked="0"/>
    </xf>
    <xf numFmtId="0" fontId="9" fillId="0" borderId="0" xfId="0" applyFont="1" applyBorder="1" applyAlignment="1">
      <alignment horizontal="center"/>
    </xf>
    <xf numFmtId="0" fontId="16" fillId="0" borderId="3" xfId="0" applyFont="1" applyFill="1" applyBorder="1" applyAlignment="1" applyProtection="1">
      <alignment horizontal="center"/>
      <protection locked="0"/>
    </xf>
    <xf numFmtId="0" fontId="16" fillId="0" borderId="13" xfId="0" applyFont="1" applyFill="1" applyBorder="1" applyAlignment="1" applyProtection="1">
      <alignment horizontal="center"/>
      <protection locked="0"/>
    </xf>
    <xf numFmtId="0" fontId="16" fillId="0" borderId="0" xfId="0" applyFont="1" applyFill="1" applyBorder="1" applyAlignment="1" applyProtection="1">
      <alignment horizontal="center"/>
      <protection locked="0"/>
    </xf>
    <xf numFmtId="0" fontId="16" fillId="0" borderId="7" xfId="0" applyFont="1" applyFill="1" applyBorder="1" applyAlignment="1" applyProtection="1">
      <alignment horizontal="center"/>
      <protection locked="0"/>
    </xf>
    <xf numFmtId="0" fontId="16" fillId="0" borderId="5" xfId="0" applyFont="1" applyFill="1" applyBorder="1" applyAlignment="1" applyProtection="1">
      <alignment horizontal="center"/>
      <protection locked="0"/>
    </xf>
    <xf numFmtId="0" fontId="16" fillId="0" borderId="1" xfId="0" applyFont="1" applyFill="1" applyBorder="1" applyAlignment="1" applyProtection="1">
      <alignment horizontal="center" vertical="top"/>
      <protection locked="0"/>
    </xf>
    <xf numFmtId="0" fontId="23" fillId="0" borderId="12" xfId="0" applyFont="1" applyFill="1" applyBorder="1" applyAlignment="1" applyProtection="1">
      <alignment horizontal="center"/>
      <protection locked="0"/>
    </xf>
    <xf numFmtId="3" fontId="13" fillId="0" borderId="0" xfId="0" applyNumberFormat="1" applyFont="1" applyBorder="1" applyAlignment="1">
      <alignment horizontal="center"/>
    </xf>
    <xf numFmtId="0" fontId="0" fillId="0" borderId="0" xfId="0" applyBorder="1">
      <alignment vertical="center"/>
    </xf>
    <xf numFmtId="0" fontId="9" fillId="0" borderId="0" xfId="0" applyFont="1" applyAlignment="1">
      <alignment horizontal="right" vertical="top"/>
    </xf>
    <xf numFmtId="14" fontId="8" fillId="0" borderId="0" xfId="0" applyNumberFormat="1" applyFont="1" applyAlignment="1">
      <alignment horizontal="center" vertical="top"/>
    </xf>
    <xf numFmtId="0" fontId="64" fillId="0" borderId="0" xfId="0" applyFont="1" applyAlignment="1">
      <alignment vertical="top"/>
    </xf>
    <xf numFmtId="14" fontId="9" fillId="0" borderId="0" xfId="0" applyNumberFormat="1" applyFont="1" applyAlignment="1">
      <alignment horizontal="center" vertical="top"/>
    </xf>
    <xf numFmtId="0" fontId="48" fillId="0" borderId="0" xfId="0" applyFont="1" applyAlignment="1">
      <alignment horizontal="left" vertical="top"/>
    </xf>
    <xf numFmtId="0" fontId="25" fillId="0" borderId="0" xfId="0" applyFont="1" applyAlignment="1">
      <alignment horizontal="center" vertical="center"/>
    </xf>
    <xf numFmtId="0" fontId="25" fillId="0" borderId="0" xfId="0" applyFont="1" applyAlignment="1">
      <alignment vertical="top"/>
    </xf>
    <xf numFmtId="0" fontId="0" fillId="0" borderId="0" xfId="0" applyAlignment="1">
      <alignment horizontal="left" vertical="top" wrapText="1"/>
    </xf>
    <xf numFmtId="190" fontId="13" fillId="0" borderId="0" xfId="0" applyNumberFormat="1" applyFont="1" applyBorder="1" applyAlignment="1"/>
    <xf numFmtId="0" fontId="13" fillId="0" borderId="0" xfId="0" applyFont="1" applyBorder="1" applyAlignment="1">
      <alignment horizontal="right"/>
    </xf>
    <xf numFmtId="0" fontId="8" fillId="0" borderId="0" xfId="0" applyFont="1" applyFill="1" applyBorder="1" applyAlignment="1">
      <alignment horizontal="left" vertical="top" shrinkToFit="1"/>
    </xf>
    <xf numFmtId="0" fontId="8" fillId="0" borderId="0" xfId="0" applyFont="1" applyFill="1" applyBorder="1" applyAlignment="1">
      <alignment vertical="center" shrinkToFit="1"/>
    </xf>
    <xf numFmtId="0" fontId="9" fillId="0" borderId="0" xfId="0" applyFont="1" applyFill="1" applyBorder="1" applyAlignment="1">
      <alignment horizontal="left" vertical="center"/>
    </xf>
    <xf numFmtId="0" fontId="9" fillId="0" borderId="0" xfId="0" applyFont="1" applyBorder="1">
      <alignment vertical="center"/>
    </xf>
    <xf numFmtId="3" fontId="9" fillId="0" borderId="0" xfId="0" applyNumberFormat="1" applyFont="1" applyBorder="1" applyAlignment="1">
      <alignment horizontal="left"/>
    </xf>
    <xf numFmtId="181" fontId="9" fillId="0" borderId="0" xfId="0" applyNumberFormat="1" applyFont="1" applyBorder="1" applyAlignment="1">
      <alignment horizontal="left"/>
    </xf>
    <xf numFmtId="0" fontId="9" fillId="0" borderId="0" xfId="0" applyFont="1" applyFill="1" applyBorder="1">
      <alignment vertical="center"/>
    </xf>
    <xf numFmtId="0" fontId="9" fillId="0" borderId="0" xfId="0" applyFont="1" applyFill="1" applyBorder="1" applyAlignment="1">
      <alignment vertical="center" shrinkToFit="1"/>
    </xf>
    <xf numFmtId="0" fontId="9" fillId="0" borderId="0" xfId="0" applyFont="1" applyBorder="1" applyAlignment="1">
      <alignment vertical="center" shrinkToFit="1"/>
    </xf>
    <xf numFmtId="38" fontId="9" fillId="0" borderId="0" xfId="1" applyFont="1" applyFill="1" applyBorder="1" applyAlignment="1">
      <alignment vertical="center" shrinkToFit="1"/>
    </xf>
    <xf numFmtId="0" fontId="16" fillId="0" borderId="5" xfId="0" applyFont="1" applyFill="1" applyBorder="1" applyAlignment="1">
      <alignment vertical="center" textRotation="255"/>
    </xf>
    <xf numFmtId="0" fontId="16" fillId="0" borderId="9" xfId="0" applyFont="1" applyFill="1" applyBorder="1" applyAlignment="1" applyProtection="1">
      <alignment horizontal="center"/>
      <protection locked="0"/>
    </xf>
    <xf numFmtId="0" fontId="16" fillId="0" borderId="11" xfId="0" applyFont="1" applyFill="1" applyBorder="1" applyAlignment="1" applyProtection="1">
      <alignment horizontal="center" vertical="top"/>
      <protection locked="0"/>
    </xf>
    <xf numFmtId="0" fontId="16" fillId="0" borderId="13" xfId="0" applyFont="1" applyFill="1" applyBorder="1" applyAlignment="1" applyProtection="1">
      <alignment horizontal="center" vertical="top"/>
      <protection locked="0"/>
    </xf>
    <xf numFmtId="0" fontId="16" fillId="0" borderId="3" xfId="0" applyFont="1" applyFill="1" applyBorder="1" applyAlignment="1" applyProtection="1">
      <alignment horizontal="center" vertical="top"/>
      <protection locked="0"/>
    </xf>
    <xf numFmtId="0" fontId="16" fillId="0" borderId="5" xfId="0" applyFont="1" applyFill="1" applyBorder="1" applyAlignment="1">
      <alignment vertical="top" textRotation="255"/>
    </xf>
    <xf numFmtId="0" fontId="16" fillId="0" borderId="10" xfId="0" applyFont="1" applyFill="1" applyBorder="1" applyAlignment="1" applyProtection="1">
      <alignment horizontal="center" vertical="top"/>
      <protection locked="0"/>
    </xf>
    <xf numFmtId="0" fontId="16" fillId="0" borderId="1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0" fontId="18" fillId="0" borderId="7" xfId="0" applyFont="1" applyFill="1" applyBorder="1" applyAlignment="1">
      <alignment shrinkToFit="1"/>
    </xf>
    <xf numFmtId="0" fontId="16" fillId="0" borderId="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38" fontId="20" fillId="0" borderId="2" xfId="1" applyFont="1" applyFill="1" applyBorder="1" applyAlignment="1">
      <alignment shrinkToFit="1"/>
    </xf>
    <xf numFmtId="38" fontId="20" fillId="0" borderId="4" xfId="1" applyFont="1" applyFill="1" applyBorder="1" applyAlignment="1">
      <alignment shrinkToFit="1"/>
    </xf>
    <xf numFmtId="38" fontId="20" fillId="0" borderId="3" xfId="1" applyFont="1" applyFill="1" applyBorder="1" applyAlignment="1">
      <alignment shrinkToFit="1"/>
    </xf>
    <xf numFmtId="38" fontId="20" fillId="0" borderId="7" xfId="1" applyFont="1" applyFill="1" applyBorder="1" applyAlignment="1">
      <alignment shrinkToFit="1"/>
    </xf>
    <xf numFmtId="38" fontId="20" fillId="0" borderId="8" xfId="1" applyFont="1" applyFill="1" applyBorder="1" applyAlignment="1">
      <alignment shrinkToFit="1"/>
    </xf>
    <xf numFmtId="177" fontId="20" fillId="0" borderId="0" xfId="0" applyNumberFormat="1" applyFont="1" applyFill="1" applyBorder="1" applyAlignment="1"/>
    <xf numFmtId="0" fontId="20" fillId="0" borderId="8" xfId="0" applyFont="1" applyFill="1" applyBorder="1" applyAlignment="1">
      <alignment shrinkToFit="1"/>
    </xf>
    <xf numFmtId="179" fontId="18" fillId="0" borderId="2" xfId="0" applyNumberFormat="1" applyFont="1" applyFill="1" applyBorder="1" applyAlignment="1">
      <alignment shrinkToFit="1"/>
    </xf>
    <xf numFmtId="177" fontId="18" fillId="0" borderId="2" xfId="0" applyNumberFormat="1"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179" fontId="18" fillId="0" borderId="5" xfId="0" applyNumberFormat="1" applyFont="1" applyFill="1" applyBorder="1" applyAlignment="1"/>
    <xf numFmtId="179" fontId="18" fillId="0" borderId="0" xfId="0" applyNumberFormat="1" applyFont="1" applyFill="1" applyBorder="1" applyAlignment="1"/>
    <xf numFmtId="179" fontId="18" fillId="0" borderId="6" xfId="0" applyNumberFormat="1" applyFont="1" applyFill="1" applyBorder="1" applyAlignment="1"/>
    <xf numFmtId="0" fontId="20" fillId="0" borderId="5" xfId="0" applyFont="1" applyFill="1" applyBorder="1" applyAlignment="1">
      <alignment vertical="center"/>
    </xf>
    <xf numFmtId="0" fontId="20" fillId="0" borderId="0" xfId="0" applyFont="1" applyFill="1" applyBorder="1" applyAlignment="1">
      <alignment vertical="center"/>
    </xf>
    <xf numFmtId="0" fontId="20" fillId="0" borderId="6" xfId="0" applyFont="1" applyFill="1" applyBorder="1" applyAlignment="1">
      <alignment vertical="center"/>
    </xf>
    <xf numFmtId="0" fontId="23" fillId="0" borderId="1" xfId="0" applyFont="1" applyFill="1" applyBorder="1" applyAlignment="1" applyProtection="1">
      <alignment horizontal="center"/>
      <protection locked="0"/>
    </xf>
    <xf numFmtId="0" fontId="9" fillId="0" borderId="0" xfId="0" applyFont="1" applyBorder="1" applyAlignment="1">
      <alignment horizontal="center"/>
    </xf>
    <xf numFmtId="0" fontId="23" fillId="0" borderId="12" xfId="0" applyFont="1" applyFill="1" applyBorder="1" applyAlignment="1" applyProtection="1">
      <alignment horizontal="center"/>
      <protection locked="0"/>
    </xf>
    <xf numFmtId="0" fontId="68" fillId="0" borderId="0" xfId="0" applyFont="1" applyAlignment="1">
      <alignment horizontal="left" vertical="top"/>
    </xf>
    <xf numFmtId="0" fontId="17" fillId="0" borderId="1" xfId="0" applyFont="1" applyFill="1" applyBorder="1" applyAlignment="1" applyProtection="1">
      <alignment horizontal="center"/>
      <protection locked="0"/>
    </xf>
    <xf numFmtId="0" fontId="17" fillId="0" borderId="12" xfId="0" applyFont="1" applyFill="1" applyBorder="1" applyAlignment="1" applyProtection="1">
      <alignment horizontal="center"/>
      <protection locked="0"/>
    </xf>
    <xf numFmtId="0" fontId="17" fillId="0" borderId="1" xfId="0" quotePrefix="1" applyFont="1" applyFill="1" applyBorder="1" applyAlignment="1" applyProtection="1">
      <alignment horizontal="center"/>
      <protection locked="0"/>
    </xf>
    <xf numFmtId="0" fontId="17" fillId="0" borderId="12" xfId="0" quotePrefix="1" applyFont="1" applyFill="1" applyBorder="1" applyAlignment="1" applyProtection="1">
      <alignment horizontal="center"/>
      <protection locked="0"/>
    </xf>
    <xf numFmtId="0" fontId="13" fillId="0" borderId="10" xfId="0" quotePrefix="1" applyNumberFormat="1" applyFont="1" applyBorder="1" applyAlignment="1">
      <alignment horizontal="center" vertical="center"/>
    </xf>
    <xf numFmtId="0" fontId="13" fillId="0" borderId="1" xfId="0" quotePrefix="1" applyNumberFormat="1" applyFont="1" applyBorder="1" applyAlignment="1">
      <alignment horizontal="center" vertical="center"/>
    </xf>
    <xf numFmtId="0" fontId="13" fillId="0" borderId="10" xfId="0" applyNumberFormat="1" applyFont="1" applyBorder="1" applyAlignment="1">
      <alignment horizontal="center" vertical="center"/>
    </xf>
    <xf numFmtId="0" fontId="13" fillId="0" borderId="1" xfId="0" applyNumberFormat="1" applyFont="1" applyBorder="1" applyAlignment="1">
      <alignment horizontal="center" vertical="center"/>
    </xf>
    <xf numFmtId="0" fontId="17" fillId="0" borderId="10" xfId="0" applyFont="1" applyFill="1" applyBorder="1" applyAlignment="1" applyProtection="1">
      <alignment horizontal="center"/>
      <protection locked="0"/>
    </xf>
    <xf numFmtId="0" fontId="0" fillId="2" borderId="0" xfId="0" applyFill="1">
      <alignment vertical="center"/>
    </xf>
    <xf numFmtId="177" fontId="20" fillId="0" borderId="0" xfId="0" applyNumberFormat="1" applyFont="1" applyFill="1" applyBorder="1" applyAlignment="1"/>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0" fontId="18" fillId="0" borderId="8" xfId="0" applyFont="1" applyFill="1" applyBorder="1" applyAlignment="1" applyProtection="1">
      <protection locked="0"/>
    </xf>
    <xf numFmtId="0" fontId="18" fillId="0" borderId="5" xfId="0" applyFont="1" applyFill="1" applyBorder="1" applyAlignment="1">
      <alignment shrinkToFit="1"/>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0" fontId="18" fillId="0" borderId="5" xfId="0" applyFont="1" applyFill="1" applyBorder="1" applyAlignment="1">
      <alignment shrinkToFit="1"/>
    </xf>
    <xf numFmtId="0" fontId="15" fillId="0" borderId="0" xfId="0" applyFont="1" applyFill="1" applyBorder="1" applyAlignment="1">
      <alignment shrinkToFit="1"/>
    </xf>
    <xf numFmtId="0" fontId="20" fillId="0" borderId="10" xfId="0" applyFont="1" applyFill="1" applyBorder="1" applyAlignment="1">
      <alignment shrinkToFit="1"/>
    </xf>
    <xf numFmtId="38" fontId="18" fillId="0" borderId="10" xfId="1" applyFont="1" applyFill="1" applyBorder="1" applyAlignment="1">
      <alignment shrinkToFit="1"/>
    </xf>
    <xf numFmtId="0" fontId="18" fillId="0" borderId="0" xfId="0" applyFont="1" applyAlignment="1">
      <alignment horizontal="center" vertical="center"/>
    </xf>
    <xf numFmtId="0" fontId="18" fillId="0" borderId="8" xfId="0" applyFont="1" applyFill="1" applyBorder="1" applyAlignment="1">
      <alignment shrinkToFit="1"/>
    </xf>
    <xf numFmtId="0" fontId="18" fillId="0" borderId="7" xfId="0" applyFont="1" applyFill="1" applyBorder="1" applyAlignment="1">
      <alignment shrinkToFit="1"/>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0" fontId="20" fillId="0" borderId="8" xfId="0" applyFont="1" applyFill="1" applyBorder="1" applyAlignment="1">
      <alignment shrinkToFit="1"/>
    </xf>
    <xf numFmtId="177" fontId="20" fillId="0" borderId="0" xfId="0" applyNumberFormat="1" applyFont="1" applyFill="1" applyBorder="1" applyAlignment="1"/>
    <xf numFmtId="177" fontId="18" fillId="0" borderId="2" xfId="0" applyNumberFormat="1"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179" fontId="18" fillId="0" borderId="5" xfId="0" applyNumberFormat="1" applyFont="1" applyFill="1" applyBorder="1" applyAlignment="1"/>
    <xf numFmtId="179" fontId="18" fillId="0" borderId="0" xfId="0" applyNumberFormat="1" applyFont="1" applyFill="1" applyBorder="1" applyAlignment="1"/>
    <xf numFmtId="179" fontId="18" fillId="0" borderId="6" xfId="0" applyNumberFormat="1" applyFont="1" applyFill="1" applyBorder="1" applyAlignment="1"/>
    <xf numFmtId="0" fontId="20" fillId="0" borderId="5" xfId="0" applyFont="1" applyFill="1" applyBorder="1" applyAlignment="1">
      <alignment vertical="center"/>
    </xf>
    <xf numFmtId="0" fontId="20" fillId="0" borderId="6" xfId="0" applyFont="1" applyFill="1" applyBorder="1" applyAlignment="1">
      <alignment vertical="center"/>
    </xf>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179" fontId="18" fillId="0" borderId="2" xfId="0" applyNumberFormat="1" applyFont="1" applyFill="1" applyBorder="1" applyAlignment="1">
      <alignment shrinkToFit="1"/>
    </xf>
    <xf numFmtId="0" fontId="0" fillId="0" borderId="5" xfId="0" applyBorder="1">
      <alignment vertical="center"/>
    </xf>
    <xf numFmtId="0" fontId="0" fillId="0" borderId="0" xfId="0" applyBorder="1">
      <alignment vertical="center"/>
    </xf>
    <xf numFmtId="0" fontId="15" fillId="0" borderId="5" xfId="0" applyFont="1" applyFill="1" applyBorder="1" applyAlignment="1">
      <alignment horizontal="left" vertical="center"/>
    </xf>
    <xf numFmtId="0" fontId="0" fillId="0" borderId="0" xfId="0" applyBorder="1">
      <alignment vertical="center"/>
    </xf>
    <xf numFmtId="0" fontId="70" fillId="0" borderId="0" xfId="0" applyFont="1">
      <alignment vertical="center"/>
    </xf>
    <xf numFmtId="0" fontId="70" fillId="0" borderId="0" xfId="0" applyFont="1" applyAlignment="1">
      <alignment horizontal="center" vertical="center" shrinkToFit="1"/>
    </xf>
    <xf numFmtId="0" fontId="70" fillId="0" borderId="0" xfId="0" applyFont="1" applyAlignment="1">
      <alignment horizontal="right" vertical="center"/>
    </xf>
    <xf numFmtId="0" fontId="70" fillId="0" borderId="0" xfId="0" applyFont="1" applyAlignment="1">
      <alignment horizontal="center" vertical="top"/>
    </xf>
    <xf numFmtId="0" fontId="72" fillId="0" borderId="0" xfId="0" applyFont="1" applyAlignment="1">
      <alignment vertical="center"/>
    </xf>
    <xf numFmtId="0" fontId="72" fillId="0" borderId="0" xfId="0" applyFont="1" applyAlignment="1">
      <alignment horizontal="center" vertical="center"/>
    </xf>
    <xf numFmtId="0" fontId="70" fillId="0" borderId="0" xfId="0" applyFont="1" applyBorder="1" applyAlignment="1">
      <alignment horizontal="center" vertical="center"/>
    </xf>
    <xf numFmtId="0" fontId="70" fillId="0" borderId="0" xfId="0" applyFont="1" applyAlignment="1">
      <alignment vertical="top" wrapText="1"/>
    </xf>
    <xf numFmtId="0" fontId="70" fillId="0" borderId="0" xfId="0" applyFont="1" applyBorder="1">
      <alignment vertical="center"/>
    </xf>
    <xf numFmtId="0" fontId="70" fillId="0" borderId="0" xfId="0" applyFont="1" applyBorder="1" applyAlignment="1">
      <alignment horizontal="right" vertical="center"/>
    </xf>
    <xf numFmtId="0" fontId="11" fillId="0" borderId="0" xfId="0" applyFont="1">
      <alignment vertical="center"/>
    </xf>
    <xf numFmtId="0" fontId="0" fillId="0" borderId="0" xfId="0" applyAlignment="1">
      <alignment horizontal="center" vertical="center"/>
    </xf>
    <xf numFmtId="0" fontId="18" fillId="0" borderId="4" xfId="0" applyFont="1" applyBorder="1" applyAlignment="1">
      <alignment horizontal="center" vertical="center"/>
    </xf>
    <xf numFmtId="0" fontId="18" fillId="0" borderId="3" xfId="0" applyFont="1" applyBorder="1" applyAlignment="1">
      <alignment horizontal="center" vertical="center"/>
    </xf>
    <xf numFmtId="0" fontId="18" fillId="0" borderId="40" xfId="0" applyFont="1" applyBorder="1" applyAlignment="1">
      <alignment horizontal="center" vertical="center"/>
    </xf>
    <xf numFmtId="0" fontId="18" fillId="0" borderId="1" xfId="0" applyFont="1" applyBorder="1" applyAlignment="1">
      <alignment horizontal="center" vertical="center"/>
    </xf>
    <xf numFmtId="0" fontId="73" fillId="0" borderId="0" xfId="0" applyFont="1" applyAlignment="1">
      <alignment vertical="center"/>
    </xf>
    <xf numFmtId="0" fontId="73" fillId="0" borderId="0" xfId="0" applyFont="1" applyAlignment="1">
      <alignment horizontal="left" vertical="center"/>
    </xf>
    <xf numFmtId="0" fontId="51" fillId="0" borderId="38" xfId="0" applyFont="1" applyBorder="1" applyAlignment="1">
      <alignment horizontal="center" vertical="center"/>
    </xf>
    <xf numFmtId="0" fontId="51" fillId="0" borderId="0" xfId="0" applyFont="1" applyBorder="1" applyAlignment="1">
      <alignment horizontal="center" vertical="center"/>
    </xf>
    <xf numFmtId="0" fontId="51" fillId="0" borderId="39" xfId="0" applyFont="1" applyBorder="1" applyAlignment="1">
      <alignment horizontal="center" vertical="center"/>
    </xf>
    <xf numFmtId="0" fontId="18" fillId="0" borderId="9" xfId="0" applyFont="1" applyBorder="1" applyAlignment="1">
      <alignment vertical="center"/>
    </xf>
    <xf numFmtId="0" fontId="18" fillId="0" borderId="9" xfId="0" applyFont="1" applyBorder="1" applyAlignment="1">
      <alignment horizontal="right" vertical="center"/>
    </xf>
    <xf numFmtId="0" fontId="18" fillId="0" borderId="43" xfId="0" applyFont="1" applyBorder="1" applyAlignment="1">
      <alignment horizontal="left" vertical="center"/>
    </xf>
    <xf numFmtId="186" fontId="0" fillId="0" borderId="0" xfId="0" applyNumberFormat="1">
      <alignment vertical="center"/>
    </xf>
    <xf numFmtId="186" fontId="0" fillId="0" borderId="0" xfId="0" applyNumberFormat="1" applyAlignment="1">
      <alignment vertical="center"/>
    </xf>
    <xf numFmtId="0" fontId="0" fillId="0" borderId="0" xfId="0" applyAlignment="1">
      <alignment vertical="center" shrinkToFit="1"/>
    </xf>
    <xf numFmtId="0" fontId="0" fillId="0" borderId="0" xfId="0" applyAlignment="1">
      <alignment horizontal="center" vertical="center" shrinkToFit="1"/>
    </xf>
    <xf numFmtId="0" fontId="0" fillId="0" borderId="0" xfId="0" applyAlignment="1">
      <alignment horizontal="left" vertical="center" shrinkToFit="1"/>
    </xf>
    <xf numFmtId="0" fontId="74" fillId="0" borderId="0" xfId="0" applyFont="1" applyAlignment="1">
      <alignment horizontal="center" vertical="center"/>
    </xf>
    <xf numFmtId="0" fontId="12" fillId="0" borderId="0" xfId="0" applyFont="1" applyAlignment="1">
      <alignment horizontal="center" vertical="center"/>
    </xf>
    <xf numFmtId="0" fontId="18" fillId="0" borderId="4" xfId="0" applyFont="1" applyBorder="1" applyAlignment="1">
      <alignment vertical="center"/>
    </xf>
    <xf numFmtId="0" fontId="18" fillId="0" borderId="41" xfId="0" applyFont="1" applyBorder="1" applyAlignment="1">
      <alignment vertical="center"/>
    </xf>
    <xf numFmtId="0" fontId="18" fillId="0" borderId="0" xfId="0" applyFont="1" applyBorder="1" applyAlignment="1">
      <alignment vertical="center"/>
    </xf>
    <xf numFmtId="0" fontId="18" fillId="0" borderId="39" xfId="0" applyFont="1" applyBorder="1" applyAlignment="1">
      <alignment vertical="center"/>
    </xf>
    <xf numFmtId="0" fontId="18" fillId="0" borderId="43" xfId="0" applyFont="1" applyBorder="1" applyAlignment="1">
      <alignment vertical="center"/>
    </xf>
    <xf numFmtId="186" fontId="18" fillId="0" borderId="2" xfId="0" applyNumberFormat="1" applyFont="1" applyBorder="1" applyAlignment="1">
      <alignment vertical="center"/>
    </xf>
    <xf numFmtId="186" fontId="18" fillId="0" borderId="7" xfId="0" applyNumberFormat="1" applyFont="1" applyBorder="1" applyAlignment="1">
      <alignment vertical="center"/>
    </xf>
    <xf numFmtId="186" fontId="18" fillId="0" borderId="0" xfId="0" applyNumberFormat="1" applyFont="1" applyBorder="1" applyAlignment="1">
      <alignment vertical="center"/>
    </xf>
    <xf numFmtId="0" fontId="18" fillId="0" borderId="9" xfId="0" applyFont="1" applyFill="1" applyBorder="1" applyAlignment="1">
      <alignment shrinkToFit="1"/>
    </xf>
    <xf numFmtId="0" fontId="18" fillId="0" borderId="0" xfId="0" applyFont="1" applyFill="1" applyBorder="1" applyAlignment="1">
      <alignment horizontal="center" vertical="center"/>
    </xf>
    <xf numFmtId="0" fontId="18" fillId="0" borderId="0" xfId="0" applyFont="1" applyBorder="1" applyAlignment="1">
      <alignment horizontal="center" vertical="center"/>
    </xf>
    <xf numFmtId="0" fontId="18" fillId="0" borderId="0" xfId="0" applyFont="1" applyBorder="1" applyAlignment="1">
      <alignment horizontal="center" vertical="center" shrinkToFit="1"/>
    </xf>
    <xf numFmtId="0" fontId="77" fillId="0" borderId="0" xfId="0" applyFont="1">
      <alignment vertical="center"/>
    </xf>
    <xf numFmtId="0" fontId="51" fillId="0" borderId="0" xfId="0" applyFont="1" applyAlignment="1">
      <alignment vertical="center"/>
    </xf>
    <xf numFmtId="0" fontId="51" fillId="0" borderId="0" xfId="0" applyFont="1" applyAlignment="1">
      <alignment vertical="center" shrinkToFit="1"/>
    </xf>
    <xf numFmtId="0" fontId="18" fillId="0" borderId="0" xfId="0" applyFont="1" applyFill="1" applyBorder="1">
      <alignment vertical="center"/>
    </xf>
    <xf numFmtId="0" fontId="18" fillId="0" borderId="0" xfId="0" applyFont="1" applyAlignment="1">
      <alignment vertical="center"/>
    </xf>
    <xf numFmtId="0" fontId="77" fillId="0" borderId="0" xfId="0" applyFont="1" applyAlignment="1">
      <alignment vertical="center"/>
    </xf>
    <xf numFmtId="0" fontId="18" fillId="0" borderId="9" xfId="0" applyFont="1" applyBorder="1" applyAlignment="1">
      <alignment horizontal="center" vertical="center" shrinkToFit="1"/>
    </xf>
    <xf numFmtId="0" fontId="18" fillId="0" borderId="4" xfId="0" applyFont="1" applyBorder="1" applyAlignment="1">
      <alignment horizontal="center" vertical="center" shrinkToFit="1"/>
    </xf>
    <xf numFmtId="0" fontId="18" fillId="0" borderId="72" xfId="0" applyFont="1" applyBorder="1" applyAlignment="1">
      <alignment horizontal="center" vertical="center" shrinkToFit="1"/>
    </xf>
    <xf numFmtId="0" fontId="18" fillId="0" borderId="73" xfId="0" applyFont="1" applyBorder="1" applyAlignment="1">
      <alignment horizontal="center" vertical="center" shrinkToFit="1"/>
    </xf>
    <xf numFmtId="0" fontId="18" fillId="0" borderId="74" xfId="0" applyFont="1" applyBorder="1" applyAlignment="1">
      <alignment horizontal="center" vertical="center" shrinkToFit="1"/>
    </xf>
    <xf numFmtId="0" fontId="77" fillId="0" borderId="0" xfId="0" applyFont="1" applyAlignment="1"/>
    <xf numFmtId="0" fontId="12" fillId="0" borderId="0" xfId="0" applyFont="1">
      <alignment vertical="center"/>
    </xf>
    <xf numFmtId="0" fontId="18" fillId="0" borderId="9" xfId="0" applyFont="1" applyFill="1" applyBorder="1" applyAlignment="1">
      <alignment horizontal="left"/>
    </xf>
    <xf numFmtId="0" fontId="18" fillId="0" borderId="11" xfId="0" applyFont="1" applyFill="1" applyBorder="1" applyAlignment="1"/>
    <xf numFmtId="0" fontId="18" fillId="0" borderId="0" xfId="0" applyFont="1" applyBorder="1" applyAlignment="1">
      <alignment horizontal="center" vertical="top"/>
    </xf>
    <xf numFmtId="0" fontId="18" fillId="0" borderId="5" xfId="0" applyFont="1" applyBorder="1" applyAlignment="1">
      <alignment horizontal="center" vertical="top"/>
    </xf>
    <xf numFmtId="0" fontId="18" fillId="0" borderId="6" xfId="0" applyFont="1" applyBorder="1" applyAlignment="1">
      <alignment horizontal="center" vertical="top"/>
    </xf>
    <xf numFmtId="0" fontId="18" fillId="0" borderId="7" xfId="0" applyFont="1" applyBorder="1" applyAlignment="1">
      <alignment horizontal="center" vertical="top"/>
    </xf>
    <xf numFmtId="0" fontId="18" fillId="0" borderId="9" xfId="0" applyFont="1" applyBorder="1" applyAlignment="1">
      <alignment horizontal="center" vertical="top"/>
    </xf>
    <xf numFmtId="0" fontId="18" fillId="0" borderId="8" xfId="0" applyFont="1" applyBorder="1" applyAlignment="1">
      <alignment horizontal="center" vertical="top"/>
    </xf>
    <xf numFmtId="0" fontId="0" fillId="0" borderId="0" xfId="0" applyFill="1">
      <alignment vertical="center"/>
    </xf>
    <xf numFmtId="0" fontId="16" fillId="0" borderId="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0" fontId="9" fillId="0" borderId="0" xfId="0" applyFont="1" applyAlignment="1">
      <alignment horizontal="center" vertical="center"/>
    </xf>
    <xf numFmtId="177" fontId="20" fillId="0" borderId="5" xfId="0" applyNumberFormat="1" applyFont="1" applyFill="1" applyBorder="1" applyAlignment="1"/>
    <xf numFmtId="177" fontId="18" fillId="0" borderId="2" xfId="0" applyNumberFormat="1"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0" fontId="18" fillId="0" borderId="10" xfId="0" applyFont="1" applyFill="1" applyBorder="1" applyAlignment="1">
      <alignment shrinkToFit="1"/>
    </xf>
    <xf numFmtId="0" fontId="18" fillId="0" borderId="12" xfId="0" applyFont="1" applyFill="1" applyBorder="1" applyAlignment="1">
      <alignment shrinkToFit="1"/>
    </xf>
    <xf numFmtId="0" fontId="20" fillId="0" borderId="0" xfId="0" applyFont="1" applyFill="1" applyBorder="1" applyAlignment="1">
      <alignment vertical="center"/>
    </xf>
    <xf numFmtId="0" fontId="20" fillId="0" borderId="6" xfId="0" applyFont="1" applyFill="1" applyBorder="1" applyAlignment="1">
      <alignment vertical="center"/>
    </xf>
    <xf numFmtId="0" fontId="15" fillId="0" borderId="5" xfId="0" applyFont="1" applyFill="1" applyBorder="1" applyAlignment="1">
      <alignment horizontal="left" vertical="center"/>
    </xf>
    <xf numFmtId="0" fontId="78" fillId="0" borderId="75" xfId="0" applyFont="1" applyBorder="1" applyAlignment="1">
      <alignment horizontal="center" vertical="center"/>
    </xf>
    <xf numFmtId="0" fontId="0" fillId="0" borderId="18" xfId="0" applyBorder="1">
      <alignment vertical="center"/>
    </xf>
    <xf numFmtId="0" fontId="0" fillId="0" borderId="23" xfId="0" applyBorder="1">
      <alignment vertical="center"/>
    </xf>
    <xf numFmtId="0" fontId="29" fillId="0" borderId="0" xfId="0" applyFont="1">
      <alignment vertical="center"/>
    </xf>
    <xf numFmtId="0" fontId="15" fillId="0" borderId="0" xfId="0" applyFont="1" applyBorder="1" applyAlignment="1">
      <alignment vertical="center"/>
    </xf>
    <xf numFmtId="0" fontId="80" fillId="0" borderId="0" xfId="0" applyFont="1">
      <alignment vertical="center"/>
    </xf>
    <xf numFmtId="0" fontId="80" fillId="0" borderId="2" xfId="0" applyFont="1" applyBorder="1">
      <alignment vertical="center"/>
    </xf>
    <xf numFmtId="0" fontId="80" fillId="0" borderId="4" xfId="0" applyFont="1" applyBorder="1">
      <alignment vertical="center"/>
    </xf>
    <xf numFmtId="0" fontId="80" fillId="0" borderId="3" xfId="0" applyFont="1" applyBorder="1">
      <alignment vertical="center"/>
    </xf>
    <xf numFmtId="0" fontId="80" fillId="0" borderId="5" xfId="0" applyFont="1" applyBorder="1">
      <alignment vertical="center"/>
    </xf>
    <xf numFmtId="0" fontId="80" fillId="0" borderId="0" xfId="0" applyFont="1" applyBorder="1">
      <alignment vertical="center"/>
    </xf>
    <xf numFmtId="0" fontId="80" fillId="0" borderId="0" xfId="0" applyFont="1" applyBorder="1" applyAlignment="1">
      <alignment vertical="center"/>
    </xf>
    <xf numFmtId="0" fontId="80" fillId="0" borderId="6" xfId="0" applyFont="1" applyBorder="1" applyAlignment="1">
      <alignment vertical="center"/>
    </xf>
    <xf numFmtId="0" fontId="80" fillId="0" borderId="9" xfId="0" applyFont="1" applyBorder="1" applyAlignment="1">
      <alignment vertical="center"/>
    </xf>
    <xf numFmtId="0" fontId="80" fillId="0" borderId="6" xfId="0" applyFont="1" applyBorder="1">
      <alignment vertical="center"/>
    </xf>
    <xf numFmtId="0" fontId="80" fillId="0" borderId="0" xfId="0" applyFont="1" applyAlignment="1">
      <alignment vertical="center"/>
    </xf>
    <xf numFmtId="0" fontId="69" fillId="0" borderId="0" xfId="0" applyFont="1" applyBorder="1" applyAlignment="1">
      <alignment horizontal="right" vertical="center"/>
    </xf>
    <xf numFmtId="0" fontId="35" fillId="0" borderId="5" xfId="0" applyFont="1" applyBorder="1" applyAlignment="1">
      <alignment horizontal="distributed" vertical="center" indent="3"/>
    </xf>
    <xf numFmtId="0" fontId="35" fillId="0" borderId="0" xfId="0" applyFont="1" applyBorder="1" applyAlignment="1">
      <alignment horizontal="distributed" vertical="center" indent="3"/>
    </xf>
    <xf numFmtId="0" fontId="35" fillId="0" borderId="6" xfId="0" applyFont="1" applyBorder="1" applyAlignment="1">
      <alignment horizontal="distributed" vertical="center" indent="3"/>
    </xf>
    <xf numFmtId="0" fontId="69" fillId="0" borderId="0" xfId="0" applyFont="1" applyBorder="1" applyAlignment="1">
      <alignment vertical="center"/>
    </xf>
    <xf numFmtId="0" fontId="69" fillId="0" borderId="6" xfId="0" applyFont="1" applyBorder="1" applyAlignment="1">
      <alignment vertical="center"/>
    </xf>
    <xf numFmtId="0" fontId="80" fillId="0" borderId="7" xfId="0" applyFont="1" applyBorder="1">
      <alignment vertical="center"/>
    </xf>
    <xf numFmtId="0" fontId="80" fillId="0" borderId="9" xfId="0" applyFont="1" applyBorder="1">
      <alignment vertical="center"/>
    </xf>
    <xf numFmtId="0" fontId="80" fillId="0" borderId="8" xfId="0" applyFont="1" applyBorder="1">
      <alignment vertical="center"/>
    </xf>
    <xf numFmtId="0" fontId="15" fillId="0" borderId="4" xfId="0" applyFont="1" applyBorder="1" applyAlignment="1">
      <alignment horizontal="right" vertical="center"/>
    </xf>
    <xf numFmtId="0" fontId="15" fillId="0" borderId="3" xfId="0" applyFont="1" applyBorder="1" applyAlignment="1">
      <alignment horizontal="right" vertical="center"/>
    </xf>
    <xf numFmtId="0" fontId="13" fillId="0" borderId="9" xfId="0" applyFont="1" applyBorder="1" applyAlignment="1">
      <alignment vertical="center"/>
    </xf>
    <xf numFmtId="0" fontId="13" fillId="0" borderId="9" xfId="0" applyFont="1" applyBorder="1" applyAlignment="1">
      <alignment horizontal="distributed" vertical="center" indent="2"/>
    </xf>
    <xf numFmtId="0" fontId="35" fillId="0" borderId="0" xfId="0" applyFont="1" applyBorder="1" applyAlignment="1">
      <alignment vertical="center"/>
    </xf>
    <xf numFmtId="0" fontId="35" fillId="0" borderId="6" xfId="0" applyFont="1" applyBorder="1" applyAlignment="1">
      <alignment vertical="center"/>
    </xf>
    <xf numFmtId="0" fontId="13" fillId="0" borderId="5" xfId="0" applyFont="1" applyBorder="1">
      <alignment vertical="center"/>
    </xf>
    <xf numFmtId="0" fontId="13" fillId="0" borderId="6" xfId="0" applyFont="1" applyBorder="1" applyAlignment="1">
      <alignment vertical="center"/>
    </xf>
    <xf numFmtId="0" fontId="13" fillId="0" borderId="6" xfId="0" applyFont="1" applyBorder="1">
      <alignment vertical="center"/>
    </xf>
    <xf numFmtId="58" fontId="13" fillId="0" borderId="0" xfId="0" applyNumberFormat="1" applyFont="1" applyBorder="1" applyAlignment="1">
      <alignment vertical="center" shrinkToFit="1"/>
    </xf>
    <xf numFmtId="58" fontId="13" fillId="0" borderId="0" xfId="0" applyNumberFormat="1" applyFont="1" applyBorder="1" applyAlignment="1">
      <alignment horizontal="center" vertical="center" shrinkToFit="1"/>
    </xf>
    <xf numFmtId="0" fontId="13" fillId="0" borderId="0" xfId="0" applyFont="1" applyBorder="1" applyAlignment="1">
      <alignment horizontal="center" vertical="center" shrinkToFit="1"/>
    </xf>
    <xf numFmtId="0" fontId="13" fillId="0" borderId="6" xfId="0" applyFont="1" applyBorder="1" applyAlignment="1">
      <alignment horizontal="right" vertical="center"/>
    </xf>
    <xf numFmtId="58" fontId="13" fillId="0" borderId="5" xfId="0" applyNumberFormat="1" applyFont="1" applyBorder="1" applyAlignment="1">
      <alignment vertical="center"/>
    </xf>
    <xf numFmtId="0" fontId="13" fillId="0" borderId="9" xfId="0" applyFont="1" applyBorder="1" applyAlignment="1">
      <alignment vertical="center" shrinkToFit="1"/>
    </xf>
    <xf numFmtId="0" fontId="13" fillId="0" borderId="9" xfId="0" applyFont="1" applyBorder="1" applyAlignment="1">
      <alignment horizontal="center" vertical="center" shrinkToFit="1"/>
    </xf>
    <xf numFmtId="0" fontId="13" fillId="0" borderId="9" xfId="0" applyFont="1" applyBorder="1" applyAlignment="1">
      <alignment horizontal="right" vertical="center" shrinkToFit="1"/>
    </xf>
    <xf numFmtId="0" fontId="13" fillId="0" borderId="9" xfId="0" applyFont="1" applyBorder="1" applyAlignment="1">
      <alignment horizontal="center" vertical="center"/>
    </xf>
    <xf numFmtId="0" fontId="13" fillId="0" borderId="8" xfId="0" applyFont="1" applyBorder="1" applyAlignment="1">
      <alignment horizontal="right" vertical="center"/>
    </xf>
    <xf numFmtId="0" fontId="81" fillId="0" borderId="4" xfId="0" applyFont="1" applyBorder="1" applyAlignment="1">
      <alignment vertical="center"/>
    </xf>
    <xf numFmtId="0" fontId="81" fillId="0" borderId="3" xfId="0" applyFont="1" applyBorder="1" applyAlignment="1">
      <alignment vertical="center"/>
    </xf>
    <xf numFmtId="0" fontId="81" fillId="0" borderId="0" xfId="0" applyFont="1" applyBorder="1" applyAlignment="1">
      <alignment horizontal="distributed" vertical="center" indent="3"/>
    </xf>
    <xf numFmtId="0" fontId="13" fillId="0" borderId="0" xfId="0" applyFont="1" applyBorder="1" applyAlignment="1">
      <alignment horizontal="left" vertical="center"/>
    </xf>
    <xf numFmtId="0" fontId="13" fillId="0" borderId="6" xfId="0" applyFont="1" applyBorder="1" applyAlignment="1">
      <alignment horizontal="right" vertical="center" shrinkToFit="1"/>
    </xf>
    <xf numFmtId="0" fontId="13" fillId="0" borderId="0" xfId="0" applyFont="1">
      <alignment vertical="center"/>
    </xf>
    <xf numFmtId="0" fontId="15" fillId="0" borderId="0" xfId="0" applyFont="1" applyBorder="1" applyAlignment="1">
      <alignment horizontal="right" vertical="center"/>
    </xf>
    <xf numFmtId="0" fontId="13" fillId="0" borderId="0" xfId="0" applyFont="1" applyBorder="1" applyAlignment="1">
      <alignment horizontal="right" vertical="center"/>
    </xf>
    <xf numFmtId="186" fontId="13" fillId="0" borderId="0" xfId="0" applyNumberFormat="1" applyFont="1" applyBorder="1" applyAlignment="1">
      <alignment vertical="center"/>
    </xf>
    <xf numFmtId="186" fontId="13" fillId="0" borderId="6" xfId="0" applyNumberFormat="1" applyFont="1" applyBorder="1" applyAlignment="1">
      <alignment vertical="center"/>
    </xf>
    <xf numFmtId="0" fontId="13" fillId="0" borderId="6" xfId="0" applyFont="1" applyBorder="1" applyAlignment="1">
      <alignment horizontal="left" vertical="center"/>
    </xf>
    <xf numFmtId="0" fontId="13" fillId="0" borderId="0" xfId="0" quotePrefix="1" applyFont="1" applyBorder="1" applyAlignment="1">
      <alignment vertical="center"/>
    </xf>
    <xf numFmtId="0" fontId="81" fillId="0" borderId="2" xfId="0" applyFont="1" applyBorder="1" applyAlignment="1">
      <alignment vertical="center"/>
    </xf>
    <xf numFmtId="0" fontId="81" fillId="0" borderId="5" xfId="0" applyFont="1" applyBorder="1" applyAlignment="1">
      <alignment horizontal="distributed" vertical="center" indent="3"/>
    </xf>
    <xf numFmtId="0" fontId="13" fillId="0" borderId="7" xfId="0" applyFont="1" applyBorder="1">
      <alignment vertical="center"/>
    </xf>
    <xf numFmtId="0" fontId="13" fillId="0" borderId="8" xfId="0" applyFont="1" applyBorder="1" applyAlignment="1">
      <alignment vertical="center"/>
    </xf>
    <xf numFmtId="0" fontId="13" fillId="0" borderId="9" xfId="0" applyFont="1" applyBorder="1">
      <alignment vertical="center"/>
    </xf>
    <xf numFmtId="0" fontId="13" fillId="0" borderId="8" xfId="0" applyFont="1" applyBorder="1">
      <alignment vertical="center"/>
    </xf>
    <xf numFmtId="186" fontId="13" fillId="0" borderId="0" xfId="0" applyNumberFormat="1" applyFont="1" applyBorder="1" applyAlignment="1">
      <alignment horizontal="right" vertical="center"/>
    </xf>
    <xf numFmtId="0" fontId="18" fillId="0" borderId="9" xfId="0" applyFont="1" applyFill="1" applyBorder="1" applyAlignment="1">
      <alignment shrinkToFit="1"/>
    </xf>
    <xf numFmtId="0" fontId="18" fillId="0" borderId="8" xfId="0" applyFont="1" applyFill="1" applyBorder="1" applyAlignment="1">
      <alignment shrinkToFit="1"/>
    </xf>
    <xf numFmtId="0" fontId="18" fillId="0" borderId="7" xfId="0" applyFont="1" applyFill="1" applyBorder="1" applyAlignment="1">
      <alignment shrinkToFit="1"/>
    </xf>
    <xf numFmtId="179" fontId="18" fillId="0" borderId="7" xfId="0" applyNumberFormat="1" applyFont="1" applyFill="1" applyBorder="1" applyAlignment="1">
      <alignment shrinkToFit="1"/>
    </xf>
    <xf numFmtId="179" fontId="18" fillId="0" borderId="9" xfId="0" applyNumberFormat="1" applyFont="1" applyFill="1" applyBorder="1" applyAlignment="1">
      <alignment shrinkToFit="1"/>
    </xf>
    <xf numFmtId="179" fontId="18" fillId="0" borderId="8" xfId="0" applyNumberFormat="1" applyFont="1" applyFill="1" applyBorder="1" applyAlignment="1">
      <alignment shrinkToFit="1"/>
    </xf>
    <xf numFmtId="177" fontId="18" fillId="0" borderId="3" xfId="0" applyNumberFormat="1" applyFont="1" applyFill="1" applyBorder="1" applyAlignment="1">
      <alignment horizontal="left" shrinkToFit="1"/>
    </xf>
    <xf numFmtId="0" fontId="18" fillId="0" borderId="5" xfId="0" applyFont="1" applyFill="1" applyBorder="1" applyAlignment="1">
      <alignment shrinkToFit="1"/>
    </xf>
    <xf numFmtId="0" fontId="18" fillId="0" borderId="6" xfId="0" applyFont="1" applyFill="1" applyBorder="1" applyAlignment="1">
      <alignment shrinkToFit="1"/>
    </xf>
    <xf numFmtId="179" fontId="18" fillId="0" borderId="2" xfId="0" applyNumberFormat="1" applyFont="1" applyFill="1" applyBorder="1" applyAlignment="1">
      <alignment shrinkToFit="1"/>
    </xf>
    <xf numFmtId="179" fontId="18" fillId="0" borderId="3" xfId="0" applyNumberFormat="1" applyFont="1" applyFill="1" applyBorder="1" applyAlignment="1">
      <alignment shrinkToFit="1"/>
    </xf>
    <xf numFmtId="178" fontId="18" fillId="0" borderId="2" xfId="0" applyNumberFormat="1" applyFont="1" applyFill="1" applyBorder="1" applyAlignment="1">
      <alignment shrinkToFit="1"/>
    </xf>
    <xf numFmtId="0" fontId="15" fillId="0" borderId="0" xfId="0" applyFont="1" applyFill="1" applyBorder="1" applyAlignment="1">
      <alignment horizontal="center" vertical="center" shrinkToFit="1"/>
    </xf>
    <xf numFmtId="0" fontId="31" fillId="0" borderId="0" xfId="0" applyFont="1">
      <alignment vertical="center"/>
    </xf>
    <xf numFmtId="0" fontId="32" fillId="0" borderId="0" xfId="0" applyFont="1" applyAlignment="1">
      <alignment vertical="top"/>
    </xf>
    <xf numFmtId="176" fontId="31" fillId="0" borderId="0" xfId="0" applyNumberFormat="1" applyFont="1">
      <alignment vertical="center"/>
    </xf>
    <xf numFmtId="0" fontId="16" fillId="9" borderId="2" xfId="0" applyFont="1" applyFill="1" applyBorder="1" applyAlignment="1">
      <alignment vertical="center" textRotation="255"/>
    </xf>
    <xf numFmtId="0" fontId="16" fillId="9" borderId="3" xfId="0" applyFont="1" applyFill="1" applyBorder="1" applyAlignment="1">
      <alignment vertical="center" textRotation="255"/>
    </xf>
    <xf numFmtId="0" fontId="18" fillId="9" borderId="5" xfId="0" applyFont="1" applyFill="1" applyBorder="1" applyAlignment="1">
      <alignment vertical="center" textRotation="255"/>
    </xf>
    <xf numFmtId="0" fontId="18" fillId="9" borderId="6" xfId="0" applyFont="1" applyFill="1" applyBorder="1" applyAlignment="1">
      <alignment vertical="center" textRotation="255"/>
    </xf>
    <xf numFmtId="0" fontId="18" fillId="0" borderId="0" xfId="0" applyFont="1" applyFill="1" applyBorder="1" applyAlignment="1" applyProtection="1">
      <alignment shrinkToFit="1"/>
      <protection locked="0"/>
    </xf>
    <xf numFmtId="0" fontId="18" fillId="9" borderId="7" xfId="0" applyFont="1" applyFill="1" applyBorder="1" applyAlignment="1">
      <alignment vertical="center" textRotation="255"/>
    </xf>
    <xf numFmtId="0" fontId="18" fillId="9" borderId="8" xfId="0" applyFont="1" applyFill="1" applyBorder="1" applyAlignment="1">
      <alignment vertical="center" textRotation="255"/>
    </xf>
    <xf numFmtId="0" fontId="18" fillId="0" borderId="2" xfId="0" applyFont="1" applyFill="1" applyBorder="1" applyAlignment="1">
      <alignment shrinkToFit="1"/>
    </xf>
    <xf numFmtId="0" fontId="18" fillId="0" borderId="5" xfId="0" applyFont="1" applyFill="1" applyBorder="1" applyAlignment="1" applyProtection="1">
      <alignment shrinkToFit="1"/>
      <protection locked="0"/>
    </xf>
    <xf numFmtId="177" fontId="18" fillId="0" borderId="0" xfId="0" applyNumberFormat="1" applyFont="1" applyFill="1" applyBorder="1" applyAlignment="1">
      <alignment shrinkToFit="1"/>
    </xf>
    <xf numFmtId="177" fontId="18" fillId="0" borderId="6" xfId="0" applyNumberFormat="1" applyFont="1" applyFill="1" applyBorder="1" applyAlignment="1">
      <alignment shrinkToFit="1"/>
    </xf>
    <xf numFmtId="180" fontId="18" fillId="0" borderId="8" xfId="0" applyNumberFormat="1" applyFont="1" applyFill="1" applyBorder="1" applyAlignment="1">
      <alignment shrinkToFit="1"/>
    </xf>
    <xf numFmtId="0" fontId="17" fillId="9" borderId="10" xfId="0" applyFont="1" applyFill="1" applyBorder="1" applyAlignment="1">
      <alignment vertical="center"/>
    </xf>
    <xf numFmtId="0" fontId="17" fillId="9" borderId="11" xfId="0" applyFont="1" applyFill="1" applyBorder="1" applyAlignment="1">
      <alignment vertical="center"/>
    </xf>
    <xf numFmtId="0" fontId="17" fillId="9" borderId="12" xfId="0" applyFont="1" applyFill="1" applyBorder="1" applyAlignment="1">
      <alignment vertical="center"/>
    </xf>
    <xf numFmtId="0" fontId="18" fillId="0" borderId="0" xfId="0" applyFont="1" applyFill="1" applyAlignment="1" applyProtection="1">
      <alignment shrinkToFit="1"/>
      <protection locked="0"/>
    </xf>
    <xf numFmtId="0" fontId="19" fillId="0" borderId="9" xfId="0" applyFont="1" applyFill="1" applyBorder="1" applyAlignment="1">
      <alignment shrinkToFit="1"/>
    </xf>
    <xf numFmtId="0" fontId="15" fillId="0" borderId="8" xfId="0" applyFont="1" applyFill="1" applyBorder="1" applyAlignment="1">
      <alignment shrinkToFit="1"/>
    </xf>
    <xf numFmtId="0" fontId="15" fillId="0" borderId="6" xfId="0" applyFont="1" applyFill="1" applyBorder="1" applyAlignment="1">
      <alignment vertical="center" shrinkToFit="1"/>
    </xf>
    <xf numFmtId="188" fontId="18" fillId="0" borderId="4" xfId="0" applyNumberFormat="1" applyFont="1" applyFill="1" applyBorder="1" applyAlignment="1">
      <alignment shrinkToFit="1"/>
    </xf>
    <xf numFmtId="0" fontId="15" fillId="0" borderId="4" xfId="0" applyFont="1" applyFill="1" applyBorder="1" applyAlignment="1">
      <alignment horizontal="center" vertical="center" shrinkToFit="1"/>
    </xf>
    <xf numFmtId="0" fontId="82" fillId="0" borderId="0" xfId="0" applyFont="1" applyFill="1">
      <alignment vertical="center"/>
    </xf>
    <xf numFmtId="0" fontId="0" fillId="0" borderId="0" xfId="0" applyFill="1" applyAlignment="1">
      <alignment horizontal="right" vertical="center"/>
    </xf>
    <xf numFmtId="0" fontId="0" fillId="0" borderId="0" xfId="0" applyFill="1" applyAlignment="1">
      <alignment vertical="center"/>
    </xf>
    <xf numFmtId="0" fontId="34" fillId="0" borderId="0" xfId="0" applyFont="1" applyFill="1">
      <alignment vertical="center"/>
    </xf>
    <xf numFmtId="0" fontId="34" fillId="0" borderId="0" xfId="0" applyFont="1" applyFill="1" applyAlignment="1">
      <alignment horizontal="left" vertical="center" shrinkToFit="1"/>
    </xf>
    <xf numFmtId="0" fontId="16" fillId="0" borderId="1"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177" fontId="20" fillId="0" borderId="0" xfId="0" applyNumberFormat="1" applyFont="1" applyFill="1" applyBorder="1" applyAlignment="1"/>
    <xf numFmtId="177" fontId="18" fillId="0" borderId="2" xfId="0" applyNumberFormat="1"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0" fontId="20" fillId="0" borderId="5" xfId="0" applyFont="1" applyFill="1" applyBorder="1" applyAlignment="1">
      <alignment vertical="center"/>
    </xf>
    <xf numFmtId="0" fontId="20" fillId="0" borderId="0" xfId="0" applyFont="1" applyFill="1" applyBorder="1" applyAlignment="1">
      <alignment vertical="center"/>
    </xf>
    <xf numFmtId="0" fontId="0" fillId="0" borderId="0" xfId="0" applyBorder="1">
      <alignment vertical="center"/>
    </xf>
    <xf numFmtId="0" fontId="15" fillId="0" borderId="5" xfId="0" applyFont="1" applyFill="1" applyBorder="1" applyAlignment="1">
      <alignment horizontal="left" vertical="center"/>
    </xf>
    <xf numFmtId="0" fontId="0" fillId="0" borderId="76" xfId="0" applyBorder="1">
      <alignment vertical="center"/>
    </xf>
    <xf numFmtId="0" fontId="0" fillId="0" borderId="77" xfId="0" applyBorder="1">
      <alignment vertical="center"/>
    </xf>
    <xf numFmtId="0" fontId="0" fillId="0" borderId="78" xfId="0" applyBorder="1">
      <alignment vertical="center"/>
    </xf>
    <xf numFmtId="0" fontId="0" fillId="0" borderId="79" xfId="0" applyBorder="1">
      <alignment vertical="center"/>
    </xf>
    <xf numFmtId="0" fontId="22" fillId="0" borderId="0" xfId="0" applyFont="1" applyBorder="1">
      <alignment vertical="center"/>
    </xf>
    <xf numFmtId="0" fontId="0" fillId="0" borderId="80" xfId="0" applyBorder="1">
      <alignment vertical="center"/>
    </xf>
    <xf numFmtId="0" fontId="0" fillId="0" borderId="81" xfId="0" applyBorder="1">
      <alignment vertical="center"/>
    </xf>
    <xf numFmtId="0" fontId="5" fillId="0" borderId="82" xfId="0" applyFont="1" applyBorder="1">
      <alignment vertical="center"/>
    </xf>
    <xf numFmtId="0" fontId="0" fillId="0" borderId="82" xfId="0" applyBorder="1">
      <alignment vertical="center"/>
    </xf>
    <xf numFmtId="0" fontId="0" fillId="0" borderId="83" xfId="0" applyBorder="1">
      <alignment vertical="center"/>
    </xf>
    <xf numFmtId="0" fontId="26" fillId="0" borderId="0" xfId="0" applyFont="1">
      <alignment vertical="center"/>
    </xf>
    <xf numFmtId="0" fontId="26" fillId="0" borderId="0" xfId="0" quotePrefix="1" applyFont="1">
      <alignment vertical="center"/>
    </xf>
    <xf numFmtId="0" fontId="0" fillId="0" borderId="0" xfId="0" applyBorder="1">
      <alignment vertical="center"/>
    </xf>
    <xf numFmtId="0" fontId="0" fillId="0" borderId="0" xfId="0" applyBorder="1">
      <alignment vertical="center"/>
    </xf>
    <xf numFmtId="0" fontId="0" fillId="0" borderId="7" xfId="0" applyBorder="1">
      <alignment vertical="center"/>
    </xf>
    <xf numFmtId="0" fontId="0" fillId="0" borderId="9" xfId="0" applyBorder="1">
      <alignment vertical="center"/>
    </xf>
    <xf numFmtId="0" fontId="0" fillId="0" borderId="8" xfId="0" applyBorder="1">
      <alignment vertical="center"/>
    </xf>
    <xf numFmtId="0" fontId="0" fillId="0" borderId="84" xfId="0" applyBorder="1">
      <alignment vertical="center"/>
    </xf>
    <xf numFmtId="0" fontId="0" fillId="0" borderId="85" xfId="0" applyBorder="1">
      <alignment vertical="center"/>
    </xf>
    <xf numFmtId="0" fontId="0" fillId="0" borderId="86" xfId="0" applyBorder="1">
      <alignment vertical="center"/>
    </xf>
    <xf numFmtId="0" fontId="0" fillId="0" borderId="87" xfId="0" applyBorder="1">
      <alignment vertical="center"/>
    </xf>
    <xf numFmtId="0" fontId="0" fillId="0" borderId="88" xfId="0" applyBorder="1">
      <alignment vertical="center"/>
    </xf>
    <xf numFmtId="0" fontId="0" fillId="0" borderId="89" xfId="0" applyBorder="1">
      <alignment vertical="center"/>
    </xf>
    <xf numFmtId="0" fontId="5" fillId="0" borderId="90" xfId="0" applyFont="1" applyBorder="1">
      <alignment vertical="center"/>
    </xf>
    <xf numFmtId="0" fontId="0" fillId="0" borderId="90" xfId="0" applyBorder="1">
      <alignment vertical="center"/>
    </xf>
    <xf numFmtId="0" fontId="0" fillId="0" borderId="91" xfId="0" applyBorder="1">
      <alignment vertical="center"/>
    </xf>
    <xf numFmtId="0" fontId="0" fillId="0" borderId="13" xfId="0" applyBorder="1">
      <alignment vertical="center"/>
    </xf>
    <xf numFmtId="0" fontId="0" fillId="0" borderId="27" xfId="0" applyBorder="1">
      <alignment vertical="center"/>
    </xf>
    <xf numFmtId="0" fontId="0" fillId="0" borderId="0" xfId="0" applyFill="1" applyBorder="1">
      <alignment vertical="center"/>
    </xf>
    <xf numFmtId="0" fontId="5" fillId="0" borderId="0" xfId="0" applyFont="1" applyAlignment="1">
      <alignment horizontal="left" vertical="top" wrapText="1"/>
    </xf>
    <xf numFmtId="0" fontId="0" fillId="0" borderId="0" xfId="0" applyAlignment="1">
      <alignment horizontal="left" vertical="center" wrapText="1"/>
    </xf>
    <xf numFmtId="0" fontId="0" fillId="0" borderId="5" xfId="0" applyBorder="1">
      <alignment vertical="center"/>
    </xf>
    <xf numFmtId="0" fontId="0" fillId="0" borderId="0" xfId="0" applyBorder="1">
      <alignment vertical="center"/>
    </xf>
    <xf numFmtId="0" fontId="0" fillId="0" borderId="7" xfId="0" applyBorder="1">
      <alignment vertical="center"/>
    </xf>
    <xf numFmtId="0" fontId="0" fillId="0" borderId="9" xfId="0" applyBorder="1">
      <alignment vertical="center"/>
    </xf>
    <xf numFmtId="0" fontId="1" fillId="0" borderId="3" xfId="0" applyFont="1" applyBorder="1">
      <alignment vertical="center"/>
    </xf>
    <xf numFmtId="0" fontId="1" fillId="0" borderId="6" xfId="0" applyFont="1" applyBorder="1">
      <alignment vertical="center"/>
    </xf>
    <xf numFmtId="0" fontId="1" fillId="0" borderId="8" xfId="0" applyFont="1" applyBorder="1">
      <alignment vertical="center"/>
    </xf>
    <xf numFmtId="0" fontId="5" fillId="0" borderId="0" xfId="0" quotePrefix="1" applyFont="1" applyAlignment="1">
      <alignment horizontal="left" vertical="top"/>
    </xf>
    <xf numFmtId="0" fontId="5" fillId="0" borderId="0" xfId="0" applyFont="1" applyAlignment="1">
      <alignment horizontal="left" vertical="top" wrapText="1"/>
    </xf>
    <xf numFmtId="0" fontId="0" fillId="0" borderId="0" xfId="0" applyAlignment="1">
      <alignment horizontal="left" vertical="center" wrapText="1"/>
    </xf>
    <xf numFmtId="0" fontId="0" fillId="0" borderId="0" xfId="0" applyAlignment="1">
      <alignment horizontal="center" vertical="center"/>
    </xf>
    <xf numFmtId="0" fontId="3" fillId="0" borderId="2" xfId="0" applyFont="1" applyBorder="1" applyAlignment="1">
      <alignment horizontal="left" vertical="top"/>
    </xf>
    <xf numFmtId="0" fontId="3" fillId="0" borderId="4" xfId="0" applyFont="1" applyBorder="1" applyAlignment="1">
      <alignment horizontal="left" vertical="top"/>
    </xf>
    <xf numFmtId="0" fontId="3" fillId="0" borderId="3" xfId="0" applyFont="1" applyBorder="1" applyAlignment="1">
      <alignment horizontal="left" vertical="top"/>
    </xf>
    <xf numFmtId="0" fontId="3" fillId="0" borderId="5" xfId="0" applyFont="1" applyBorder="1" applyAlignment="1">
      <alignment horizontal="left" vertical="top"/>
    </xf>
    <xf numFmtId="0" fontId="3" fillId="0" borderId="0" xfId="0" applyFont="1" applyBorder="1" applyAlignment="1">
      <alignment horizontal="left" vertical="top"/>
    </xf>
    <xf numFmtId="0" fontId="3" fillId="0" borderId="6" xfId="0" applyFont="1" applyBorder="1" applyAlignment="1">
      <alignment horizontal="left" vertical="top"/>
    </xf>
    <xf numFmtId="0" fontId="5" fillId="0" borderId="0" xfId="0" applyFont="1" applyBorder="1" applyAlignment="1">
      <alignment horizontal="left" vertical="top"/>
    </xf>
    <xf numFmtId="0" fontId="5" fillId="0" borderId="5" xfId="0" applyFont="1" applyBorder="1" applyAlignment="1">
      <alignment horizontal="left" vertical="top"/>
    </xf>
    <xf numFmtId="0" fontId="5" fillId="0" borderId="7" xfId="0" applyFont="1" applyBorder="1" applyAlignment="1">
      <alignment horizontal="left" vertical="top"/>
    </xf>
    <xf numFmtId="0" fontId="5" fillId="0" borderId="9" xfId="0" applyFont="1" applyBorder="1" applyAlignment="1">
      <alignment horizontal="left" vertical="top"/>
    </xf>
    <xf numFmtId="0" fontId="3" fillId="0" borderId="9" xfId="0" applyFont="1" applyBorder="1" applyAlignment="1">
      <alignment horizontal="left" vertical="top"/>
    </xf>
    <xf numFmtId="0" fontId="3" fillId="0" borderId="8" xfId="0" applyFont="1" applyBorder="1" applyAlignment="1">
      <alignment horizontal="left" vertical="top"/>
    </xf>
    <xf numFmtId="0" fontId="5" fillId="0" borderId="4" xfId="0" applyFont="1" applyBorder="1" applyAlignment="1">
      <alignment horizontal="left" vertical="top"/>
    </xf>
    <xf numFmtId="0" fontId="5" fillId="0" borderId="3" xfId="0" applyFont="1" applyBorder="1" applyAlignment="1">
      <alignment horizontal="left" vertical="top"/>
    </xf>
    <xf numFmtId="0" fontId="5" fillId="0" borderId="6" xfId="0" applyFont="1" applyBorder="1" applyAlignment="1">
      <alignment horizontal="left" vertical="top"/>
    </xf>
    <xf numFmtId="0" fontId="3" fillId="0" borderId="7" xfId="0" applyFont="1" applyBorder="1" applyAlignment="1">
      <alignment horizontal="left" vertical="top"/>
    </xf>
    <xf numFmtId="0" fontId="5" fillId="0" borderId="8" xfId="0" applyFont="1" applyBorder="1" applyAlignment="1">
      <alignment horizontal="left" vertical="top"/>
    </xf>
    <xf numFmtId="0" fontId="5" fillId="0" borderId="0" xfId="0" applyFont="1" applyAlignment="1">
      <alignment vertical="top" wrapText="1"/>
    </xf>
    <xf numFmtId="0" fontId="8" fillId="0" borderId="2" xfId="0" applyFont="1" applyBorder="1">
      <alignment vertical="center"/>
    </xf>
    <xf numFmtId="0" fontId="0" fillId="0" borderId="4" xfId="0" applyBorder="1" applyAlignment="1">
      <alignment horizontal="left" vertical="top"/>
    </xf>
    <xf numFmtId="0" fontId="31" fillId="0" borderId="4" xfId="0" applyFont="1" applyBorder="1" applyAlignment="1">
      <alignment vertical="top"/>
    </xf>
    <xf numFmtId="0" fontId="31" fillId="0" borderId="3" xfId="0" applyFont="1" applyBorder="1" applyAlignment="1">
      <alignment vertical="top"/>
    </xf>
    <xf numFmtId="0" fontId="31" fillId="0" borderId="0" xfId="0" applyFont="1" applyBorder="1" applyAlignment="1">
      <alignment vertical="top"/>
    </xf>
    <xf numFmtId="0" fontId="31" fillId="0" borderId="6" xfId="0" applyFont="1" applyBorder="1" applyAlignment="1">
      <alignment vertical="top"/>
    </xf>
    <xf numFmtId="0" fontId="8" fillId="0" borderId="7" xfId="0" applyFont="1" applyBorder="1">
      <alignment vertical="center"/>
    </xf>
    <xf numFmtId="0" fontId="0" fillId="0" borderId="9" xfId="0" applyBorder="1" applyAlignment="1">
      <alignment horizontal="left" vertical="top"/>
    </xf>
    <xf numFmtId="0" fontId="31" fillId="0" borderId="9" xfId="0" applyFont="1" applyBorder="1" applyAlignment="1">
      <alignment vertical="top"/>
    </xf>
    <xf numFmtId="0" fontId="31" fillId="0" borderId="8" xfId="0" applyFont="1" applyBorder="1" applyAlignment="1">
      <alignment vertical="top"/>
    </xf>
    <xf numFmtId="0" fontId="1" fillId="0" borderId="5" xfId="0" applyFont="1" applyBorder="1">
      <alignment vertical="center"/>
    </xf>
    <xf numFmtId="0" fontId="3" fillId="0" borderId="5" xfId="0" applyFont="1" applyBorder="1">
      <alignment vertical="center"/>
    </xf>
    <xf numFmtId="0" fontId="3" fillId="0" borderId="0" xfId="0" applyFont="1" applyAlignment="1">
      <alignment horizontal="center" vertical="top"/>
    </xf>
    <xf numFmtId="0" fontId="5" fillId="0" borderId="0" xfId="0" applyFont="1" applyAlignment="1">
      <alignment horizontal="center" vertical="top"/>
    </xf>
    <xf numFmtId="0" fontId="83" fillId="0" borderId="13" xfId="0" applyNumberFormat="1" applyFont="1" applyFill="1" applyBorder="1" applyAlignment="1">
      <alignment horizontal="left" vertical="top" textRotation="255"/>
    </xf>
    <xf numFmtId="0" fontId="83" fillId="0" borderId="2" xfId="0" applyNumberFormat="1" applyFont="1" applyFill="1" applyBorder="1" applyAlignment="1" applyProtection="1">
      <alignment horizontal="left" vertical="top"/>
    </xf>
    <xf numFmtId="0" fontId="83" fillId="0" borderId="4" xfId="0" applyNumberFormat="1" applyFont="1" applyFill="1" applyBorder="1" applyAlignment="1" applyProtection="1">
      <alignment horizontal="left" vertical="top"/>
      <protection locked="0"/>
    </xf>
    <xf numFmtId="0" fontId="83" fillId="0" borderId="4" xfId="0" applyNumberFormat="1" applyFont="1" applyFill="1" applyBorder="1" applyAlignment="1" applyProtection="1">
      <alignment horizontal="left" vertical="top"/>
    </xf>
    <xf numFmtId="0" fontId="84" fillId="0" borderId="3" xfId="0" applyNumberFormat="1" applyFont="1" applyFill="1" applyBorder="1" applyAlignment="1" applyProtection="1">
      <alignment horizontal="left" vertical="top"/>
      <protection locked="0"/>
    </xf>
    <xf numFmtId="0" fontId="83" fillId="0" borderId="27" xfId="0" applyNumberFormat="1" applyFont="1" applyFill="1" applyBorder="1" applyAlignment="1">
      <alignment horizontal="left" vertical="top" textRotation="255"/>
    </xf>
    <xf numFmtId="0" fontId="83" fillId="0" borderId="5" xfId="0" applyNumberFormat="1" applyFont="1" applyFill="1" applyBorder="1" applyAlignment="1" applyProtection="1">
      <alignment horizontal="left" vertical="top"/>
      <protection locked="0"/>
    </xf>
    <xf numFmtId="0" fontId="83" fillId="0" borderId="0" xfId="0" applyNumberFormat="1" applyFont="1" applyFill="1" applyBorder="1" applyAlignment="1" applyProtection="1">
      <alignment horizontal="left" vertical="top"/>
      <protection locked="0"/>
    </xf>
    <xf numFmtId="0" fontId="84" fillId="0" borderId="6" xfId="0" applyNumberFormat="1" applyFont="1" applyFill="1" applyBorder="1" applyAlignment="1" applyProtection="1">
      <alignment horizontal="left" vertical="top"/>
      <protection locked="0"/>
    </xf>
    <xf numFmtId="0" fontId="83" fillId="0" borderId="14" xfId="0" applyNumberFormat="1" applyFont="1" applyFill="1" applyBorder="1" applyAlignment="1">
      <alignment horizontal="left" vertical="top" textRotation="255"/>
    </xf>
    <xf numFmtId="0" fontId="83" fillId="0" borderId="7" xfId="0" applyNumberFormat="1" applyFont="1" applyFill="1" applyBorder="1" applyAlignment="1" applyProtection="1">
      <alignment horizontal="left" vertical="top"/>
    </xf>
    <xf numFmtId="0" fontId="83" fillId="0" borderId="9" xfId="0" applyNumberFormat="1" applyFont="1" applyFill="1" applyBorder="1" applyAlignment="1" applyProtection="1">
      <alignment horizontal="left" vertical="top"/>
    </xf>
    <xf numFmtId="0" fontId="83" fillId="0" borderId="9" xfId="0" applyNumberFormat="1" applyFont="1" applyFill="1" applyBorder="1" applyAlignment="1" applyProtection="1">
      <alignment horizontal="left" vertical="top"/>
      <protection locked="0"/>
    </xf>
    <xf numFmtId="0" fontId="84" fillId="0" borderId="8" xfId="0" applyNumberFormat="1" applyFont="1" applyFill="1" applyBorder="1" applyAlignment="1" applyProtection="1">
      <alignment horizontal="left" vertical="top"/>
      <protection locked="0"/>
    </xf>
    <xf numFmtId="0" fontId="83" fillId="0" borderId="10" xfId="0" applyNumberFormat="1" applyFont="1" applyFill="1" applyBorder="1" applyAlignment="1">
      <alignment horizontal="left" vertical="top"/>
    </xf>
    <xf numFmtId="0" fontId="83" fillId="0" borderId="12" xfId="0" applyNumberFormat="1" applyFont="1" applyFill="1" applyBorder="1" applyAlignment="1">
      <alignment horizontal="left" vertical="top"/>
    </xf>
    <xf numFmtId="0" fontId="83" fillId="0" borderId="11" xfId="0" applyNumberFormat="1" applyFont="1" applyFill="1" applyBorder="1" applyAlignment="1">
      <alignment horizontal="left" vertical="top"/>
    </xf>
    <xf numFmtId="0" fontId="83" fillId="0" borderId="1" xfId="0" applyNumberFormat="1" applyFont="1" applyFill="1" applyBorder="1" applyAlignment="1" applyProtection="1">
      <alignment horizontal="left" vertical="top"/>
      <protection locked="0"/>
    </xf>
    <xf numFmtId="0" fontId="83" fillId="0" borderId="12" xfId="0" applyNumberFormat="1" applyFont="1" applyFill="1" applyBorder="1" applyAlignment="1" applyProtection="1">
      <alignment horizontal="left" vertical="top"/>
      <protection locked="0"/>
    </xf>
    <xf numFmtId="0" fontId="83" fillId="0" borderId="10" xfId="0" applyNumberFormat="1" applyFont="1" applyFill="1" applyBorder="1" applyAlignment="1" applyProtection="1">
      <alignment horizontal="left" vertical="top"/>
      <protection locked="0"/>
    </xf>
    <xf numFmtId="0" fontId="83" fillId="0" borderId="11" xfId="0" applyNumberFormat="1" applyFont="1" applyFill="1" applyBorder="1" applyAlignment="1" applyProtection="1">
      <alignment horizontal="left" vertical="top"/>
      <protection locked="0"/>
    </xf>
    <xf numFmtId="0" fontId="83" fillId="0" borderId="2" xfId="0" applyNumberFormat="1" applyFont="1" applyFill="1" applyBorder="1" applyAlignment="1">
      <alignment horizontal="left" vertical="top" textRotation="255"/>
    </xf>
    <xf numFmtId="0" fontId="83" fillId="0" borderId="5" xfId="0" applyNumberFormat="1" applyFont="1" applyFill="1" applyBorder="1" applyAlignment="1">
      <alignment horizontal="left" vertical="top" textRotation="255"/>
    </xf>
    <xf numFmtId="0" fontId="83" fillId="0" borderId="2" xfId="0" applyNumberFormat="1" applyFont="1" applyFill="1" applyBorder="1" applyAlignment="1">
      <alignment horizontal="left" vertical="top"/>
    </xf>
    <xf numFmtId="0" fontId="83" fillId="0" borderId="4" xfId="0" applyNumberFormat="1" applyFont="1" applyFill="1" applyBorder="1" applyAlignment="1">
      <alignment horizontal="left" vertical="top"/>
    </xf>
    <xf numFmtId="0" fontId="83" fillId="0" borderId="3" xfId="0" applyNumberFormat="1" applyFont="1" applyFill="1" applyBorder="1" applyAlignment="1">
      <alignment horizontal="left" vertical="top"/>
    </xf>
    <xf numFmtId="0" fontId="85" fillId="0" borderId="0" xfId="0" applyNumberFormat="1" applyFont="1" applyFill="1" applyAlignment="1">
      <alignment horizontal="left" vertical="top"/>
    </xf>
    <xf numFmtId="0" fontId="84" fillId="0" borderId="3" xfId="0" applyNumberFormat="1" applyFont="1" applyFill="1" applyBorder="1" applyAlignment="1">
      <alignment horizontal="left" vertical="top"/>
    </xf>
    <xf numFmtId="0" fontId="83" fillId="0" borderId="5" xfId="0" applyNumberFormat="1" applyFont="1" applyFill="1" applyBorder="1" applyAlignment="1">
      <alignment horizontal="left" vertical="top"/>
    </xf>
    <xf numFmtId="0" fontId="83" fillId="0" borderId="0" xfId="0" applyNumberFormat="1" applyFont="1" applyFill="1" applyBorder="1" applyAlignment="1">
      <alignment horizontal="left" vertical="top"/>
    </xf>
    <xf numFmtId="0" fontId="83" fillId="0" borderId="6" xfId="0" applyNumberFormat="1" applyFont="1" applyFill="1" applyBorder="1" applyAlignment="1">
      <alignment horizontal="left" vertical="top"/>
    </xf>
    <xf numFmtId="0" fontId="84" fillId="0" borderId="6" xfId="0" applyNumberFormat="1" applyFont="1" applyFill="1" applyBorder="1" applyAlignment="1">
      <alignment horizontal="left" vertical="top"/>
    </xf>
    <xf numFmtId="0" fontId="83" fillId="0" borderId="0" xfId="0" applyNumberFormat="1" applyFont="1" applyFill="1" applyAlignment="1">
      <alignment horizontal="left" vertical="top"/>
    </xf>
    <xf numFmtId="0" fontId="83" fillId="0" borderId="7" xfId="0" applyNumberFormat="1" applyFont="1" applyFill="1" applyBorder="1" applyAlignment="1">
      <alignment horizontal="left" vertical="top" textRotation="255"/>
    </xf>
    <xf numFmtId="0" fontId="83" fillId="0" borderId="7" xfId="0" applyNumberFormat="1" applyFont="1" applyFill="1" applyBorder="1" applyAlignment="1">
      <alignment horizontal="left" vertical="top"/>
    </xf>
    <xf numFmtId="0" fontId="83" fillId="0" borderId="9" xfId="0" applyNumberFormat="1" applyFont="1" applyFill="1" applyBorder="1" applyAlignment="1">
      <alignment horizontal="left" vertical="top"/>
    </xf>
    <xf numFmtId="0" fontId="83" fillId="0" borderId="8" xfId="0" applyNumberFormat="1" applyFont="1" applyFill="1" applyBorder="1" applyAlignment="1">
      <alignment horizontal="left" vertical="top"/>
    </xf>
    <xf numFmtId="0" fontId="83" fillId="0" borderId="7" xfId="0" applyNumberFormat="1" applyFont="1" applyFill="1" applyBorder="1" applyAlignment="1" applyProtection="1">
      <alignment horizontal="left" vertical="top"/>
      <protection locked="0"/>
    </xf>
    <xf numFmtId="0" fontId="84" fillId="0" borderId="8" xfId="0" applyNumberFormat="1" applyFont="1" applyFill="1" applyBorder="1" applyAlignment="1">
      <alignment horizontal="left" vertical="top"/>
    </xf>
    <xf numFmtId="0" fontId="83" fillId="0" borderId="13" xfId="0" applyNumberFormat="1" applyFont="1" applyFill="1" applyBorder="1" applyAlignment="1">
      <alignment horizontal="left" vertical="top"/>
    </xf>
    <xf numFmtId="0" fontId="83" fillId="0" borderId="14" xfId="0" applyNumberFormat="1" applyFont="1" applyFill="1" applyBorder="1" applyAlignment="1">
      <alignment horizontal="left" vertical="top"/>
    </xf>
    <xf numFmtId="0" fontId="1" fillId="0" borderId="0" xfId="0" applyFont="1" applyAlignment="1">
      <alignment horizontal="left" vertical="top" wrapText="1"/>
    </xf>
    <xf numFmtId="0" fontId="9" fillId="2" borderId="0" xfId="0" applyFont="1" applyFill="1">
      <alignment vertical="center"/>
    </xf>
    <xf numFmtId="0" fontId="87" fillId="0" borderId="0" xfId="0" applyFont="1">
      <alignment vertical="center"/>
    </xf>
    <xf numFmtId="0" fontId="88" fillId="0" borderId="0" xfId="0" applyFont="1">
      <alignment vertical="center"/>
    </xf>
    <xf numFmtId="0" fontId="0" fillId="0" borderId="0" xfId="0" applyBorder="1">
      <alignment vertical="center"/>
    </xf>
    <xf numFmtId="0" fontId="0" fillId="0" borderId="92" xfId="0" applyBorder="1">
      <alignment vertical="center"/>
    </xf>
    <xf numFmtId="0" fontId="0" fillId="0" borderId="93" xfId="0" applyBorder="1">
      <alignment vertical="center"/>
    </xf>
    <xf numFmtId="0" fontId="0" fillId="0" borderId="94" xfId="0" applyBorder="1">
      <alignment vertical="center"/>
    </xf>
    <xf numFmtId="0" fontId="0" fillId="0" borderId="95" xfId="0" applyBorder="1">
      <alignment vertical="center"/>
    </xf>
    <xf numFmtId="0" fontId="0" fillId="0" borderId="96" xfId="0" applyBorder="1">
      <alignment vertical="center"/>
    </xf>
    <xf numFmtId="0" fontId="0" fillId="0" borderId="97" xfId="0" applyBorder="1">
      <alignment vertical="center"/>
    </xf>
    <xf numFmtId="0" fontId="0" fillId="0" borderId="54" xfId="0" applyBorder="1">
      <alignment vertical="center"/>
    </xf>
    <xf numFmtId="0" fontId="0" fillId="0" borderId="98" xfId="0" applyBorder="1">
      <alignment vertical="center"/>
    </xf>
    <xf numFmtId="0" fontId="7" fillId="0" borderId="92" xfId="0" applyFont="1" applyBorder="1">
      <alignment vertical="center"/>
    </xf>
    <xf numFmtId="0" fontId="7" fillId="0" borderId="93" xfId="0" applyFont="1" applyBorder="1">
      <alignment vertical="center"/>
    </xf>
    <xf numFmtId="0" fontId="7" fillId="0" borderId="94" xfId="0" applyFont="1" applyBorder="1">
      <alignment vertical="center"/>
    </xf>
    <xf numFmtId="0" fontId="7" fillId="0" borderId="0" xfId="0" applyFont="1" applyBorder="1">
      <alignment vertical="center"/>
    </xf>
    <xf numFmtId="0" fontId="7" fillId="0" borderId="97" xfId="0" applyFont="1" applyBorder="1">
      <alignment vertical="center"/>
    </xf>
    <xf numFmtId="0" fontId="7" fillId="0" borderId="54" xfId="0" applyFont="1" applyBorder="1">
      <alignment vertical="center"/>
    </xf>
    <xf numFmtId="0" fontId="7" fillId="0" borderId="98" xfId="0" applyFont="1" applyBorder="1">
      <alignment vertical="center"/>
    </xf>
    <xf numFmtId="0" fontId="31" fillId="0" borderId="97" xfId="0" applyFont="1" applyBorder="1">
      <alignment vertical="center"/>
    </xf>
    <xf numFmtId="0" fontId="31" fillId="0" borderId="54" xfId="0" applyFont="1" applyBorder="1">
      <alignment vertical="center"/>
    </xf>
    <xf numFmtId="0" fontId="31" fillId="0" borderId="98" xfId="0" applyFont="1" applyBorder="1">
      <alignment vertical="center"/>
    </xf>
    <xf numFmtId="0" fontId="31" fillId="0" borderId="92" xfId="0" applyFont="1" applyBorder="1">
      <alignment vertical="center"/>
    </xf>
    <xf numFmtId="0" fontId="31" fillId="0" borderId="93" xfId="0" applyFont="1" applyBorder="1">
      <alignment vertical="center"/>
    </xf>
    <xf numFmtId="0" fontId="31" fillId="0" borderId="94" xfId="0" applyFont="1" applyBorder="1">
      <alignment vertical="center"/>
    </xf>
    <xf numFmtId="0" fontId="91" fillId="0" borderId="0" xfId="0" applyFont="1" applyBorder="1" applyAlignment="1">
      <alignment vertical="center"/>
    </xf>
    <xf numFmtId="0" fontId="44" fillId="0" borderId="0" xfId="0" applyFont="1" applyBorder="1" applyAlignment="1">
      <alignment horizontal="center" vertical="center" wrapText="1"/>
    </xf>
    <xf numFmtId="0" fontId="44" fillId="0" borderId="0" xfId="0" applyFont="1" applyBorder="1" applyAlignment="1">
      <alignment vertical="center"/>
    </xf>
    <xf numFmtId="0" fontId="0" fillId="0" borderId="76" xfId="0" applyBorder="1" applyAlignment="1">
      <alignment horizontal="left" vertical="top"/>
    </xf>
    <xf numFmtId="0" fontId="1" fillId="0" borderId="77" xfId="0" applyFont="1" applyBorder="1" applyAlignment="1">
      <alignment horizontal="left" vertical="top"/>
    </xf>
    <xf numFmtId="0" fontId="0" fillId="0" borderId="77" xfId="0" applyBorder="1" applyAlignment="1">
      <alignment horizontal="left" vertical="top"/>
    </xf>
    <xf numFmtId="0" fontId="0" fillId="0" borderId="78" xfId="0" applyBorder="1" applyAlignment="1">
      <alignment horizontal="left" vertical="top"/>
    </xf>
    <xf numFmtId="0" fontId="0" fillId="0" borderId="79" xfId="0" applyBorder="1" applyAlignment="1">
      <alignment horizontal="left" vertical="top"/>
    </xf>
    <xf numFmtId="0" fontId="0" fillId="0" borderId="80" xfId="0" applyBorder="1" applyAlignment="1">
      <alignment horizontal="left" vertical="top"/>
    </xf>
    <xf numFmtId="0" fontId="0" fillId="0" borderId="81" xfId="0" applyBorder="1" applyAlignment="1">
      <alignment horizontal="left" vertical="top"/>
    </xf>
    <xf numFmtId="0" fontId="1" fillId="0" borderId="82" xfId="0" applyFont="1" applyBorder="1" applyAlignment="1">
      <alignment horizontal="left" vertical="top"/>
    </xf>
    <xf numFmtId="0" fontId="0" fillId="0" borderId="82" xfId="0" applyBorder="1" applyAlignment="1">
      <alignment horizontal="left" vertical="top"/>
    </xf>
    <xf numFmtId="0" fontId="0" fillId="0" borderId="83" xfId="0" applyBorder="1" applyAlignment="1">
      <alignment horizontal="left" vertical="top"/>
    </xf>
    <xf numFmtId="0" fontId="8" fillId="0" borderId="92" xfId="0" applyFont="1" applyBorder="1">
      <alignment vertical="center"/>
    </xf>
    <xf numFmtId="0" fontId="8" fillId="0" borderId="95" xfId="0" applyFont="1" applyBorder="1">
      <alignment vertical="center"/>
    </xf>
    <xf numFmtId="0" fontId="8" fillId="0" borderId="97" xfId="0" applyFont="1" applyBorder="1">
      <alignment vertical="center"/>
    </xf>
    <xf numFmtId="0" fontId="0" fillId="2" borderId="0" xfId="0" applyFill="1" applyAlignment="1">
      <alignment vertical="top"/>
    </xf>
    <xf numFmtId="0" fontId="8" fillId="0" borderId="92" xfId="0" applyFont="1" applyBorder="1" applyAlignment="1">
      <alignment horizontal="left" vertical="top"/>
    </xf>
    <xf numFmtId="0" fontId="11" fillId="0" borderId="93" xfId="0" applyFont="1" applyBorder="1" applyAlignment="1">
      <alignment horizontal="left" vertical="top"/>
    </xf>
    <xf numFmtId="0" fontId="0" fillId="0" borderId="93" xfId="0" applyBorder="1" applyAlignment="1">
      <alignment horizontal="left" vertical="top"/>
    </xf>
    <xf numFmtId="0" fontId="0" fillId="0" borderId="94" xfId="0" applyBorder="1" applyAlignment="1">
      <alignment horizontal="left" vertical="top"/>
    </xf>
    <xf numFmtId="0" fontId="9" fillId="0" borderId="95" xfId="0" applyFont="1" applyBorder="1" applyAlignment="1">
      <alignment horizontal="left" vertical="top"/>
    </xf>
    <xf numFmtId="0" fontId="12" fillId="0" borderId="0" xfId="0" applyFont="1" applyBorder="1" applyAlignment="1">
      <alignment horizontal="left" vertical="top"/>
    </xf>
    <xf numFmtId="0" fontId="0" fillId="0" borderId="96" xfId="0" applyBorder="1" applyAlignment="1">
      <alignment horizontal="left" vertical="top"/>
    </xf>
    <xf numFmtId="0" fontId="8" fillId="0" borderId="95" xfId="0" applyFont="1" applyBorder="1" applyAlignment="1">
      <alignment horizontal="left" vertical="top"/>
    </xf>
    <xf numFmtId="0" fontId="8" fillId="0" borderId="97" xfId="0" applyFont="1" applyBorder="1" applyAlignment="1">
      <alignment horizontal="left" vertical="top"/>
    </xf>
    <xf numFmtId="0" fontId="11" fillId="0" borderId="54" xfId="0" applyFont="1" applyBorder="1" applyAlignment="1">
      <alignment horizontal="left" vertical="top"/>
    </xf>
    <xf numFmtId="0" fontId="0" fillId="0" borderId="54" xfId="0" applyBorder="1" applyAlignment="1">
      <alignment horizontal="left" vertical="top"/>
    </xf>
    <xf numFmtId="0" fontId="0" fillId="0" borderId="98" xfId="0" applyBorder="1" applyAlignment="1">
      <alignment horizontal="left" vertical="top"/>
    </xf>
    <xf numFmtId="0" fontId="0" fillId="0" borderId="84" xfId="0" applyBorder="1" applyAlignment="1">
      <alignment vertical="top"/>
    </xf>
    <xf numFmtId="0" fontId="0" fillId="0" borderId="85" xfId="0" applyBorder="1" applyAlignment="1">
      <alignment vertical="top"/>
    </xf>
    <xf numFmtId="0" fontId="0" fillId="0" borderId="86" xfId="0" applyBorder="1" applyAlignment="1">
      <alignment vertical="top"/>
    </xf>
    <xf numFmtId="0" fontId="0" fillId="0" borderId="87" xfId="0" applyBorder="1" applyAlignment="1">
      <alignment vertical="top"/>
    </xf>
    <xf numFmtId="0" fontId="22" fillId="0" borderId="0" xfId="0" applyFont="1" applyBorder="1" applyAlignment="1">
      <alignment vertical="top"/>
    </xf>
    <xf numFmtId="0" fontId="1" fillId="0" borderId="0" xfId="0" applyFont="1" applyBorder="1" applyAlignment="1">
      <alignment vertical="top"/>
    </xf>
    <xf numFmtId="0" fontId="0" fillId="0" borderId="88" xfId="0" applyBorder="1" applyAlignment="1">
      <alignment vertical="top"/>
    </xf>
    <xf numFmtId="0" fontId="0" fillId="0" borderId="89" xfId="0" applyBorder="1" applyAlignment="1">
      <alignment vertical="top"/>
    </xf>
    <xf numFmtId="0" fontId="5" fillId="0" borderId="90" xfId="0" applyFont="1" applyBorder="1" applyAlignment="1">
      <alignment vertical="top"/>
    </xf>
    <xf numFmtId="0" fontId="0" fillId="0" borderId="90" xfId="0" applyBorder="1" applyAlignment="1">
      <alignment vertical="top"/>
    </xf>
    <xf numFmtId="0" fontId="0" fillId="0" borderId="91" xfId="0" applyBorder="1" applyAlignment="1">
      <alignment vertical="top"/>
    </xf>
    <xf numFmtId="0" fontId="1" fillId="0" borderId="92" xfId="0" applyFont="1" applyBorder="1" applyAlignment="1">
      <alignment vertical="top"/>
    </xf>
    <xf numFmtId="0" fontId="8" fillId="0" borderId="93" xfId="0" applyFont="1" applyBorder="1" applyAlignment="1">
      <alignment vertical="top"/>
    </xf>
    <xf numFmtId="0" fontId="0" fillId="0" borderId="93" xfId="0" applyBorder="1" applyAlignment="1">
      <alignment vertical="top"/>
    </xf>
    <xf numFmtId="0" fontId="0" fillId="0" borderId="94" xfId="0" applyBorder="1" applyAlignment="1">
      <alignment vertical="top"/>
    </xf>
    <xf numFmtId="0" fontId="1" fillId="0" borderId="95" xfId="0" applyFont="1" applyBorder="1" applyAlignment="1">
      <alignment vertical="top"/>
    </xf>
    <xf numFmtId="0" fontId="0" fillId="0" borderId="96" xfId="0" applyBorder="1" applyAlignment="1">
      <alignment vertical="top"/>
    </xf>
    <xf numFmtId="0" fontId="1" fillId="0" borderId="97" xfId="0" applyFont="1" applyBorder="1" applyAlignment="1">
      <alignment vertical="top"/>
    </xf>
    <xf numFmtId="0" fontId="8" fillId="0" borderId="54" xfId="0" applyFont="1" applyBorder="1" applyAlignment="1">
      <alignment vertical="top"/>
    </xf>
    <xf numFmtId="0" fontId="0" fillId="0" borderId="54" xfId="0" applyBorder="1" applyAlignment="1">
      <alignment vertical="top"/>
    </xf>
    <xf numFmtId="0" fontId="0" fillId="0" borderId="98" xfId="0" applyBorder="1" applyAlignment="1">
      <alignment vertical="top"/>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177" fontId="20" fillId="0" borderId="0" xfId="0" applyNumberFormat="1" applyFont="1" applyFill="1" applyBorder="1" applyAlignment="1"/>
    <xf numFmtId="177" fontId="18" fillId="0" borderId="2" xfId="0" applyNumberFormat="1"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20" fillId="0" borderId="0" xfId="0" applyFont="1" applyFill="1" applyBorder="1" applyAlignment="1">
      <alignment vertical="center"/>
    </xf>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0" fontId="15" fillId="0" borderId="5" xfId="0" applyFont="1" applyFill="1" applyBorder="1" applyAlignment="1">
      <alignment horizontal="left" vertical="center"/>
    </xf>
    <xf numFmtId="0" fontId="0" fillId="2" borderId="102" xfId="0" applyFill="1" applyBorder="1">
      <alignment vertical="center"/>
    </xf>
    <xf numFmtId="0" fontId="0" fillId="2" borderId="103" xfId="0" applyFill="1" applyBorder="1">
      <alignment vertical="center"/>
    </xf>
    <xf numFmtId="0" fontId="0" fillId="2" borderId="104" xfId="0" applyFill="1" applyBorder="1">
      <alignment vertical="center"/>
    </xf>
    <xf numFmtId="0" fontId="0" fillId="2" borderId="105" xfId="0" applyFill="1" applyBorder="1">
      <alignment vertical="center"/>
    </xf>
    <xf numFmtId="0" fontId="1" fillId="2" borderId="0" xfId="0" applyFont="1" applyFill="1" applyBorder="1">
      <alignment vertical="center"/>
    </xf>
    <xf numFmtId="0" fontId="0" fillId="2" borderId="0" xfId="0" applyFill="1" applyBorder="1">
      <alignment vertical="center"/>
    </xf>
    <xf numFmtId="0" fontId="0" fillId="2" borderId="106" xfId="0" applyFill="1" applyBorder="1">
      <alignment vertical="center"/>
    </xf>
    <xf numFmtId="0" fontId="0" fillId="2" borderId="107" xfId="0" applyFill="1" applyBorder="1">
      <alignment vertical="center"/>
    </xf>
    <xf numFmtId="0" fontId="1" fillId="2" borderId="108" xfId="0" applyFont="1" applyFill="1" applyBorder="1">
      <alignment vertical="center"/>
    </xf>
    <xf numFmtId="0" fontId="0" fillId="2" borderId="108" xfId="0" applyFill="1" applyBorder="1">
      <alignment vertical="center"/>
    </xf>
    <xf numFmtId="0" fontId="0" fillId="2" borderId="109" xfId="0" applyFill="1" applyBorder="1">
      <alignment vertical="center"/>
    </xf>
    <xf numFmtId="0" fontId="0" fillId="2" borderId="84" xfId="0" applyFill="1" applyBorder="1">
      <alignment vertical="center"/>
    </xf>
    <xf numFmtId="0" fontId="0" fillId="2" borderId="85" xfId="0" applyFill="1" applyBorder="1">
      <alignment vertical="center"/>
    </xf>
    <xf numFmtId="0" fontId="0" fillId="2" borderId="86" xfId="0" applyFill="1" applyBorder="1">
      <alignment vertical="center"/>
    </xf>
    <xf numFmtId="0" fontId="0" fillId="2" borderId="87" xfId="0" applyFill="1" applyBorder="1">
      <alignment vertical="center"/>
    </xf>
    <xf numFmtId="0" fontId="0" fillId="2" borderId="88" xfId="0" applyFill="1" applyBorder="1">
      <alignment vertical="center"/>
    </xf>
    <xf numFmtId="0" fontId="0" fillId="2" borderId="89" xfId="0" applyFill="1" applyBorder="1">
      <alignment vertical="center"/>
    </xf>
    <xf numFmtId="0" fontId="0" fillId="2" borderId="90" xfId="0" applyFill="1" applyBorder="1">
      <alignment vertical="center"/>
    </xf>
    <xf numFmtId="0" fontId="0" fillId="2" borderId="91" xfId="0" applyFill="1" applyBorder="1">
      <alignment vertical="center"/>
    </xf>
    <xf numFmtId="0" fontId="22" fillId="2" borderId="0" xfId="0" applyFont="1" applyFill="1" applyBorder="1">
      <alignment vertical="center"/>
    </xf>
    <xf numFmtId="0" fontId="16" fillId="0" borderId="1" xfId="0" applyFont="1" applyFill="1" applyBorder="1" applyAlignment="1" applyProtection="1">
      <alignment horizontal="center" shrinkToFit="1"/>
      <protection locked="0"/>
    </xf>
    <xf numFmtId="0" fontId="18" fillId="0" borderId="5" xfId="0" applyFont="1" applyFill="1" applyBorder="1" applyAlignment="1">
      <alignment horizontal="center" shrinkToFit="1"/>
    </xf>
    <xf numFmtId="0" fontId="18" fillId="0" borderId="5" xfId="0" applyFont="1" applyFill="1" applyBorder="1" applyAlignment="1">
      <alignment horizontal="right" shrinkToFit="1"/>
    </xf>
    <xf numFmtId="0" fontId="18" fillId="0" borderId="5" xfId="0" applyFont="1" applyFill="1" applyBorder="1" applyAlignment="1">
      <alignment shrinkToFit="1"/>
    </xf>
    <xf numFmtId="0" fontId="18" fillId="0" borderId="6" xfId="0" applyFont="1" applyFill="1" applyBorder="1" applyAlignment="1">
      <alignment shrinkToFit="1"/>
    </xf>
    <xf numFmtId="179" fontId="18" fillId="0" borderId="0" xfId="0" applyNumberFormat="1" applyFont="1" applyFill="1" applyBorder="1" applyAlignment="1">
      <alignment horizontal="right" shrinkToFit="1"/>
    </xf>
    <xf numFmtId="0" fontId="18" fillId="0" borderId="7" xfId="0" applyFont="1" applyFill="1" applyBorder="1" applyAlignment="1">
      <alignment horizontal="center" vertical="center" shrinkToFit="1"/>
    </xf>
    <xf numFmtId="0" fontId="18" fillId="0" borderId="7" xfId="0" applyFont="1" applyFill="1" applyBorder="1" applyAlignment="1">
      <alignment shrinkToFit="1"/>
    </xf>
    <xf numFmtId="0" fontId="5" fillId="0" borderId="0" xfId="0" applyFont="1" applyAlignment="1">
      <alignment horizontal="left" vertical="top" wrapText="1"/>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177" fontId="20" fillId="0" borderId="0" xfId="0" applyNumberFormat="1" applyFont="1" applyFill="1" applyBorder="1" applyAlignment="1"/>
    <xf numFmtId="178" fontId="18" fillId="0" borderId="10" xfId="0" applyNumberFormat="1" applyFont="1" applyFill="1" applyBorder="1" applyAlignment="1">
      <alignment shrinkToFit="1"/>
    </xf>
    <xf numFmtId="0" fontId="18" fillId="0" borderId="11" xfId="0" applyFont="1" applyFill="1" applyBorder="1" applyAlignment="1">
      <alignment shrinkToFit="1"/>
    </xf>
    <xf numFmtId="0" fontId="18" fillId="0" borderId="12" xfId="0" applyFont="1" applyFill="1" applyBorder="1" applyAlignment="1">
      <alignment shrinkToFit="1"/>
    </xf>
    <xf numFmtId="0" fontId="18" fillId="0" borderId="10" xfId="0" applyFont="1" applyFill="1" applyBorder="1" applyAlignment="1">
      <alignment shrinkToFit="1"/>
    </xf>
    <xf numFmtId="179" fontId="18" fillId="0" borderId="10" xfId="0" applyNumberFormat="1" applyFont="1" applyFill="1" applyBorder="1" applyAlignment="1">
      <alignment shrinkToFit="1"/>
    </xf>
    <xf numFmtId="179" fontId="18" fillId="0" borderId="11" xfId="0" applyNumberFormat="1" applyFont="1" applyFill="1" applyBorder="1" applyAlignment="1">
      <alignment shrinkToFit="1"/>
    </xf>
    <xf numFmtId="179" fontId="18" fillId="0" borderId="12" xfId="0" applyNumberFormat="1" applyFont="1" applyFill="1" applyBorder="1" applyAlignment="1">
      <alignment shrinkToFit="1"/>
    </xf>
    <xf numFmtId="0" fontId="20" fillId="0" borderId="11" xfId="0" applyFont="1" applyFill="1" applyBorder="1" applyAlignment="1">
      <alignment shrinkToFit="1"/>
    </xf>
    <xf numFmtId="0" fontId="16" fillId="0" borderId="12" xfId="0" applyFont="1" applyFill="1" applyBorder="1" applyAlignment="1" applyProtection="1">
      <alignment horizontal="center" shrinkToFit="1"/>
      <protection locked="0"/>
    </xf>
    <xf numFmtId="177" fontId="18" fillId="0" borderId="2" xfId="0" applyNumberFormat="1"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179" fontId="18" fillId="0" borderId="5" xfId="0" applyNumberFormat="1" applyFont="1" applyFill="1" applyBorder="1" applyAlignment="1"/>
    <xf numFmtId="179" fontId="18" fillId="0" borderId="0" xfId="0" applyNumberFormat="1" applyFont="1" applyFill="1" applyBorder="1" applyAlignment="1"/>
    <xf numFmtId="179" fontId="18" fillId="0" borderId="6" xfId="0" applyNumberFormat="1" applyFont="1" applyFill="1" applyBorder="1" applyAlignment="1"/>
    <xf numFmtId="0" fontId="20" fillId="0" borderId="0" xfId="0" applyFont="1" applyFill="1" applyBorder="1" applyAlignment="1">
      <alignment vertical="center"/>
    </xf>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179" fontId="18" fillId="0" borderId="2" xfId="0" applyNumberFormat="1" applyFont="1" applyFill="1" applyBorder="1" applyAlignment="1">
      <alignment shrinkToFit="1"/>
    </xf>
    <xf numFmtId="179" fontId="18" fillId="0" borderId="3" xfId="0" applyNumberFormat="1" applyFont="1" applyFill="1" applyBorder="1" applyAlignment="1">
      <alignment shrinkToFit="1"/>
    </xf>
    <xf numFmtId="0" fontId="16" fillId="0" borderId="2" xfId="0" applyFont="1" applyFill="1" applyBorder="1" applyAlignment="1" applyProtection="1">
      <alignment horizontal="center"/>
      <protection locked="0"/>
    </xf>
    <xf numFmtId="0" fontId="15" fillId="0" borderId="5" xfId="0" applyFont="1" applyFill="1" applyBorder="1" applyAlignment="1">
      <alignment horizontal="left" vertical="center"/>
    </xf>
    <xf numFmtId="0" fontId="15" fillId="0" borderId="0" xfId="0" applyFont="1" applyFill="1" applyBorder="1" applyAlignment="1">
      <alignment horizontal="center" vertical="center" shrinkToFit="1"/>
    </xf>
    <xf numFmtId="0" fontId="15" fillId="0" borderId="5" xfId="0" applyFont="1" applyFill="1" applyBorder="1" applyAlignment="1">
      <alignment horizontal="center" vertical="center" shrinkToFit="1"/>
    </xf>
    <xf numFmtId="0" fontId="18" fillId="0" borderId="5" xfId="0" applyFont="1" applyFill="1" applyBorder="1" applyAlignment="1">
      <alignment horizontal="left" vertical="center" shrinkToFit="1"/>
    </xf>
    <xf numFmtId="0" fontId="18" fillId="0" borderId="2" xfId="0" applyFont="1" applyFill="1" applyBorder="1" applyAlignment="1">
      <alignment horizontal="left" vertical="center" shrinkToFit="1"/>
    </xf>
    <xf numFmtId="0" fontId="0" fillId="2" borderId="110" xfId="0" applyFill="1" applyBorder="1">
      <alignment vertical="center"/>
    </xf>
    <xf numFmtId="0" fontId="0" fillId="2" borderId="111" xfId="0" applyFill="1" applyBorder="1">
      <alignment vertical="center"/>
    </xf>
    <xf numFmtId="0" fontId="0" fillId="2" borderId="112" xfId="0" applyFill="1" applyBorder="1">
      <alignment vertical="center"/>
    </xf>
    <xf numFmtId="0" fontId="0" fillId="2" borderId="113" xfId="0" applyFill="1" applyBorder="1">
      <alignment vertical="center"/>
    </xf>
    <xf numFmtId="0" fontId="0" fillId="2" borderId="114" xfId="0" applyFill="1" applyBorder="1">
      <alignment vertical="center"/>
    </xf>
    <xf numFmtId="0" fontId="0" fillId="2" borderId="115" xfId="0" applyFill="1" applyBorder="1">
      <alignment vertical="center"/>
    </xf>
    <xf numFmtId="0" fontId="5" fillId="2" borderId="116" xfId="0" applyFont="1" applyFill="1" applyBorder="1">
      <alignment vertical="center"/>
    </xf>
    <xf numFmtId="0" fontId="0" fillId="2" borderId="116" xfId="0" applyFill="1" applyBorder="1">
      <alignment vertical="center"/>
    </xf>
    <xf numFmtId="0" fontId="0" fillId="2" borderId="117" xfId="0" applyFill="1" applyBorder="1">
      <alignment vertical="center"/>
    </xf>
    <xf numFmtId="0" fontId="99" fillId="0" borderId="0" xfId="0" applyFont="1">
      <alignment vertical="center"/>
    </xf>
    <xf numFmtId="0" fontId="0" fillId="2" borderId="5" xfId="0" applyFill="1" applyBorder="1">
      <alignment vertical="center"/>
    </xf>
    <xf numFmtId="0" fontId="0" fillId="2" borderId="6" xfId="0" applyFill="1" applyBorder="1">
      <alignment vertical="center"/>
    </xf>
    <xf numFmtId="0" fontId="0" fillId="2" borderId="7" xfId="0" applyFill="1" applyBorder="1">
      <alignment vertical="center"/>
    </xf>
    <xf numFmtId="0" fontId="0" fillId="2" borderId="9" xfId="0" applyFill="1" applyBorder="1">
      <alignment vertical="center"/>
    </xf>
    <xf numFmtId="0" fontId="0" fillId="2" borderId="8" xfId="0" applyFill="1" applyBorder="1">
      <alignment vertical="center"/>
    </xf>
    <xf numFmtId="0" fontId="5" fillId="2" borderId="9" xfId="0" applyFont="1" applyFill="1" applyBorder="1">
      <alignment vertical="center"/>
    </xf>
    <xf numFmtId="0" fontId="100" fillId="6" borderId="118" xfId="0" applyFont="1" applyFill="1" applyBorder="1" applyAlignment="1">
      <alignment horizontal="left" vertical="top"/>
    </xf>
    <xf numFmtId="0" fontId="100" fillId="6" borderId="119" xfId="0" applyFont="1" applyFill="1" applyBorder="1" applyAlignment="1">
      <alignment horizontal="left" vertical="top"/>
    </xf>
    <xf numFmtId="0" fontId="101" fillId="6" borderId="119" xfId="0" applyFont="1" applyFill="1" applyBorder="1" applyAlignment="1">
      <alignment horizontal="left" vertical="top"/>
    </xf>
    <xf numFmtId="0" fontId="44" fillId="6" borderId="119" xfId="0" applyFont="1" applyFill="1" applyBorder="1" applyAlignment="1">
      <alignment horizontal="left" vertical="top"/>
    </xf>
    <xf numFmtId="0" fontId="44" fillId="6" borderId="120" xfId="0" applyFont="1" applyFill="1" applyBorder="1" applyAlignment="1">
      <alignment horizontal="left" vertical="top"/>
    </xf>
    <xf numFmtId="0" fontId="100" fillId="6" borderId="121" xfId="0" applyFont="1" applyFill="1" applyBorder="1" applyAlignment="1">
      <alignment horizontal="left" vertical="top"/>
    </xf>
    <xf numFmtId="0" fontId="100" fillId="6" borderId="0" xfId="0" applyFont="1" applyFill="1" applyBorder="1" applyAlignment="1">
      <alignment horizontal="left" vertical="top"/>
    </xf>
    <xf numFmtId="0" fontId="102" fillId="6" borderId="0" xfId="0" applyFont="1" applyFill="1" applyBorder="1" applyAlignment="1">
      <alignment horizontal="left" vertical="top"/>
    </xf>
    <xf numFmtId="0" fontId="91" fillId="6" borderId="0" xfId="0" applyFont="1" applyFill="1" applyBorder="1" applyAlignment="1">
      <alignment horizontal="left" vertical="top"/>
    </xf>
    <xf numFmtId="0" fontId="91" fillId="6" borderId="122" xfId="0" applyFont="1" applyFill="1" applyBorder="1" applyAlignment="1">
      <alignment horizontal="left" vertical="top"/>
    </xf>
    <xf numFmtId="0" fontId="103" fillId="6" borderId="123" xfId="0" applyFont="1" applyFill="1" applyBorder="1" applyAlignment="1">
      <alignment horizontal="left" vertical="top"/>
    </xf>
    <xf numFmtId="0" fontId="103" fillId="6" borderId="124" xfId="0" applyFont="1" applyFill="1" applyBorder="1" applyAlignment="1">
      <alignment horizontal="left" vertical="top"/>
    </xf>
    <xf numFmtId="0" fontId="102" fillId="6" borderId="124" xfId="0" applyFont="1" applyFill="1" applyBorder="1" applyAlignment="1">
      <alignment horizontal="left" vertical="top"/>
    </xf>
    <xf numFmtId="0" fontId="91" fillId="6" borderId="124" xfId="0" applyFont="1" applyFill="1" applyBorder="1" applyAlignment="1">
      <alignment horizontal="left" vertical="top"/>
    </xf>
    <xf numFmtId="0" fontId="91" fillId="6" borderId="125" xfId="0" applyFont="1" applyFill="1" applyBorder="1" applyAlignment="1">
      <alignment horizontal="left" vertical="top"/>
    </xf>
    <xf numFmtId="0" fontId="8" fillId="6" borderId="118" xfId="0" applyFont="1" applyFill="1" applyBorder="1" applyAlignment="1">
      <alignment horizontal="left" vertical="top"/>
    </xf>
    <xf numFmtId="0" fontId="8" fillId="6" borderId="119" xfId="0" applyFont="1" applyFill="1" applyBorder="1" applyAlignment="1">
      <alignment horizontal="left" vertical="top"/>
    </xf>
    <xf numFmtId="0" fontId="11" fillId="6" borderId="119" xfId="0" applyFont="1" applyFill="1" applyBorder="1" applyAlignment="1">
      <alignment horizontal="left" vertical="top"/>
    </xf>
    <xf numFmtId="0" fontId="0" fillId="6" borderId="119" xfId="0" applyFill="1" applyBorder="1" applyAlignment="1">
      <alignment horizontal="left" vertical="top"/>
    </xf>
    <xf numFmtId="0" fontId="0" fillId="6" borderId="120" xfId="0" applyFill="1" applyBorder="1" applyAlignment="1">
      <alignment horizontal="left" vertical="top"/>
    </xf>
    <xf numFmtId="0" fontId="8" fillId="6" borderId="123" xfId="0" applyFont="1" applyFill="1" applyBorder="1" applyAlignment="1">
      <alignment horizontal="left" vertical="top"/>
    </xf>
    <xf numFmtId="0" fontId="8" fillId="6" borderId="124" xfId="0" applyFont="1" applyFill="1" applyBorder="1" applyAlignment="1">
      <alignment horizontal="left" vertical="top"/>
    </xf>
    <xf numFmtId="0" fontId="11" fillId="6" borderId="124" xfId="0" applyFont="1" applyFill="1" applyBorder="1" applyAlignment="1">
      <alignment horizontal="left" vertical="top"/>
    </xf>
    <xf numFmtId="0" fontId="0" fillId="6" borderId="124" xfId="0" applyFill="1" applyBorder="1" applyAlignment="1">
      <alignment horizontal="left" vertical="top"/>
    </xf>
    <xf numFmtId="0" fontId="0" fillId="6" borderId="125" xfId="0" applyFill="1" applyBorder="1" applyAlignment="1">
      <alignment horizontal="left" vertical="top"/>
    </xf>
    <xf numFmtId="0" fontId="13" fillId="6" borderId="2" xfId="0" applyFont="1" applyFill="1" applyBorder="1" applyAlignment="1">
      <alignment horizontal="left" vertical="top"/>
    </xf>
    <xf numFmtId="0" fontId="13" fillId="6" borderId="4" xfId="0" applyFont="1" applyFill="1" applyBorder="1" applyAlignment="1">
      <alignment horizontal="left" vertical="top"/>
    </xf>
    <xf numFmtId="0" fontId="0" fillId="6" borderId="4" xfId="0" applyFont="1" applyFill="1" applyBorder="1" applyAlignment="1">
      <alignment horizontal="left" vertical="top"/>
    </xf>
    <xf numFmtId="0" fontId="0" fillId="6" borderId="3" xfId="0" applyFont="1" applyFill="1" applyBorder="1" applyAlignment="1">
      <alignment horizontal="left" vertical="top"/>
    </xf>
    <xf numFmtId="0" fontId="13" fillId="6" borderId="5" xfId="0" applyFont="1" applyFill="1" applyBorder="1" applyAlignment="1">
      <alignment horizontal="left" vertical="top"/>
    </xf>
    <xf numFmtId="0" fontId="13" fillId="6" borderId="0" xfId="0" applyFont="1" applyFill="1" applyBorder="1" applyAlignment="1">
      <alignment horizontal="left" vertical="top"/>
    </xf>
    <xf numFmtId="0" fontId="0" fillId="6" borderId="0" xfId="0" applyFont="1" applyFill="1" applyBorder="1" applyAlignment="1">
      <alignment horizontal="left" vertical="top"/>
    </xf>
    <xf numFmtId="0" fontId="0" fillId="6" borderId="6" xfId="0" applyFont="1" applyFill="1" applyBorder="1" applyAlignment="1">
      <alignment horizontal="left" vertical="top"/>
    </xf>
    <xf numFmtId="0" fontId="13" fillId="6" borderId="7" xfId="0" applyFont="1" applyFill="1" applyBorder="1" applyAlignment="1">
      <alignment horizontal="left" vertical="top"/>
    </xf>
    <xf numFmtId="0" fontId="13" fillId="6" borderId="9" xfId="0" applyFont="1" applyFill="1" applyBorder="1" applyAlignment="1">
      <alignment horizontal="left" vertical="top"/>
    </xf>
    <xf numFmtId="0" fontId="0" fillId="6" borderId="9" xfId="0" applyFont="1" applyFill="1" applyBorder="1" applyAlignment="1">
      <alignment horizontal="left" vertical="top"/>
    </xf>
    <xf numFmtId="0" fontId="0" fillId="6" borderId="8" xfId="0" applyFont="1" applyFill="1" applyBorder="1" applyAlignment="1">
      <alignment horizontal="left" vertical="top"/>
    </xf>
    <xf numFmtId="14" fontId="0" fillId="0" borderId="0" xfId="0" applyNumberFormat="1">
      <alignment vertical="center"/>
    </xf>
    <xf numFmtId="14" fontId="47" fillId="0" borderId="0" xfId="0" applyNumberFormat="1" applyFont="1">
      <alignment vertical="center"/>
    </xf>
    <xf numFmtId="14" fontId="31" fillId="0" borderId="0" xfId="0" applyNumberFormat="1" applyFont="1">
      <alignment vertical="center"/>
    </xf>
    <xf numFmtId="0" fontId="13" fillId="2" borderId="2" xfId="0" applyFont="1" applyFill="1" applyBorder="1" applyAlignment="1">
      <alignment horizontal="left" vertical="top"/>
    </xf>
    <xf numFmtId="0" fontId="13" fillId="2" borderId="4" xfId="0" applyFont="1" applyFill="1" applyBorder="1" applyAlignment="1">
      <alignment horizontal="left" vertical="top"/>
    </xf>
    <xf numFmtId="0" fontId="0" fillId="2" borderId="4" xfId="0" applyFont="1" applyFill="1" applyBorder="1" applyAlignment="1">
      <alignment horizontal="left" vertical="top"/>
    </xf>
    <xf numFmtId="0" fontId="0" fillId="2" borderId="3" xfId="0" applyFont="1" applyFill="1" applyBorder="1" applyAlignment="1">
      <alignment horizontal="left" vertical="top"/>
    </xf>
    <xf numFmtId="0" fontId="13" fillId="2" borderId="5" xfId="0" applyFont="1" applyFill="1" applyBorder="1" applyAlignment="1">
      <alignment horizontal="left" vertical="top"/>
    </xf>
    <xf numFmtId="0" fontId="13" fillId="2" borderId="0" xfId="0" applyFont="1" applyFill="1" applyBorder="1" applyAlignment="1">
      <alignment horizontal="left" vertical="top"/>
    </xf>
    <xf numFmtId="0" fontId="0" fillId="2" borderId="0" xfId="0" applyFont="1" applyFill="1" applyBorder="1" applyAlignment="1">
      <alignment horizontal="left" vertical="top"/>
    </xf>
    <xf numFmtId="0" fontId="0" fillId="2" borderId="6" xfId="0" applyFont="1" applyFill="1" applyBorder="1" applyAlignment="1">
      <alignment horizontal="left" vertical="top"/>
    </xf>
    <xf numFmtId="0" fontId="13" fillId="2" borderId="7" xfId="0" applyFont="1" applyFill="1" applyBorder="1" applyAlignment="1">
      <alignment horizontal="left" vertical="top"/>
    </xf>
    <xf numFmtId="0" fontId="13" fillId="2" borderId="9" xfId="0" applyFont="1" applyFill="1" applyBorder="1" applyAlignment="1">
      <alignment horizontal="left" vertical="top"/>
    </xf>
    <xf numFmtId="0" fontId="0" fillId="2" borderId="9" xfId="0" applyFont="1" applyFill="1" applyBorder="1" applyAlignment="1">
      <alignment horizontal="left" vertical="top"/>
    </xf>
    <xf numFmtId="0" fontId="0" fillId="2" borderId="8" xfId="0" applyFont="1" applyFill="1" applyBorder="1" applyAlignment="1">
      <alignment horizontal="left" vertical="top"/>
    </xf>
    <xf numFmtId="0" fontId="9" fillId="2" borderId="2" xfId="0" applyFont="1" applyFill="1" applyBorder="1" applyAlignment="1">
      <alignment horizontal="center" vertical="center"/>
    </xf>
    <xf numFmtId="0" fontId="9" fillId="2" borderId="5" xfId="0" applyFont="1" applyFill="1" applyBorder="1" applyAlignment="1">
      <alignment horizontal="center" vertical="center"/>
    </xf>
    <xf numFmtId="0" fontId="8" fillId="2" borderId="0" xfId="0" applyFont="1" applyFill="1" applyBorder="1">
      <alignment vertical="center"/>
    </xf>
    <xf numFmtId="0" fontId="98" fillId="2" borderId="0" xfId="0" applyFont="1" applyFill="1" applyBorder="1">
      <alignment vertical="center"/>
    </xf>
    <xf numFmtId="0" fontId="9" fillId="2" borderId="7" xfId="0" applyFont="1" applyFill="1" applyBorder="1" applyAlignment="1">
      <alignment horizontal="center" vertical="center"/>
    </xf>
    <xf numFmtId="0" fontId="8" fillId="2" borderId="9" xfId="0" applyFont="1" applyFill="1" applyBorder="1">
      <alignment vertical="center"/>
    </xf>
    <xf numFmtId="0" fontId="8" fillId="2" borderId="2" xfId="0" applyFont="1" applyFill="1" applyBorder="1">
      <alignment vertical="center"/>
    </xf>
    <xf numFmtId="0" fontId="8" fillId="2" borderId="5" xfId="0" applyFont="1" applyFill="1" applyBorder="1">
      <alignment vertical="center"/>
    </xf>
    <xf numFmtId="0" fontId="8" fillId="2" borderId="7" xfId="0" applyFont="1" applyFill="1" applyBorder="1">
      <alignment vertical="center"/>
    </xf>
    <xf numFmtId="0" fontId="8" fillId="6" borderId="2" xfId="0" applyFont="1" applyFill="1" applyBorder="1">
      <alignment vertical="center"/>
    </xf>
    <xf numFmtId="0" fontId="8" fillId="6" borderId="4" xfId="0" applyFont="1" applyFill="1" applyBorder="1">
      <alignment vertical="center"/>
    </xf>
    <xf numFmtId="0" fontId="8" fillId="6" borderId="3" xfId="0" applyFont="1" applyFill="1" applyBorder="1">
      <alignment vertical="center"/>
    </xf>
    <xf numFmtId="0" fontId="8" fillId="6" borderId="5" xfId="0" applyFont="1" applyFill="1" applyBorder="1">
      <alignment vertical="center"/>
    </xf>
    <xf numFmtId="0" fontId="8" fillId="6" borderId="0" xfId="0" applyFont="1" applyFill="1" applyBorder="1">
      <alignment vertical="center"/>
    </xf>
    <xf numFmtId="0" fontId="8" fillId="6" borderId="6" xfId="0" applyFont="1" applyFill="1" applyBorder="1">
      <alignment vertical="center"/>
    </xf>
    <xf numFmtId="0" fontId="8" fillId="6" borderId="7" xfId="0" applyFont="1" applyFill="1" applyBorder="1">
      <alignment vertical="center"/>
    </xf>
    <xf numFmtId="0" fontId="8" fillId="6" borderId="9" xfId="0" applyFont="1" applyFill="1" applyBorder="1">
      <alignment vertical="center"/>
    </xf>
    <xf numFmtId="0" fontId="8" fillId="6" borderId="8" xfId="0" applyFont="1" applyFill="1" applyBorder="1">
      <alignment vertical="center"/>
    </xf>
    <xf numFmtId="0" fontId="0" fillId="0" borderId="126" xfId="0" applyBorder="1" applyAlignment="1">
      <alignment horizontal="left" vertical="top"/>
    </xf>
    <xf numFmtId="0" fontId="0" fillId="0" borderId="127" xfId="0" applyBorder="1" applyAlignment="1">
      <alignment horizontal="left" vertical="top"/>
    </xf>
    <xf numFmtId="0" fontId="0" fillId="0" borderId="128" xfId="0" applyBorder="1" applyAlignment="1">
      <alignment horizontal="left" vertical="top"/>
    </xf>
    <xf numFmtId="0" fontId="0" fillId="0" borderId="129" xfId="0" applyBorder="1" applyAlignment="1">
      <alignment horizontal="left" vertical="top"/>
    </xf>
    <xf numFmtId="0" fontId="66" fillId="0" borderId="0" xfId="0" applyFont="1" applyBorder="1" applyAlignment="1">
      <alignment horizontal="left" vertical="top"/>
    </xf>
    <xf numFmtId="0" fontId="0" fillId="0" borderId="130" xfId="0" applyBorder="1" applyAlignment="1">
      <alignment horizontal="left" vertical="top"/>
    </xf>
    <xf numFmtId="0" fontId="67" fillId="0" borderId="0" xfId="0" applyFont="1" applyBorder="1" applyAlignment="1">
      <alignment horizontal="center" vertical="top"/>
    </xf>
    <xf numFmtId="186" fontId="0" fillId="0" borderId="0" xfId="0" applyNumberFormat="1" applyBorder="1" applyAlignment="1">
      <alignment horizontal="center" vertical="top"/>
    </xf>
    <xf numFmtId="0" fontId="0" fillId="0" borderId="131" xfId="0" applyBorder="1" applyAlignment="1">
      <alignment horizontal="left" vertical="top"/>
    </xf>
    <xf numFmtId="0" fontId="0" fillId="0" borderId="132" xfId="0" applyBorder="1" applyAlignment="1">
      <alignment horizontal="left" vertical="top"/>
    </xf>
    <xf numFmtId="0" fontId="0" fillId="0" borderId="133" xfId="0" applyBorder="1" applyAlignment="1">
      <alignment horizontal="left" vertical="top"/>
    </xf>
    <xf numFmtId="0" fontId="5" fillId="2" borderId="99" xfId="0" applyFont="1" applyFill="1" applyBorder="1">
      <alignment vertical="center"/>
    </xf>
    <xf numFmtId="0" fontId="0" fillId="2" borderId="100" xfId="0" applyFill="1" applyBorder="1">
      <alignment vertical="center"/>
    </xf>
    <xf numFmtId="0" fontId="0" fillId="2" borderId="101" xfId="0" applyFill="1" applyBorder="1">
      <alignment vertical="center"/>
    </xf>
    <xf numFmtId="0" fontId="6" fillId="2" borderId="99" xfId="0" applyFont="1" applyFill="1" applyBorder="1">
      <alignment vertical="center"/>
    </xf>
    <xf numFmtId="0" fontId="1" fillId="2" borderId="100" xfId="0" applyFont="1" applyFill="1" applyBorder="1">
      <alignment vertical="center"/>
    </xf>
    <xf numFmtId="0" fontId="0" fillId="2" borderId="10" xfId="0" applyFill="1" applyBorder="1">
      <alignment vertical="center"/>
    </xf>
    <xf numFmtId="0" fontId="0" fillId="2" borderId="11" xfId="0" applyFill="1" applyBorder="1">
      <alignment vertical="center"/>
    </xf>
    <xf numFmtId="0" fontId="0" fillId="2" borderId="12" xfId="0" applyFill="1" applyBorder="1">
      <alignment vertical="center"/>
    </xf>
    <xf numFmtId="179" fontId="20" fillId="0" borderId="11" xfId="0" applyNumberFormat="1" applyFont="1" applyFill="1" applyBorder="1" applyAlignment="1">
      <alignment shrinkToFit="1"/>
    </xf>
    <xf numFmtId="0" fontId="0" fillId="0" borderId="134" xfId="0" applyBorder="1" applyAlignment="1">
      <alignment horizontal="left" vertical="top"/>
    </xf>
    <xf numFmtId="0" fontId="1" fillId="0" borderId="135" xfId="0" applyFont="1" applyBorder="1" applyAlignment="1">
      <alignment horizontal="left" vertical="top"/>
    </xf>
    <xf numFmtId="0" fontId="0" fillId="0" borderId="135" xfId="0" applyBorder="1" applyAlignment="1">
      <alignment horizontal="left" vertical="top"/>
    </xf>
    <xf numFmtId="0" fontId="0" fillId="0" borderId="136" xfId="0" applyBorder="1" applyAlignment="1">
      <alignment horizontal="left" vertical="top"/>
    </xf>
    <xf numFmtId="0" fontId="0" fillId="0" borderId="137" xfId="0" applyBorder="1" applyAlignment="1">
      <alignment horizontal="left" vertical="top"/>
    </xf>
    <xf numFmtId="0" fontId="0" fillId="0" borderId="138" xfId="0" applyBorder="1" applyAlignment="1">
      <alignment horizontal="left" vertical="top"/>
    </xf>
    <xf numFmtId="0" fontId="0" fillId="0" borderId="138" xfId="0" applyBorder="1" applyAlignment="1">
      <alignment horizontal="right" vertical="top"/>
    </xf>
    <xf numFmtId="0" fontId="29" fillId="0" borderId="0" xfId="0" applyFont="1" applyBorder="1" applyAlignment="1">
      <alignment horizontal="left" vertical="top"/>
    </xf>
    <xf numFmtId="0" fontId="0" fillId="0" borderId="139" xfId="0" applyBorder="1" applyAlignment="1">
      <alignment horizontal="left" vertical="top"/>
    </xf>
    <xf numFmtId="0" fontId="1" fillId="0" borderId="140" xfId="0" applyFont="1" applyBorder="1" applyAlignment="1">
      <alignment horizontal="left" vertical="top"/>
    </xf>
    <xf numFmtId="0" fontId="0" fillId="0" borderId="140" xfId="0" applyBorder="1" applyAlignment="1">
      <alignment horizontal="left" vertical="top"/>
    </xf>
    <xf numFmtId="0" fontId="0" fillId="0" borderId="141" xfId="0" applyBorder="1" applyAlignment="1">
      <alignment horizontal="left" vertical="top"/>
    </xf>
    <xf numFmtId="0" fontId="1" fillId="0" borderId="118" xfId="0" applyFont="1" applyBorder="1" applyAlignment="1">
      <alignment horizontal="left" vertical="top"/>
    </xf>
    <xf numFmtId="0" fontId="0" fillId="0" borderId="119" xfId="0" applyBorder="1" applyAlignment="1">
      <alignment horizontal="left" vertical="top"/>
    </xf>
    <xf numFmtId="0" fontId="1" fillId="0" borderId="119" xfId="0" applyFont="1" applyBorder="1" applyAlignment="1">
      <alignment horizontal="left" vertical="top"/>
    </xf>
    <xf numFmtId="0" fontId="0" fillId="0" borderId="120" xfId="0" applyBorder="1" applyAlignment="1">
      <alignment horizontal="left" vertical="top"/>
    </xf>
    <xf numFmtId="0" fontId="1" fillId="0" borderId="121" xfId="0" applyFont="1" applyBorder="1" applyAlignment="1">
      <alignment horizontal="left" vertical="top"/>
    </xf>
    <xf numFmtId="0" fontId="0" fillId="0" borderId="122" xfId="0" applyBorder="1" applyAlignment="1">
      <alignment horizontal="left" vertical="top"/>
    </xf>
    <xf numFmtId="0" fontId="63" fillId="0" borderId="121" xfId="0" applyFont="1" applyBorder="1" applyAlignment="1">
      <alignment horizontal="left" vertical="top"/>
    </xf>
    <xf numFmtId="14" fontId="8" fillId="0" borderId="0" xfId="0" applyNumberFormat="1" applyFont="1" applyBorder="1" applyAlignment="1">
      <alignment horizontal="center" vertical="top"/>
    </xf>
    <xf numFmtId="0" fontId="8" fillId="0" borderId="0" xfId="0" applyFont="1" applyBorder="1" applyAlignment="1">
      <alignment horizontal="right" vertical="top"/>
    </xf>
    <xf numFmtId="0" fontId="1" fillId="0" borderId="121" xfId="0" applyFont="1" applyBorder="1" applyAlignment="1">
      <alignment horizontal="center" vertical="top"/>
    </xf>
    <xf numFmtId="0" fontId="0" fillId="0" borderId="122" xfId="0" applyFill="1" applyBorder="1" applyAlignment="1">
      <alignment horizontal="left" vertical="top"/>
    </xf>
    <xf numFmtId="0" fontId="1" fillId="0" borderId="123" xfId="0" applyFont="1" applyBorder="1" applyAlignment="1">
      <alignment horizontal="left" vertical="top"/>
    </xf>
    <xf numFmtId="0" fontId="0" fillId="0" borderId="124" xfId="0" applyBorder="1" applyAlignment="1">
      <alignment horizontal="left" vertical="top"/>
    </xf>
    <xf numFmtId="0" fontId="1" fillId="0" borderId="124" xfId="0" applyFont="1" applyBorder="1" applyAlignment="1">
      <alignment horizontal="left" vertical="top"/>
    </xf>
    <xf numFmtId="0" fontId="0" fillId="0" borderId="125" xfId="0" applyBorder="1" applyAlignment="1">
      <alignment horizontal="left" vertical="top"/>
    </xf>
    <xf numFmtId="0" fontId="0" fillId="2" borderId="2" xfId="0" applyFill="1" applyBorder="1" applyAlignment="1">
      <alignment horizontal="left" vertical="top"/>
    </xf>
    <xf numFmtId="0" fontId="0" fillId="2" borderId="4" xfId="0" applyFill="1" applyBorder="1" applyAlignment="1">
      <alignment horizontal="left" vertical="top"/>
    </xf>
    <xf numFmtId="0" fontId="0" fillId="2" borderId="3" xfId="0" applyFill="1" applyBorder="1" applyAlignment="1">
      <alignment horizontal="left" vertical="top"/>
    </xf>
    <xf numFmtId="0" fontId="0" fillId="2" borderId="7" xfId="0" applyFill="1" applyBorder="1" applyAlignment="1">
      <alignment horizontal="left" vertical="top" wrapText="1"/>
    </xf>
    <xf numFmtId="0" fontId="0" fillId="2" borderId="9" xfId="0" applyFill="1" applyBorder="1" applyAlignment="1">
      <alignment horizontal="left" vertical="top" wrapText="1"/>
    </xf>
    <xf numFmtId="0" fontId="0" fillId="2" borderId="8" xfId="0" applyFill="1" applyBorder="1" applyAlignment="1">
      <alignment horizontal="left" vertical="top" wrapText="1"/>
    </xf>
    <xf numFmtId="0" fontId="0" fillId="6" borderId="142" xfId="0" applyFill="1" applyBorder="1">
      <alignment vertical="center"/>
    </xf>
    <xf numFmtId="0" fontId="0" fillId="6" borderId="143" xfId="0" applyFill="1" applyBorder="1">
      <alignment vertical="center"/>
    </xf>
    <xf numFmtId="0" fontId="0" fillId="6" borderId="144" xfId="0" applyFill="1" applyBorder="1">
      <alignment vertical="center"/>
    </xf>
    <xf numFmtId="0" fontId="0" fillId="6" borderId="118" xfId="0" applyFill="1" applyBorder="1">
      <alignment vertical="center"/>
    </xf>
    <xf numFmtId="0" fontId="0" fillId="6" borderId="119" xfId="0" applyFill="1" applyBorder="1">
      <alignment vertical="center"/>
    </xf>
    <xf numFmtId="0" fontId="0" fillId="6" borderId="120" xfId="0" applyFill="1" applyBorder="1">
      <alignment vertical="center"/>
    </xf>
    <xf numFmtId="0" fontId="0" fillId="6" borderId="121" xfId="0" applyFill="1" applyBorder="1">
      <alignment vertical="center"/>
    </xf>
    <xf numFmtId="0" fontId="0" fillId="6" borderId="0" xfId="0" applyFill="1" applyBorder="1">
      <alignment vertical="center"/>
    </xf>
    <xf numFmtId="0" fontId="0" fillId="6" borderId="9" xfId="0" applyFill="1" applyBorder="1">
      <alignment vertical="center"/>
    </xf>
    <xf numFmtId="0" fontId="0" fillId="6" borderId="123" xfId="0" applyFill="1" applyBorder="1">
      <alignment vertical="center"/>
    </xf>
    <xf numFmtId="0" fontId="0" fillId="6" borderId="124" xfId="0" applyFill="1" applyBorder="1">
      <alignment vertical="center"/>
    </xf>
    <xf numFmtId="0" fontId="0" fillId="6" borderId="125" xfId="0" applyFill="1" applyBorder="1">
      <alignment vertical="center"/>
    </xf>
    <xf numFmtId="0" fontId="26" fillId="6" borderId="143" xfId="0" applyFont="1" applyFill="1" applyBorder="1">
      <alignment vertical="center"/>
    </xf>
    <xf numFmtId="0" fontId="8" fillId="2" borderId="145" xfId="0" applyFont="1" applyFill="1" applyBorder="1">
      <alignment vertical="center"/>
    </xf>
    <xf numFmtId="0" fontId="0" fillId="2" borderId="146" xfId="0" applyFill="1" applyBorder="1">
      <alignment vertical="center"/>
    </xf>
    <xf numFmtId="0" fontId="0" fillId="2" borderId="147" xfId="0" applyFill="1" applyBorder="1">
      <alignment vertical="center"/>
    </xf>
    <xf numFmtId="0" fontId="8" fillId="2" borderId="148" xfId="0" applyFont="1" applyFill="1" applyBorder="1">
      <alignment vertical="center"/>
    </xf>
    <xf numFmtId="0" fontId="0" fillId="2" borderId="149" xfId="0" applyFill="1" applyBorder="1">
      <alignment vertical="center"/>
    </xf>
    <xf numFmtId="0" fontId="8" fillId="2" borderId="150" xfId="0" applyFont="1" applyFill="1" applyBorder="1">
      <alignment vertical="center"/>
    </xf>
    <xf numFmtId="0" fontId="0" fillId="2" borderId="151" xfId="0" applyFill="1" applyBorder="1">
      <alignment vertical="center"/>
    </xf>
    <xf numFmtId="0" fontId="0" fillId="2" borderId="152" xfId="0" applyFill="1" applyBorder="1">
      <alignment vertical="center"/>
    </xf>
    <xf numFmtId="180" fontId="18" fillId="0" borderId="5" xfId="0" applyNumberFormat="1" applyFont="1" applyFill="1" applyBorder="1" applyAlignment="1">
      <alignment vertical="top"/>
    </xf>
    <xf numFmtId="180" fontId="18" fillId="0" borderId="0" xfId="0" applyNumberFormat="1" applyFont="1" applyFill="1" applyBorder="1" applyAlignment="1">
      <alignment vertical="top"/>
    </xf>
    <xf numFmtId="180" fontId="18" fillId="0" borderId="6" xfId="0" applyNumberFormat="1" applyFont="1" applyFill="1" applyBorder="1" applyAlignment="1">
      <alignment vertical="top"/>
    </xf>
    <xf numFmtId="181" fontId="18" fillId="0" borderId="5" xfId="0" applyNumberFormat="1" applyFont="1" applyFill="1" applyBorder="1" applyAlignment="1" applyProtection="1">
      <alignment horizontal="right" vertical="top"/>
      <protection locked="0"/>
    </xf>
    <xf numFmtId="0" fontId="18" fillId="0" borderId="10" xfId="0" applyFont="1" applyFill="1" applyBorder="1" applyAlignment="1">
      <alignment horizontal="center" vertical="top" shrinkToFit="1"/>
    </xf>
    <xf numFmtId="0" fontId="18" fillId="0" borderId="10" xfId="0" applyFont="1" applyFill="1" applyBorder="1" applyAlignment="1">
      <alignment vertical="top" shrinkToFit="1"/>
    </xf>
    <xf numFmtId="0" fontId="18" fillId="0" borderId="12" xfId="0" applyFont="1" applyFill="1" applyBorder="1" applyAlignment="1">
      <alignment vertical="top" shrinkToFit="1"/>
    </xf>
    <xf numFmtId="0" fontId="18" fillId="0" borderId="1" xfId="0" applyFont="1" applyFill="1" applyBorder="1" applyAlignment="1">
      <alignment horizontal="center" vertical="top" shrinkToFit="1"/>
    </xf>
    <xf numFmtId="0" fontId="0" fillId="0" borderId="153" xfId="0" applyBorder="1" applyAlignment="1">
      <alignment horizontal="left" vertical="top"/>
    </xf>
    <xf numFmtId="0" fontId="1" fillId="0" borderId="154" xfId="0" applyFont="1" applyBorder="1" applyAlignment="1">
      <alignment horizontal="left" vertical="top"/>
    </xf>
    <xf numFmtId="0" fontId="0" fillId="0" borderId="154" xfId="0" applyBorder="1" applyAlignment="1">
      <alignment horizontal="left" vertical="top"/>
    </xf>
    <xf numFmtId="0" fontId="0" fillId="0" borderId="155" xfId="0" applyBorder="1" applyAlignment="1">
      <alignment horizontal="left" vertical="top"/>
    </xf>
    <xf numFmtId="0" fontId="0" fillId="0" borderId="156" xfId="0" applyBorder="1" applyAlignment="1">
      <alignment horizontal="left" vertical="top"/>
    </xf>
    <xf numFmtId="0" fontId="0" fillId="0" borderId="157" xfId="0" applyBorder="1" applyAlignment="1">
      <alignment horizontal="left" vertical="top"/>
    </xf>
    <xf numFmtId="0" fontId="0" fillId="0" borderId="158" xfId="0" applyBorder="1" applyAlignment="1">
      <alignment horizontal="left" vertical="top"/>
    </xf>
    <xf numFmtId="0" fontId="1" fillId="0" borderId="159" xfId="0" applyFont="1" applyBorder="1" applyAlignment="1">
      <alignment horizontal="left" vertical="top"/>
    </xf>
    <xf numFmtId="0" fontId="0" fillId="0" borderId="159" xfId="0" applyBorder="1" applyAlignment="1">
      <alignment horizontal="left" vertical="top"/>
    </xf>
    <xf numFmtId="0" fontId="0" fillId="0" borderId="160" xfId="0" applyBorder="1" applyAlignment="1">
      <alignment horizontal="left" vertical="top"/>
    </xf>
    <xf numFmtId="0" fontId="15" fillId="0" borderId="4" xfId="0" applyFont="1" applyFill="1" applyBorder="1" applyAlignment="1" applyProtection="1">
      <alignment vertical="center"/>
    </xf>
    <xf numFmtId="0" fontId="0" fillId="0" borderId="0" xfId="0" applyAlignment="1">
      <alignment horizontal="left" vertical="top" wrapText="1"/>
    </xf>
    <xf numFmtId="0" fontId="0" fillId="0" borderId="0" xfId="0" applyAlignment="1">
      <alignment vertical="top" wrapText="1"/>
    </xf>
    <xf numFmtId="0" fontId="32" fillId="0" borderId="5" xfId="0" applyFont="1" applyBorder="1" applyAlignment="1">
      <alignment vertical="top"/>
    </xf>
    <xf numFmtId="0" fontId="32" fillId="0" borderId="0" xfId="0" applyFont="1" applyBorder="1" applyAlignment="1">
      <alignment vertical="top"/>
    </xf>
    <xf numFmtId="0" fontId="32" fillId="0" borderId="6" xfId="0" applyFont="1" applyBorder="1" applyAlignment="1">
      <alignment vertical="top"/>
    </xf>
    <xf numFmtId="0" fontId="0" fillId="0" borderId="2" xfId="0" quotePrefix="1" applyBorder="1" applyAlignment="1">
      <alignment vertical="top"/>
    </xf>
    <xf numFmtId="0" fontId="0" fillId="0" borderId="5" xfId="0" quotePrefix="1" applyBorder="1" applyAlignment="1">
      <alignment vertical="top"/>
    </xf>
    <xf numFmtId="0" fontId="51" fillId="0" borderId="0" xfId="0" applyFont="1" applyAlignment="1">
      <alignment vertical="top"/>
    </xf>
    <xf numFmtId="0" fontId="0" fillId="0" borderId="0" xfId="0" applyBorder="1">
      <alignment vertical="center"/>
    </xf>
    <xf numFmtId="0" fontId="0" fillId="0" borderId="0" xfId="0" applyAlignment="1">
      <alignment horizontal="center" vertical="center" shrinkToFit="1"/>
    </xf>
    <xf numFmtId="0" fontId="0" fillId="0" borderId="0" xfId="0" applyAlignment="1">
      <alignment horizontal="center" vertical="center"/>
    </xf>
    <xf numFmtId="177" fontId="20" fillId="0" borderId="0" xfId="0" applyNumberFormat="1" applyFont="1" applyFill="1" applyBorder="1" applyAlignment="1"/>
    <xf numFmtId="0" fontId="0" fillId="0" borderId="75" xfId="0" applyBorder="1">
      <alignment vertical="center"/>
    </xf>
    <xf numFmtId="0" fontId="0" fillId="0" borderId="0" xfId="0" applyBorder="1" applyAlignment="1">
      <alignment horizontal="right"/>
    </xf>
    <xf numFmtId="38" fontId="0" fillId="0" borderId="55" xfId="1" applyFont="1" applyBorder="1" applyAlignment="1"/>
    <xf numFmtId="38" fontId="0" fillId="0" borderId="57" xfId="1" applyFont="1" applyBorder="1" applyAlignment="1"/>
    <xf numFmtId="38" fontId="0" fillId="0" borderId="56" xfId="1" applyFont="1" applyBorder="1" applyAlignment="1"/>
    <xf numFmtId="38" fontId="0" fillId="0" borderId="0" xfId="1" applyFont="1" applyBorder="1" applyAlignment="1"/>
    <xf numFmtId="38" fontId="0" fillId="0" borderId="0" xfId="1" applyFont="1" applyBorder="1" applyAlignment="1">
      <alignment horizontal="right"/>
    </xf>
    <xf numFmtId="0" fontId="0" fillId="0" borderId="0" xfId="0" applyNumberFormat="1">
      <alignment vertical="center"/>
    </xf>
    <xf numFmtId="0" fontId="0" fillId="0" borderId="0" xfId="1" applyNumberFormat="1" applyFont="1" applyAlignment="1">
      <alignment vertical="center"/>
    </xf>
    <xf numFmtId="0" fontId="8" fillId="0" borderId="0" xfId="0" applyNumberFormat="1" applyFont="1">
      <alignment vertical="center"/>
    </xf>
    <xf numFmtId="0" fontId="0" fillId="6" borderId="2" xfId="0" applyFill="1" applyBorder="1">
      <alignment vertical="center"/>
    </xf>
    <xf numFmtId="0" fontId="0" fillId="6" borderId="4" xfId="0" applyFill="1" applyBorder="1">
      <alignment vertical="center"/>
    </xf>
    <xf numFmtId="0" fontId="0" fillId="6" borderId="7" xfId="0" applyFill="1" applyBorder="1">
      <alignment vertical="center"/>
    </xf>
    <xf numFmtId="0" fontId="0" fillId="6" borderId="0" xfId="0" applyFill="1" applyAlignment="1">
      <alignment horizontal="right" vertical="center"/>
    </xf>
    <xf numFmtId="0" fontId="0" fillId="6" borderId="0" xfId="0" applyFill="1">
      <alignment vertical="center"/>
    </xf>
    <xf numFmtId="0" fontId="8" fillId="2" borderId="2" xfId="0" applyFont="1" applyFill="1" applyBorder="1" applyAlignment="1">
      <alignment horizontal="left" vertical="top"/>
    </xf>
    <xf numFmtId="0" fontId="8" fillId="2" borderId="4" xfId="0" applyFont="1" applyFill="1" applyBorder="1" applyAlignment="1">
      <alignment horizontal="left" vertical="top"/>
    </xf>
    <xf numFmtId="0" fontId="11" fillId="2" borderId="3" xfId="0" applyFont="1" applyFill="1" applyBorder="1" applyAlignment="1">
      <alignment horizontal="left" vertical="top"/>
    </xf>
    <xf numFmtId="0" fontId="8" fillId="2" borderId="5" xfId="0" applyFont="1" applyFill="1" applyBorder="1" applyAlignment="1">
      <alignment horizontal="left" vertical="top"/>
    </xf>
    <xf numFmtId="0" fontId="8" fillId="2" borderId="0" xfId="0" applyFont="1" applyFill="1" applyBorder="1" applyAlignment="1">
      <alignment horizontal="left" vertical="top"/>
    </xf>
    <xf numFmtId="0" fontId="11" fillId="2" borderId="6" xfId="0" applyFont="1" applyFill="1" applyBorder="1" applyAlignment="1">
      <alignment horizontal="left" vertical="top"/>
    </xf>
    <xf numFmtId="0" fontId="8" fillId="2" borderId="7" xfId="0" applyFont="1" applyFill="1" applyBorder="1" applyAlignment="1">
      <alignment horizontal="left" vertical="top"/>
    </xf>
    <xf numFmtId="0" fontId="8" fillId="2" borderId="9" xfId="0" applyFont="1" applyFill="1" applyBorder="1" applyAlignment="1">
      <alignment horizontal="left" vertical="top"/>
    </xf>
    <xf numFmtId="0" fontId="11" fillId="2" borderId="8" xfId="0" applyFont="1" applyFill="1" applyBorder="1" applyAlignment="1">
      <alignment horizontal="left" vertical="top"/>
    </xf>
    <xf numFmtId="0" fontId="0" fillId="0" borderId="0" xfId="0" applyAlignment="1">
      <alignment horizontal="left" vertical="center" wrapText="1"/>
    </xf>
    <xf numFmtId="58" fontId="0" fillId="0" borderId="0" xfId="0" applyNumberFormat="1">
      <alignment vertical="center"/>
    </xf>
    <xf numFmtId="0" fontId="40" fillId="0" borderId="0" xfId="0" applyFont="1">
      <alignment vertical="center"/>
    </xf>
    <xf numFmtId="0" fontId="15" fillId="0" borderId="9" xfId="0" applyFont="1" applyBorder="1">
      <alignment vertical="center"/>
    </xf>
    <xf numFmtId="0" fontId="77" fillId="0" borderId="0" xfId="0" applyFont="1" applyAlignment="1">
      <alignment horizontal="right" vertical="center"/>
    </xf>
    <xf numFmtId="0" fontId="60" fillId="0" borderId="0" xfId="0" applyFont="1">
      <alignment vertical="center"/>
    </xf>
    <xf numFmtId="0" fontId="0" fillId="0" borderId="5" xfId="0" applyBorder="1">
      <alignment vertical="center"/>
    </xf>
    <xf numFmtId="0" fontId="0" fillId="0" borderId="0" xfId="0" applyBorder="1">
      <alignment vertical="center"/>
    </xf>
    <xf numFmtId="0" fontId="0" fillId="0" borderId="7" xfId="0" applyBorder="1">
      <alignment vertical="center"/>
    </xf>
    <xf numFmtId="0" fontId="0" fillId="0" borderId="9" xfId="0" applyBorder="1">
      <alignment vertical="center"/>
    </xf>
    <xf numFmtId="0" fontId="0" fillId="0" borderId="8" xfId="0" applyBorder="1">
      <alignment vertical="center"/>
    </xf>
    <xf numFmtId="0" fontId="15" fillId="0" borderId="0" xfId="0" applyFont="1" applyAlignment="1">
      <alignment horizontal="right" vertical="center"/>
    </xf>
    <xf numFmtId="0" fontId="15" fillId="0" borderId="6" xfId="0" applyFont="1" applyBorder="1" applyAlignment="1">
      <alignment horizontal="right" vertical="center" shrinkToFit="1"/>
    </xf>
    <xf numFmtId="0" fontId="15" fillId="0" borderId="8" xfId="0" applyFont="1" applyBorder="1" applyAlignment="1">
      <alignment horizontal="right" vertical="center"/>
    </xf>
    <xf numFmtId="56" fontId="0" fillId="0" borderId="0" xfId="0" quotePrefix="1" applyNumberFormat="1" applyBorder="1">
      <alignment vertical="center"/>
    </xf>
    <xf numFmtId="0" fontId="0" fillId="0" borderId="9" xfId="0" quotePrefix="1" applyBorder="1">
      <alignment vertical="center"/>
    </xf>
    <xf numFmtId="0" fontId="0" fillId="6" borderId="3" xfId="0" applyFill="1" applyBorder="1">
      <alignment vertical="center"/>
    </xf>
    <xf numFmtId="57" fontId="0" fillId="0" borderId="0" xfId="0" quotePrefix="1" applyNumberFormat="1">
      <alignment vertical="center"/>
    </xf>
    <xf numFmtId="0" fontId="0" fillId="2" borderId="5" xfId="0" applyFill="1" applyBorder="1" applyAlignment="1">
      <alignment vertical="top"/>
    </xf>
    <xf numFmtId="0" fontId="0" fillId="2" borderId="0" xfId="0" applyFill="1" applyBorder="1" applyAlignment="1">
      <alignment vertical="top"/>
    </xf>
    <xf numFmtId="0" fontId="0" fillId="2" borderId="6" xfId="0" applyFill="1" applyBorder="1" applyAlignment="1">
      <alignment vertical="top"/>
    </xf>
    <xf numFmtId="0" fontId="0" fillId="2" borderId="7" xfId="0" applyFill="1" applyBorder="1" applyAlignment="1">
      <alignment vertical="top"/>
    </xf>
    <xf numFmtId="0" fontId="0" fillId="2" borderId="9" xfId="0" applyFill="1" applyBorder="1" applyAlignment="1">
      <alignment vertical="top"/>
    </xf>
    <xf numFmtId="0" fontId="0" fillId="2" borderId="8" xfId="0" applyFill="1" applyBorder="1" applyAlignment="1">
      <alignment vertical="top"/>
    </xf>
    <xf numFmtId="56" fontId="0" fillId="0" borderId="0" xfId="0" applyNumberFormat="1">
      <alignment vertical="center"/>
    </xf>
    <xf numFmtId="0" fontId="31" fillId="0" borderId="0" xfId="0" quotePrefix="1" applyFont="1">
      <alignment vertical="center"/>
    </xf>
    <xf numFmtId="0" fontId="32" fillId="2" borderId="2" xfId="0" applyFont="1" applyFill="1" applyBorder="1">
      <alignment vertical="center"/>
    </xf>
    <xf numFmtId="0" fontId="32" fillId="2" borderId="4" xfId="0" applyFont="1" applyFill="1" applyBorder="1">
      <alignment vertical="center"/>
    </xf>
    <xf numFmtId="0" fontId="32" fillId="2" borderId="3" xfId="0" applyFont="1" applyFill="1" applyBorder="1">
      <alignment vertical="center"/>
    </xf>
    <xf numFmtId="0" fontId="32" fillId="2" borderId="5" xfId="0" applyFont="1" applyFill="1" applyBorder="1">
      <alignment vertical="center"/>
    </xf>
    <xf numFmtId="0" fontId="32" fillId="2" borderId="0" xfId="0" applyFont="1" applyFill="1" applyBorder="1">
      <alignment vertical="center"/>
    </xf>
    <xf numFmtId="0" fontId="32" fillId="2" borderId="6" xfId="0" applyFont="1" applyFill="1" applyBorder="1">
      <alignment vertical="center"/>
    </xf>
    <xf numFmtId="0" fontId="32" fillId="2" borderId="7" xfId="0" applyFont="1" applyFill="1" applyBorder="1">
      <alignment vertical="center"/>
    </xf>
    <xf numFmtId="0" fontId="32" fillId="2" borderId="9" xfId="0" applyFont="1" applyFill="1" applyBorder="1">
      <alignment vertical="center"/>
    </xf>
    <xf numFmtId="0" fontId="32" fillId="2" borderId="8" xfId="0" applyFont="1" applyFill="1" applyBorder="1">
      <alignment vertical="center"/>
    </xf>
    <xf numFmtId="0" fontId="32" fillId="6" borderId="2" xfId="0" applyFont="1" applyFill="1" applyBorder="1">
      <alignment vertical="center"/>
    </xf>
    <xf numFmtId="0" fontId="32" fillId="6" borderId="4" xfId="0" applyFont="1" applyFill="1" applyBorder="1">
      <alignment vertical="center"/>
    </xf>
    <xf numFmtId="0" fontId="32" fillId="6" borderId="3" xfId="0" applyFont="1" applyFill="1" applyBorder="1">
      <alignment vertical="center"/>
    </xf>
    <xf numFmtId="0" fontId="32" fillId="6" borderId="5" xfId="0" applyFont="1" applyFill="1" applyBorder="1">
      <alignment vertical="center"/>
    </xf>
    <xf numFmtId="0" fontId="32" fillId="6" borderId="0" xfId="0" applyFont="1" applyFill="1" applyBorder="1">
      <alignment vertical="center"/>
    </xf>
    <xf numFmtId="0" fontId="32" fillId="6" borderId="6" xfId="0" applyFont="1" applyFill="1" applyBorder="1">
      <alignment vertical="center"/>
    </xf>
    <xf numFmtId="31" fontId="32" fillId="6" borderId="0" xfId="0" quotePrefix="1" applyNumberFormat="1" applyFont="1" applyFill="1" applyBorder="1">
      <alignment vertical="center"/>
    </xf>
    <xf numFmtId="0" fontId="32" fillId="6" borderId="0" xfId="0" quotePrefix="1" applyFont="1" applyFill="1" applyBorder="1">
      <alignment vertical="center"/>
    </xf>
    <xf numFmtId="0" fontId="32" fillId="6" borderId="7" xfId="0" applyFont="1" applyFill="1" applyBorder="1">
      <alignment vertical="center"/>
    </xf>
    <xf numFmtId="0" fontId="32" fillId="6" borderId="9" xfId="0" applyFont="1" applyFill="1" applyBorder="1">
      <alignment vertical="center"/>
    </xf>
    <xf numFmtId="0" fontId="32" fillId="6" borderId="8" xfId="0" applyFont="1" applyFill="1" applyBorder="1">
      <alignment vertical="center"/>
    </xf>
    <xf numFmtId="0" fontId="32" fillId="2" borderId="0" xfId="0" applyFont="1" applyFill="1" applyBorder="1" applyAlignment="1">
      <alignment horizontal="right" vertical="center"/>
    </xf>
    <xf numFmtId="0" fontId="17" fillId="0" borderId="1" xfId="0" applyFont="1" applyFill="1" applyBorder="1" applyAlignment="1" applyProtection="1">
      <alignment horizontal="center"/>
      <protection locked="0"/>
    </xf>
    <xf numFmtId="0" fontId="17" fillId="0" borderId="12" xfId="0" applyFont="1" applyFill="1" applyBorder="1" applyAlignment="1" applyProtection="1">
      <alignment horizontal="center"/>
      <protection locked="0"/>
    </xf>
    <xf numFmtId="0" fontId="0" fillId="0" borderId="0" xfId="0" applyAlignment="1">
      <alignment horizontal="center" vertical="center"/>
    </xf>
    <xf numFmtId="0" fontId="17" fillId="0" borderId="13" xfId="0" applyFont="1" applyFill="1" applyBorder="1" applyAlignment="1" applyProtection="1">
      <alignment horizontal="center"/>
      <protection locked="0"/>
    </xf>
    <xf numFmtId="0" fontId="17" fillId="0" borderId="3" xfId="0" applyFont="1" applyFill="1" applyBorder="1" applyAlignment="1" applyProtection="1">
      <alignment horizontal="center"/>
      <protection locked="0"/>
    </xf>
    <xf numFmtId="0" fontId="18" fillId="0" borderId="7" xfId="0" applyFont="1" applyFill="1" applyBorder="1" applyAlignment="1">
      <alignment horizontal="center" vertical="center" shrinkToFit="1"/>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0" fontId="0" fillId="0" borderId="0" xfId="0" applyAlignment="1">
      <alignment horizontal="center" vertical="center"/>
    </xf>
    <xf numFmtId="0" fontId="26" fillId="0" borderId="0" xfId="0" applyFont="1" applyFill="1" applyBorder="1" applyAlignment="1">
      <alignment horizontal="left" vertical="top"/>
    </xf>
    <xf numFmtId="0" fontId="13" fillId="0" borderId="2" xfId="0" applyFont="1" applyFill="1" applyBorder="1" applyAlignment="1" applyProtection="1">
      <alignment vertical="center"/>
    </xf>
    <xf numFmtId="0" fontId="13" fillId="0" borderId="4" xfId="0" applyFont="1" applyFill="1" applyBorder="1" applyAlignment="1" applyProtection="1">
      <alignment vertical="center"/>
      <protection locked="0"/>
    </xf>
    <xf numFmtId="0" fontId="13" fillId="0" borderId="4" xfId="0" applyFont="1" applyFill="1" applyBorder="1" applyAlignment="1" applyProtection="1">
      <alignment horizontal="left" vertical="center"/>
    </xf>
    <xf numFmtId="0" fontId="13" fillId="0" borderId="3" xfId="0" applyFont="1" applyFill="1" applyBorder="1" applyAlignment="1" applyProtection="1">
      <alignment vertical="center"/>
      <protection locked="0"/>
    </xf>
    <xf numFmtId="0" fontId="0" fillId="0" borderId="0" xfId="0" applyFont="1" applyFill="1" applyAlignment="1">
      <alignment horizontal="left" vertical="top"/>
    </xf>
    <xf numFmtId="0" fontId="13" fillId="0" borderId="6" xfId="0" applyFont="1" applyFill="1" applyBorder="1" applyAlignment="1" applyProtection="1">
      <alignment vertical="center"/>
      <protection locked="0"/>
    </xf>
    <xf numFmtId="0" fontId="13" fillId="0" borderId="7" xfId="0" applyFont="1" applyFill="1" applyBorder="1" applyAlignment="1" applyProtection="1">
      <alignment vertical="center"/>
    </xf>
    <xf numFmtId="0" fontId="13" fillId="0" borderId="9" xfId="0" applyFont="1" applyFill="1" applyBorder="1" applyAlignment="1" applyProtection="1">
      <alignment vertical="center"/>
    </xf>
    <xf numFmtId="0" fontId="13" fillId="0" borderId="9" xfId="0" applyFont="1" applyFill="1" applyBorder="1" applyAlignment="1" applyProtection="1">
      <alignment vertical="center"/>
      <protection locked="0"/>
    </xf>
    <xf numFmtId="0" fontId="13" fillId="0" borderId="8" xfId="0" applyFont="1" applyFill="1" applyBorder="1" applyAlignment="1" applyProtection="1">
      <alignment vertical="center"/>
      <protection locked="0"/>
    </xf>
    <xf numFmtId="0" fontId="17" fillId="0" borderId="2" xfId="0" applyFont="1" applyFill="1" applyBorder="1" applyAlignment="1">
      <alignment vertical="center" textRotation="255"/>
    </xf>
    <xf numFmtId="0" fontId="13" fillId="0" borderId="5" xfId="0" applyFont="1" applyFill="1" applyBorder="1" applyAlignment="1">
      <alignment vertical="center" textRotation="255"/>
    </xf>
    <xf numFmtId="0" fontId="13" fillId="0" borderId="2" xfId="0" applyFont="1" applyFill="1" applyBorder="1" applyAlignment="1">
      <alignment horizontal="left" vertical="center"/>
    </xf>
    <xf numFmtId="0" fontId="13" fillId="0" borderId="4" xfId="0" applyFont="1" applyFill="1" applyBorder="1" applyAlignment="1">
      <alignment vertical="center"/>
    </xf>
    <xf numFmtId="0" fontId="13" fillId="0" borderId="3" xfId="0" applyFont="1" applyFill="1" applyBorder="1" applyAlignment="1">
      <alignment vertical="center"/>
    </xf>
    <xf numFmtId="0" fontId="13" fillId="0" borderId="2" xfId="0" applyFont="1" applyFill="1" applyBorder="1" applyAlignment="1">
      <alignment vertical="center"/>
    </xf>
    <xf numFmtId="177" fontId="13" fillId="0" borderId="2" xfId="0" applyNumberFormat="1" applyFont="1" applyFill="1" applyBorder="1" applyAlignment="1"/>
    <xf numFmtId="177" fontId="13" fillId="0" borderId="4" xfId="0" applyNumberFormat="1" applyFont="1" applyFill="1" applyBorder="1" applyAlignment="1"/>
    <xf numFmtId="177" fontId="13" fillId="0" borderId="3" xfId="0" applyNumberFormat="1" applyFont="1" applyFill="1" applyBorder="1" applyAlignment="1"/>
    <xf numFmtId="0" fontId="13" fillId="0" borderId="2" xfId="0" applyFont="1" applyFill="1" applyBorder="1" applyAlignment="1">
      <alignment horizontal="center" vertical="center"/>
    </xf>
    <xf numFmtId="0" fontId="13" fillId="0" borderId="2" xfId="0" applyFont="1" applyFill="1" applyBorder="1" applyAlignment="1"/>
    <xf numFmtId="0" fontId="13" fillId="0" borderId="3" xfId="0" applyFont="1" applyFill="1" applyBorder="1" applyAlignment="1"/>
    <xf numFmtId="177" fontId="13" fillId="0" borderId="5" xfId="0" applyNumberFormat="1" applyFont="1" applyFill="1" applyBorder="1" applyAlignment="1"/>
    <xf numFmtId="177" fontId="13" fillId="0" borderId="0" xfId="0" applyNumberFormat="1" applyFont="1" applyFill="1" applyBorder="1" applyAlignment="1"/>
    <xf numFmtId="177" fontId="13" fillId="0" borderId="6" xfId="0" applyNumberFormat="1" applyFont="1" applyFill="1" applyBorder="1" applyAlignment="1"/>
    <xf numFmtId="0" fontId="13" fillId="0" borderId="5" xfId="0" applyFont="1" applyFill="1" applyBorder="1" applyAlignment="1">
      <alignment vertical="center"/>
    </xf>
    <xf numFmtId="0" fontId="13" fillId="0" borderId="6" xfId="0" applyFont="1" applyFill="1" applyBorder="1" applyAlignment="1">
      <alignment vertical="center"/>
    </xf>
    <xf numFmtId="0" fontId="13" fillId="0" borderId="0" xfId="0" applyFont="1" applyFill="1" applyBorder="1" applyAlignment="1">
      <alignment vertical="center"/>
    </xf>
    <xf numFmtId="0" fontId="3" fillId="0" borderId="0" xfId="0" applyFont="1" applyFill="1" applyBorder="1" applyAlignment="1"/>
    <xf numFmtId="0" fontId="13" fillId="0" borderId="6" xfId="0" applyFont="1" applyFill="1" applyBorder="1" applyAlignment="1"/>
    <xf numFmtId="179" fontId="13" fillId="0" borderId="0" xfId="0" applyNumberFormat="1" applyFont="1" applyFill="1" applyBorder="1" applyAlignment="1">
      <alignment horizontal="right"/>
    </xf>
    <xf numFmtId="0" fontId="13" fillId="0" borderId="0" xfId="0" applyFont="1" applyFill="1" applyBorder="1" applyAlignment="1">
      <alignment horizontal="center" vertical="center"/>
    </xf>
    <xf numFmtId="0" fontId="13" fillId="0" borderId="5" xfId="0" applyFont="1" applyFill="1" applyBorder="1" applyAlignment="1"/>
    <xf numFmtId="179" fontId="13" fillId="0" borderId="5" xfId="0" applyNumberFormat="1" applyFont="1" applyFill="1" applyBorder="1" applyAlignment="1"/>
    <xf numFmtId="179" fontId="13" fillId="0" borderId="0" xfId="0" applyNumberFormat="1" applyFont="1" applyFill="1" applyBorder="1" applyAlignment="1"/>
    <xf numFmtId="179" fontId="13" fillId="0" borderId="6" xfId="0" applyNumberFormat="1" applyFont="1" applyFill="1" applyBorder="1" applyAlignment="1"/>
    <xf numFmtId="0" fontId="13" fillId="0" borderId="5" xfId="0" applyFont="1" applyFill="1" applyBorder="1" applyAlignment="1">
      <alignment horizontal="left" vertical="center"/>
    </xf>
    <xf numFmtId="0" fontId="13" fillId="0" borderId="0" xfId="0" applyFont="1" applyFill="1" applyBorder="1" applyAlignment="1"/>
    <xf numFmtId="0" fontId="13" fillId="0" borderId="0" xfId="0" applyFont="1" applyFill="1" applyBorder="1" applyAlignment="1">
      <alignment horizontal="right"/>
    </xf>
    <xf numFmtId="177" fontId="13" fillId="0" borderId="5" xfId="0" applyNumberFormat="1" applyFont="1" applyFill="1" applyBorder="1" applyAlignment="1">
      <alignment vertical="center"/>
    </xf>
    <xf numFmtId="177" fontId="13" fillId="0" borderId="6" xfId="0" applyNumberFormat="1" applyFont="1" applyFill="1" applyBorder="1" applyAlignment="1">
      <alignment vertical="center"/>
    </xf>
    <xf numFmtId="0" fontId="13" fillId="0" borderId="5" xfId="0" applyFont="1" applyFill="1" applyBorder="1" applyAlignment="1">
      <alignment horizontal="center" vertical="center"/>
    </xf>
    <xf numFmtId="178" fontId="13" fillId="0" borderId="5" xfId="0" applyNumberFormat="1" applyFont="1" applyFill="1" applyBorder="1" applyAlignment="1"/>
    <xf numFmtId="178" fontId="13" fillId="0" borderId="6" xfId="0" applyNumberFormat="1" applyFont="1" applyFill="1" applyBorder="1" applyAlignment="1"/>
    <xf numFmtId="0" fontId="13" fillId="0" borderId="5" xfId="0" applyFont="1" applyFill="1" applyBorder="1" applyAlignment="1">
      <alignment horizontal="center"/>
    </xf>
    <xf numFmtId="0" fontId="13" fillId="0" borderId="6" xfId="0" applyFont="1" applyFill="1" applyBorder="1" applyAlignment="1" applyProtection="1">
      <protection locked="0"/>
    </xf>
    <xf numFmtId="0" fontId="13" fillId="0" borderId="7" xfId="0" applyFont="1" applyFill="1" applyBorder="1" applyAlignment="1">
      <alignment vertical="center" textRotation="255"/>
    </xf>
    <xf numFmtId="180" fontId="13" fillId="0" borderId="5" xfId="0" applyNumberFormat="1" applyFont="1" applyFill="1" applyBorder="1" applyAlignment="1"/>
    <xf numFmtId="180" fontId="13" fillId="0" borderId="0" xfId="0" applyNumberFormat="1" applyFont="1" applyFill="1" applyBorder="1" applyAlignment="1"/>
    <xf numFmtId="180" fontId="13" fillId="0" borderId="6" xfId="0" applyNumberFormat="1" applyFont="1" applyFill="1" applyBorder="1" applyAlignment="1"/>
    <xf numFmtId="181" fontId="13" fillId="0" borderId="5" xfId="0" applyNumberFormat="1" applyFont="1" applyFill="1" applyBorder="1" applyAlignment="1" applyProtection="1">
      <alignment horizontal="right"/>
      <protection locked="0"/>
    </xf>
    <xf numFmtId="0" fontId="107" fillId="0" borderId="0" xfId="0" applyFont="1" applyFill="1" applyBorder="1" applyAlignment="1">
      <alignment horizontal="right"/>
    </xf>
    <xf numFmtId="0" fontId="13" fillId="0" borderId="7" xfId="0" applyFont="1" applyFill="1" applyBorder="1" applyAlignment="1">
      <alignment horizontal="center" vertical="center" shrinkToFit="1"/>
    </xf>
    <xf numFmtId="178" fontId="13" fillId="0" borderId="10" xfId="0" applyNumberFormat="1" applyFont="1" applyFill="1" applyBorder="1" applyAlignment="1">
      <alignment shrinkToFit="1"/>
    </xf>
    <xf numFmtId="0" fontId="13" fillId="0" borderId="11" xfId="0" applyFont="1" applyFill="1" applyBorder="1" applyAlignment="1">
      <alignment shrinkToFit="1"/>
    </xf>
    <xf numFmtId="0" fontId="13" fillId="0" borderId="12" xfId="0" applyFont="1" applyFill="1" applyBorder="1" applyAlignment="1">
      <alignment shrinkToFit="1"/>
    </xf>
    <xf numFmtId="0" fontId="13" fillId="0" borderId="10" xfId="0" applyFont="1" applyFill="1" applyBorder="1" applyAlignment="1">
      <alignment shrinkToFit="1"/>
    </xf>
    <xf numFmtId="179" fontId="13" fillId="0" borderId="10" xfId="0" applyNumberFormat="1" applyFont="1" applyFill="1" applyBorder="1" applyAlignment="1">
      <alignment shrinkToFit="1"/>
    </xf>
    <xf numFmtId="179" fontId="13" fillId="0" borderId="11" xfId="0" applyNumberFormat="1" applyFont="1" applyFill="1" applyBorder="1" applyAlignment="1">
      <alignment shrinkToFit="1"/>
    </xf>
    <xf numFmtId="179" fontId="13" fillId="0" borderId="12" xfId="0" applyNumberFormat="1" applyFont="1" applyFill="1" applyBorder="1" applyAlignment="1">
      <alignment shrinkToFit="1"/>
    </xf>
    <xf numFmtId="0" fontId="0" fillId="0" borderId="0" xfId="0" applyFont="1">
      <alignment vertical="center"/>
    </xf>
    <xf numFmtId="0" fontId="0" fillId="0" borderId="0" xfId="0" applyFont="1" applyAlignment="1">
      <alignment horizontal="center" vertical="center"/>
    </xf>
    <xf numFmtId="0" fontId="20" fillId="0" borderId="0" xfId="0" quotePrefix="1" applyFont="1" applyFill="1" applyBorder="1" applyAlignment="1">
      <alignment vertical="center"/>
    </xf>
    <xf numFmtId="0" fontId="0" fillId="0" borderId="174" xfId="0" applyBorder="1">
      <alignment vertical="center"/>
    </xf>
    <xf numFmtId="0" fontId="0" fillId="0" borderId="5" xfId="0" applyFill="1" applyBorder="1" applyAlignment="1">
      <alignment vertical="top"/>
    </xf>
    <xf numFmtId="0" fontId="0" fillId="0" borderId="0" xfId="0" applyAlignment="1">
      <alignment horizontal="center" vertical="center"/>
    </xf>
    <xf numFmtId="0" fontId="9" fillId="0" borderId="0" xfId="0" applyFont="1" applyAlignment="1">
      <alignment horizontal="center" vertical="center"/>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0" fontId="0" fillId="0" borderId="5" xfId="0" applyBorder="1">
      <alignment vertical="center"/>
    </xf>
    <xf numFmtId="0" fontId="0" fillId="0" borderId="0" xfId="0" applyBorder="1">
      <alignment vertical="center"/>
    </xf>
    <xf numFmtId="0" fontId="0" fillId="0" borderId="7" xfId="0" applyBorder="1">
      <alignment vertical="center"/>
    </xf>
    <xf numFmtId="0" fontId="0" fillId="0" borderId="9" xfId="0" applyBorder="1">
      <alignment vertical="center"/>
    </xf>
    <xf numFmtId="0" fontId="0" fillId="6" borderId="5" xfId="0" applyFill="1" applyBorder="1">
      <alignment vertical="center"/>
    </xf>
    <xf numFmtId="0" fontId="0" fillId="6" borderId="6" xfId="0" applyFill="1" applyBorder="1">
      <alignment vertical="center"/>
    </xf>
    <xf numFmtId="0" fontId="0" fillId="6" borderId="8" xfId="0" applyFill="1" applyBorder="1">
      <alignment vertical="center"/>
    </xf>
    <xf numFmtId="0" fontId="9" fillId="6" borderId="2" xfId="0" applyFont="1" applyFill="1" applyBorder="1" applyAlignment="1">
      <alignment horizontal="center" vertical="center"/>
    </xf>
    <xf numFmtId="0" fontId="9" fillId="6" borderId="5" xfId="0" applyFont="1" applyFill="1" applyBorder="1" applyAlignment="1">
      <alignment horizontal="center" vertical="center"/>
    </xf>
    <xf numFmtId="0" fontId="9" fillId="6" borderId="7" xfId="0" applyFont="1" applyFill="1" applyBorder="1" applyAlignment="1">
      <alignment horizontal="center" vertical="center"/>
    </xf>
    <xf numFmtId="0" fontId="47" fillId="6" borderId="0" xfId="0" applyFont="1" applyFill="1" applyBorder="1">
      <alignment vertical="center"/>
    </xf>
    <xf numFmtId="0" fontId="47" fillId="0" borderId="0" xfId="0" applyFont="1" applyFill="1" applyBorder="1" applyAlignment="1" applyProtection="1">
      <alignment vertical="center"/>
      <protection locked="0"/>
    </xf>
    <xf numFmtId="0" fontId="9" fillId="0" borderId="4" xfId="0" applyFont="1" applyBorder="1" applyAlignment="1">
      <alignment horizontal="center" vertical="center"/>
    </xf>
    <xf numFmtId="0" fontId="9" fillId="0" borderId="0" xfId="0" applyFont="1" applyBorder="1" applyAlignment="1">
      <alignment horizontal="center" vertical="center"/>
    </xf>
    <xf numFmtId="0" fontId="9" fillId="0" borderId="9" xfId="0" applyFont="1" applyBorder="1" applyAlignment="1">
      <alignment horizontal="center" vertical="center"/>
    </xf>
    <xf numFmtId="0" fontId="0" fillId="6" borderId="10" xfId="0" applyFill="1" applyBorder="1" applyAlignment="1">
      <alignment vertical="top"/>
    </xf>
    <xf numFmtId="0" fontId="0" fillId="6" borderId="11" xfId="0" applyFill="1" applyBorder="1" applyAlignment="1">
      <alignment vertical="top"/>
    </xf>
    <xf numFmtId="0" fontId="0" fillId="6" borderId="2" xfId="0" applyFill="1" applyBorder="1" applyAlignment="1">
      <alignment vertical="top"/>
    </xf>
    <xf numFmtId="0" fontId="0" fillId="6" borderId="4" xfId="0" applyFill="1" applyBorder="1" applyAlignment="1">
      <alignment vertical="top"/>
    </xf>
    <xf numFmtId="0" fontId="9" fillId="0" borderId="0" xfId="0" applyFont="1" applyAlignment="1">
      <alignment horizontal="center" vertical="center"/>
    </xf>
    <xf numFmtId="0" fontId="0" fillId="0" borderId="0" xfId="0" applyAlignment="1">
      <alignment horizontal="center" vertical="center"/>
    </xf>
    <xf numFmtId="0" fontId="0" fillId="0" borderId="5" xfId="0" applyBorder="1">
      <alignment vertical="center"/>
    </xf>
    <xf numFmtId="0" fontId="0" fillId="0" borderId="0" xfId="0" applyBorder="1">
      <alignment vertical="center"/>
    </xf>
    <xf numFmtId="0" fontId="0" fillId="0" borderId="7" xfId="0" applyBorder="1">
      <alignment vertical="center"/>
    </xf>
    <xf numFmtId="0" fontId="0" fillId="0" borderId="9" xfId="0" applyBorder="1">
      <alignment vertical="center"/>
    </xf>
    <xf numFmtId="0" fontId="0" fillId="0" borderId="8" xfId="0" applyBorder="1">
      <alignment vertical="center"/>
    </xf>
    <xf numFmtId="0" fontId="9" fillId="0" borderId="11" xfId="0" applyFont="1" applyBorder="1" applyAlignment="1">
      <alignment horizontal="center" vertical="center"/>
    </xf>
    <xf numFmtId="0" fontId="9" fillId="0" borderId="33" xfId="0" applyFont="1" applyBorder="1" applyAlignment="1">
      <alignment horizontal="center" vertical="center"/>
    </xf>
    <xf numFmtId="0" fontId="8" fillId="0" borderId="33" xfId="0" applyFont="1" applyBorder="1">
      <alignment vertical="center"/>
    </xf>
    <xf numFmtId="0" fontId="8" fillId="0" borderId="34" xfId="0" applyFont="1" applyBorder="1">
      <alignment vertical="center"/>
    </xf>
    <xf numFmtId="0" fontId="9" fillId="0" borderId="21" xfId="0" applyFont="1" applyBorder="1" applyAlignment="1">
      <alignment horizontal="center" vertical="center"/>
    </xf>
    <xf numFmtId="0" fontId="0" fillId="0" borderId="11" xfId="0" quotePrefix="1" applyBorder="1">
      <alignment vertical="center"/>
    </xf>
    <xf numFmtId="0" fontId="9" fillId="2" borderId="11" xfId="0" applyFont="1" applyFill="1" applyBorder="1" applyAlignment="1">
      <alignment horizontal="center" vertical="center"/>
    </xf>
    <xf numFmtId="0" fontId="8" fillId="2" borderId="11" xfId="0" applyFont="1" applyFill="1" applyBorder="1">
      <alignment vertical="center"/>
    </xf>
    <xf numFmtId="0" fontId="8" fillId="2" borderId="12" xfId="0" applyFont="1" applyFill="1" applyBorder="1">
      <alignment vertical="center"/>
    </xf>
    <xf numFmtId="0" fontId="9" fillId="0" borderId="16" xfId="0" applyFont="1" applyBorder="1" applyAlignment="1">
      <alignment horizontal="center" vertical="center"/>
    </xf>
    <xf numFmtId="0" fontId="32" fillId="0" borderId="8" xfId="0" applyFont="1" applyBorder="1" applyAlignment="1">
      <alignment horizontal="center"/>
    </xf>
    <xf numFmtId="0" fontId="31" fillId="0" borderId="75" xfId="0" applyFont="1" applyBorder="1" applyAlignment="1">
      <alignment horizontal="center" vertical="center"/>
    </xf>
    <xf numFmtId="0" fontId="31" fillId="0" borderId="10" xfId="0" applyFont="1" applyBorder="1" applyAlignment="1">
      <alignment vertical="center" shrinkToFit="1"/>
    </xf>
    <xf numFmtId="0" fontId="32" fillId="0" borderId="11" xfId="0" applyFont="1" applyBorder="1" applyAlignment="1">
      <alignment vertical="center" shrinkToFit="1"/>
    </xf>
    <xf numFmtId="0" fontId="32" fillId="0" borderId="12" xfId="0" applyFont="1" applyBorder="1" applyAlignment="1">
      <alignment vertical="center" shrinkToFit="1"/>
    </xf>
    <xf numFmtId="0" fontId="0" fillId="0" borderId="5" xfId="0" applyBorder="1">
      <alignment vertical="center"/>
    </xf>
    <xf numFmtId="0" fontId="0" fillId="0" borderId="0" xfId="0" applyBorder="1">
      <alignment vertical="center"/>
    </xf>
    <xf numFmtId="0" fontId="108" fillId="0" borderId="0" xfId="0" applyFont="1">
      <alignment vertical="center"/>
    </xf>
    <xf numFmtId="0" fontId="11" fillId="2" borderId="4" xfId="0" applyFont="1" applyFill="1" applyBorder="1" applyAlignment="1">
      <alignment horizontal="left" vertical="top"/>
    </xf>
    <xf numFmtId="0" fontId="11" fillId="2" borderId="0" xfId="0" applyFont="1" applyFill="1" applyBorder="1" applyAlignment="1">
      <alignment horizontal="left" vertical="top"/>
    </xf>
    <xf numFmtId="0" fontId="0" fillId="2" borderId="0" xfId="0" applyFill="1" applyBorder="1" applyAlignment="1">
      <alignment horizontal="left" vertical="top"/>
    </xf>
    <xf numFmtId="0" fontId="0" fillId="2" borderId="6" xfId="0" applyFill="1" applyBorder="1" applyAlignment="1">
      <alignment horizontal="left" vertical="top"/>
    </xf>
    <xf numFmtId="0" fontId="26" fillId="2" borderId="0" xfId="0" applyFont="1" applyFill="1" applyBorder="1" applyAlignment="1">
      <alignment horizontal="right" vertical="top"/>
    </xf>
    <xf numFmtId="0" fontId="11" fillId="2" borderId="9" xfId="0" applyFont="1" applyFill="1" applyBorder="1" applyAlignment="1">
      <alignment horizontal="left" vertical="top"/>
    </xf>
    <xf numFmtId="0" fontId="0" fillId="2" borderId="9" xfId="0" applyFill="1" applyBorder="1" applyAlignment="1">
      <alignment horizontal="left" vertical="top"/>
    </xf>
    <xf numFmtId="0" fontId="0" fillId="2" borderId="8" xfId="0" applyFill="1" applyBorder="1" applyAlignment="1">
      <alignment horizontal="left" vertical="top"/>
    </xf>
    <xf numFmtId="0" fontId="0" fillId="0" borderId="0" xfId="0" applyAlignment="1">
      <alignment horizontal="left" vertical="top" wrapText="1"/>
    </xf>
    <xf numFmtId="0" fontId="1" fillId="0" borderId="0" xfId="0" applyFont="1" applyAlignment="1">
      <alignment horizontal="left" vertical="top" wrapText="1"/>
    </xf>
    <xf numFmtId="0" fontId="34" fillId="0" borderId="0" xfId="0" applyFont="1" applyBorder="1" applyAlignment="1">
      <alignment horizontal="distributed" vertical="center" indent="1"/>
    </xf>
    <xf numFmtId="0" fontId="0" fillId="0" borderId="10" xfId="0" applyBorder="1" applyAlignment="1">
      <alignment vertical="center" shrinkToFit="1"/>
    </xf>
    <xf numFmtId="0" fontId="0" fillId="0" borderId="4" xfId="0" applyBorder="1" applyAlignment="1">
      <alignment horizontal="left" vertical="center"/>
    </xf>
    <xf numFmtId="0" fontId="0" fillId="0" borderId="3" xfId="0" applyBorder="1" applyAlignment="1">
      <alignment horizontal="left" vertical="center"/>
    </xf>
    <xf numFmtId="0" fontId="0" fillId="0" borderId="0" xfId="0" applyBorder="1" applyAlignment="1">
      <alignment horizontal="left" vertical="center"/>
    </xf>
    <xf numFmtId="0" fontId="0" fillId="0" borderId="6" xfId="0" applyBorder="1" applyAlignment="1">
      <alignment horizontal="left" vertical="center"/>
    </xf>
    <xf numFmtId="0" fontId="0" fillId="0" borderId="9" xfId="0" applyBorder="1" applyAlignment="1">
      <alignment horizontal="left" vertical="center"/>
    </xf>
    <xf numFmtId="0" fontId="0" fillId="0" borderId="8" xfId="0" applyBorder="1" applyAlignment="1">
      <alignment horizontal="left" vertical="center"/>
    </xf>
    <xf numFmtId="0" fontId="8" fillId="2" borderId="10" xfId="0" applyFont="1" applyFill="1" applyBorder="1">
      <alignment vertical="center"/>
    </xf>
    <xf numFmtId="0" fontId="26" fillId="2" borderId="11" xfId="0" applyFont="1" applyFill="1" applyBorder="1">
      <alignment vertical="center"/>
    </xf>
    <xf numFmtId="0" fontId="26" fillId="0" borderId="0" xfId="0" quotePrefix="1" applyFont="1" applyAlignment="1">
      <alignment horizontal="left" vertical="top"/>
    </xf>
    <xf numFmtId="0" fontId="109" fillId="2" borderId="0" xfId="0" applyFont="1" applyFill="1" applyBorder="1" applyAlignment="1">
      <alignment horizontal="left" vertical="top"/>
    </xf>
    <xf numFmtId="0" fontId="0" fillId="0" borderId="175" xfId="0" applyBorder="1">
      <alignment vertical="center"/>
    </xf>
    <xf numFmtId="0" fontId="0" fillId="0" borderId="176" xfId="0" applyBorder="1">
      <alignment vertical="center"/>
    </xf>
    <xf numFmtId="0" fontId="0" fillId="0" borderId="177" xfId="0" applyBorder="1">
      <alignment vertical="center"/>
    </xf>
    <xf numFmtId="0" fontId="0" fillId="0" borderId="178" xfId="0" applyBorder="1">
      <alignment vertical="center"/>
    </xf>
    <xf numFmtId="0" fontId="0" fillId="0" borderId="179" xfId="0" applyBorder="1">
      <alignment vertical="center"/>
    </xf>
    <xf numFmtId="0" fontId="0" fillId="0" borderId="180" xfId="0" applyBorder="1">
      <alignment vertical="center"/>
    </xf>
    <xf numFmtId="0" fontId="0" fillId="0" borderId="181" xfId="0" applyBorder="1">
      <alignment vertical="center"/>
    </xf>
    <xf numFmtId="0" fontId="0" fillId="0" borderId="182" xfId="0" applyBorder="1">
      <alignment vertical="center"/>
    </xf>
    <xf numFmtId="0" fontId="31" fillId="0" borderId="180" xfId="0" applyFont="1" applyBorder="1">
      <alignment vertical="center"/>
    </xf>
    <xf numFmtId="0" fontId="48" fillId="2" borderId="5" xfId="0" applyFont="1" applyFill="1" applyBorder="1" applyAlignment="1">
      <alignment horizontal="left" vertical="top"/>
    </xf>
    <xf numFmtId="0" fontId="0" fillId="2" borderId="9" xfId="0" applyFill="1" applyBorder="1" applyAlignment="1">
      <alignment horizontal="center" vertical="top"/>
    </xf>
    <xf numFmtId="0" fontId="26" fillId="2" borderId="2" xfId="0" applyFont="1" applyFill="1" applyBorder="1">
      <alignment vertical="center"/>
    </xf>
    <xf numFmtId="0" fontId="26" fillId="2" borderId="4" xfId="0" applyFont="1" applyFill="1" applyBorder="1">
      <alignment vertical="center"/>
    </xf>
    <xf numFmtId="0" fontId="26" fillId="2" borderId="3" xfId="0" applyFont="1" applyFill="1" applyBorder="1">
      <alignment vertical="center"/>
    </xf>
    <xf numFmtId="0" fontId="26" fillId="2" borderId="5" xfId="0" applyFont="1" applyFill="1" applyBorder="1">
      <alignment vertical="center"/>
    </xf>
    <xf numFmtId="0" fontId="26" fillId="2" borderId="0" xfId="0" applyFont="1" applyFill="1" applyBorder="1">
      <alignment vertical="center"/>
    </xf>
    <xf numFmtId="0" fontId="13" fillId="2" borderId="0" xfId="0" applyFont="1" applyFill="1" applyBorder="1">
      <alignment vertical="center"/>
    </xf>
    <xf numFmtId="0" fontId="13" fillId="2" borderId="6" xfId="0" applyFont="1" applyFill="1" applyBorder="1">
      <alignment vertical="center"/>
    </xf>
    <xf numFmtId="0" fontId="13" fillId="2" borderId="5" xfId="0" applyFont="1" applyFill="1" applyBorder="1">
      <alignment vertical="center"/>
    </xf>
    <xf numFmtId="0" fontId="13" fillId="2" borderId="7" xfId="0" applyFont="1" applyFill="1" applyBorder="1">
      <alignment vertical="center"/>
    </xf>
    <xf numFmtId="0" fontId="13" fillId="2" borderId="9" xfId="0" applyFont="1" applyFill="1" applyBorder="1">
      <alignment vertical="center"/>
    </xf>
    <xf numFmtId="0" fontId="13" fillId="2" borderId="8" xfId="0" applyFont="1" applyFill="1" applyBorder="1">
      <alignment vertical="center"/>
    </xf>
    <xf numFmtId="0" fontId="8" fillId="0" borderId="0" xfId="0" applyFont="1" applyAlignment="1">
      <alignment horizontal="right" vertical="center"/>
    </xf>
    <xf numFmtId="0" fontId="8" fillId="0" borderId="0" xfId="0" quotePrefix="1" applyFont="1">
      <alignment vertical="center"/>
    </xf>
    <xf numFmtId="0" fontId="112" fillId="0" borderId="0" xfId="0" applyFont="1">
      <alignment vertical="center"/>
    </xf>
    <xf numFmtId="0" fontId="113" fillId="0" borderId="0" xfId="0" applyFont="1">
      <alignment vertical="center"/>
    </xf>
    <xf numFmtId="0" fontId="114" fillId="0" borderId="0" xfId="0" applyFont="1" applyAlignment="1">
      <alignment vertical="top"/>
    </xf>
    <xf numFmtId="0" fontId="114" fillId="0" borderId="0" xfId="0" applyFont="1" applyAlignment="1">
      <alignment vertical="top" wrapText="1"/>
    </xf>
    <xf numFmtId="0" fontId="114" fillId="0" borderId="0" xfId="0" applyFont="1" applyAlignment="1">
      <alignment horizontal="left" vertical="top"/>
    </xf>
    <xf numFmtId="0" fontId="114" fillId="2" borderId="1" xfId="0" applyFont="1" applyFill="1" applyBorder="1" applyAlignment="1">
      <alignment vertical="top"/>
    </xf>
    <xf numFmtId="0" fontId="115" fillId="0" borderId="0" xfId="0" applyFont="1" applyAlignment="1">
      <alignment vertical="top"/>
    </xf>
    <xf numFmtId="0" fontId="119" fillId="0" borderId="0" xfId="0" applyFont="1" applyBorder="1" applyAlignment="1">
      <alignment vertical="top"/>
    </xf>
    <xf numFmtId="0" fontId="120" fillId="0" borderId="0" xfId="0" applyFont="1" applyAlignment="1">
      <alignment horizontal="left" vertical="top"/>
    </xf>
    <xf numFmtId="0" fontId="120" fillId="0" borderId="0" xfId="0" applyFont="1" applyAlignment="1">
      <alignment horizontal="right" vertical="top"/>
    </xf>
    <xf numFmtId="0" fontId="120" fillId="0" borderId="0" xfId="0" applyFont="1" applyFill="1" applyBorder="1" applyAlignment="1">
      <alignment horizontal="center" vertical="top"/>
    </xf>
    <xf numFmtId="0" fontId="120" fillId="0" borderId="0" xfId="0" applyFont="1" applyFill="1" applyBorder="1" applyAlignment="1">
      <alignment vertical="top"/>
    </xf>
    <xf numFmtId="0" fontId="120" fillId="10" borderId="0" xfId="0" applyFont="1" applyFill="1" applyBorder="1" applyAlignment="1">
      <alignment horizontal="left" vertical="top"/>
    </xf>
    <xf numFmtId="0" fontId="120" fillId="0" borderId="0" xfId="0" applyFont="1" applyAlignment="1">
      <alignment vertical="top"/>
    </xf>
    <xf numFmtId="0" fontId="26" fillId="0" borderId="0" xfId="0" applyFont="1" applyAlignment="1">
      <alignment horizontal="left" vertical="top" wrapText="1"/>
    </xf>
    <xf numFmtId="0" fontId="0" fillId="0" borderId="0" xfId="0" applyAlignment="1">
      <alignment horizontal="left" vertical="top" wrapText="1"/>
    </xf>
    <xf numFmtId="14" fontId="9" fillId="0" borderId="0" xfId="0" applyNumberFormat="1" applyFont="1" applyAlignment="1">
      <alignment horizontal="center" vertical="top"/>
    </xf>
    <xf numFmtId="0" fontId="0" fillId="0" borderId="0" xfId="0" applyAlignment="1">
      <alignment horizontal="left" vertical="center" wrapText="1"/>
    </xf>
    <xf numFmtId="0" fontId="0" fillId="0" borderId="2" xfId="0" applyBorder="1" applyAlignment="1">
      <alignment horizontal="center" vertical="center"/>
    </xf>
    <xf numFmtId="0" fontId="0" fillId="0" borderId="4" xfId="0" applyBorder="1" applyAlignment="1">
      <alignment horizontal="center" vertical="center"/>
    </xf>
    <xf numFmtId="0" fontId="0" fillId="0" borderId="3"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0" fillId="0" borderId="8" xfId="0" applyBorder="1" applyAlignment="1">
      <alignment horizontal="center" vertical="center"/>
    </xf>
    <xf numFmtId="0" fontId="0" fillId="4" borderId="1" xfId="0" applyFill="1" applyBorder="1" applyAlignment="1">
      <alignment horizontal="center" vertical="top"/>
    </xf>
    <xf numFmtId="0" fontId="0" fillId="2" borderId="1" xfId="0" applyFill="1" applyBorder="1" applyAlignment="1">
      <alignment horizontal="center" vertical="top"/>
    </xf>
    <xf numFmtId="0" fontId="0" fillId="3" borderId="1" xfId="0" applyFill="1" applyBorder="1" applyAlignment="1">
      <alignment horizontal="center" vertical="top"/>
    </xf>
    <xf numFmtId="0" fontId="0" fillId="0" borderId="1" xfId="0" applyBorder="1" applyAlignment="1">
      <alignment horizontal="center" vertical="top"/>
    </xf>
    <xf numFmtId="38" fontId="0" fillId="0" borderId="1" xfId="1" applyFont="1" applyBorder="1" applyAlignment="1">
      <alignment horizontal="center" vertical="top"/>
    </xf>
    <xf numFmtId="0" fontId="0" fillId="6" borderId="0" xfId="0" applyFill="1" applyBorder="1" applyAlignment="1">
      <alignment horizontal="left" vertical="center" wrapText="1"/>
    </xf>
    <xf numFmtId="0" fontId="0" fillId="6" borderId="6" xfId="0" applyFill="1" applyBorder="1" applyAlignment="1">
      <alignment horizontal="left" vertical="center" wrapText="1"/>
    </xf>
    <xf numFmtId="14" fontId="9" fillId="0" borderId="0" xfId="0" applyNumberFormat="1" applyFont="1" applyAlignment="1">
      <alignment horizontal="left" vertical="top"/>
    </xf>
    <xf numFmtId="0" fontId="110" fillId="2" borderId="2" xfId="0" applyFont="1" applyFill="1" applyBorder="1" applyAlignment="1">
      <alignment horizontal="center" vertical="center"/>
    </xf>
    <xf numFmtId="0" fontId="64" fillId="2" borderId="4" xfId="0" applyFont="1" applyFill="1" applyBorder="1" applyAlignment="1">
      <alignment horizontal="center" vertical="center"/>
    </xf>
    <xf numFmtId="0" fontId="64" fillId="2" borderId="3" xfId="0" applyFont="1" applyFill="1" applyBorder="1" applyAlignment="1">
      <alignment horizontal="center" vertical="center"/>
    </xf>
    <xf numFmtId="0" fontId="64" fillId="2" borderId="5" xfId="0" applyFont="1" applyFill="1" applyBorder="1" applyAlignment="1">
      <alignment horizontal="center" vertical="center"/>
    </xf>
    <xf numFmtId="0" fontId="64" fillId="2" borderId="0" xfId="0" applyFont="1" applyFill="1" applyBorder="1" applyAlignment="1">
      <alignment horizontal="center" vertical="center"/>
    </xf>
    <xf numFmtId="0" fontId="64" fillId="2" borderId="6" xfId="0" applyFont="1" applyFill="1" applyBorder="1" applyAlignment="1">
      <alignment horizontal="center" vertical="center"/>
    </xf>
    <xf numFmtId="0" fontId="64" fillId="2" borderId="7" xfId="0" applyFont="1" applyFill="1" applyBorder="1" applyAlignment="1">
      <alignment horizontal="center" vertical="center"/>
    </xf>
    <xf numFmtId="0" fontId="64" fillId="2" borderId="9" xfId="0" applyFont="1" applyFill="1" applyBorder="1" applyAlignment="1">
      <alignment horizontal="center" vertical="center"/>
    </xf>
    <xf numFmtId="0" fontId="64" fillId="2" borderId="8" xfId="0" applyFont="1" applyFill="1" applyBorder="1" applyAlignment="1">
      <alignment horizontal="center" vertical="center"/>
    </xf>
    <xf numFmtId="0" fontId="0" fillId="5" borderId="1" xfId="0" applyFill="1" applyBorder="1" applyAlignment="1">
      <alignment horizontal="center" vertical="top"/>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14" fontId="8" fillId="0" borderId="0" xfId="0" applyNumberFormat="1" applyFont="1" applyAlignment="1">
      <alignment horizontal="center" vertical="top"/>
    </xf>
    <xf numFmtId="0" fontId="44" fillId="0" borderId="95" xfId="0" applyFont="1" applyBorder="1" applyAlignment="1">
      <alignment horizontal="center" vertical="center"/>
    </xf>
    <xf numFmtId="0" fontId="91" fillId="0" borderId="0" xfId="0" applyFont="1" applyBorder="1" applyAlignment="1">
      <alignment horizontal="center" vertical="center"/>
    </xf>
    <xf numFmtId="0" fontId="91" fillId="0" borderId="96" xfId="0" applyFont="1" applyBorder="1" applyAlignment="1">
      <alignment horizontal="center" vertical="center"/>
    </xf>
    <xf numFmtId="0" fontId="91" fillId="0" borderId="95" xfId="0" applyFont="1" applyBorder="1" applyAlignment="1">
      <alignment horizontal="center" vertical="center"/>
    </xf>
    <xf numFmtId="14" fontId="0" fillId="0" borderId="0" xfId="0" applyNumberFormat="1" applyAlignment="1">
      <alignment horizontal="center" vertical="top"/>
    </xf>
    <xf numFmtId="0" fontId="55" fillId="0" borderId="0" xfId="0" applyFont="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left" vertical="top" wrapText="1" shrinkToFit="1"/>
    </xf>
    <xf numFmtId="0" fontId="55" fillId="0" borderId="0" xfId="0" applyFont="1" applyAlignment="1">
      <alignment horizontal="left" vertical="top" wrapText="1" shrinkToFit="1"/>
    </xf>
    <xf numFmtId="0" fontId="55" fillId="0" borderId="0" xfId="0" applyFont="1" applyAlignment="1">
      <alignment horizontal="left" vertical="top" shrinkToFit="1"/>
    </xf>
    <xf numFmtId="38" fontId="0" fillId="5" borderId="1" xfId="1" applyFont="1" applyFill="1" applyBorder="1" applyAlignment="1">
      <alignment horizontal="center" vertical="top"/>
    </xf>
    <xf numFmtId="176" fontId="8" fillId="0" borderId="0" xfId="0" applyNumberFormat="1" applyFont="1" applyAlignment="1">
      <alignment horizontal="center" vertical="top"/>
    </xf>
    <xf numFmtId="0" fontId="16" fillId="0" borderId="10" xfId="0" applyFont="1" applyFill="1" applyBorder="1" applyAlignment="1">
      <alignment horizontal="center" vertical="center" shrinkToFit="1"/>
    </xf>
    <xf numFmtId="0" fontId="16" fillId="0" borderId="11" xfId="0" applyFont="1" applyFill="1" applyBorder="1" applyAlignment="1">
      <alignment horizontal="center" vertical="center" shrinkToFit="1"/>
    </xf>
    <xf numFmtId="0" fontId="17" fillId="0" borderId="11" xfId="0" applyFont="1" applyFill="1" applyBorder="1" applyAlignment="1">
      <alignment horizontal="center" vertical="center" shrinkToFit="1"/>
    </xf>
    <xf numFmtId="0" fontId="17" fillId="0" borderId="10" xfId="0" applyFont="1" applyFill="1" applyBorder="1" applyAlignment="1">
      <alignment horizontal="center" vertical="center" shrinkToFit="1"/>
    </xf>
    <xf numFmtId="0" fontId="17" fillId="0" borderId="12" xfId="0" applyFont="1" applyFill="1" applyBorder="1" applyAlignment="1">
      <alignment horizontal="center" vertical="center" shrinkToFit="1"/>
    </xf>
    <xf numFmtId="14" fontId="9" fillId="0" borderId="0" xfId="0" applyNumberFormat="1" applyFont="1" applyAlignment="1">
      <alignment horizontal="center" vertical="center"/>
    </xf>
    <xf numFmtId="0" fontId="26" fillId="0" borderId="0" xfId="0" applyFont="1" applyAlignment="1">
      <alignment horizontal="left" vertical="center" wrapText="1"/>
    </xf>
    <xf numFmtId="0" fontId="4" fillId="2" borderId="5" xfId="0" applyFont="1" applyFill="1" applyBorder="1" applyAlignment="1">
      <alignment horizontal="center" vertical="top" wrapText="1"/>
    </xf>
    <xf numFmtId="0" fontId="4" fillId="2" borderId="6" xfId="0" applyFont="1" applyFill="1" applyBorder="1" applyAlignment="1">
      <alignment horizontal="center" vertical="top" wrapText="1"/>
    </xf>
    <xf numFmtId="0" fontId="4" fillId="2" borderId="7" xfId="0" applyFont="1" applyFill="1" applyBorder="1" applyAlignment="1">
      <alignment horizontal="center" vertical="top" wrapText="1"/>
    </xf>
    <xf numFmtId="0" fontId="4" fillId="2" borderId="8" xfId="0" applyFont="1" applyFill="1" applyBorder="1" applyAlignment="1">
      <alignment horizontal="center" vertical="top" wrapText="1"/>
    </xf>
    <xf numFmtId="0" fontId="0" fillId="2" borderId="2" xfId="0" applyFill="1" applyBorder="1" applyAlignment="1">
      <alignment horizontal="center" vertical="center"/>
    </xf>
    <xf numFmtId="0" fontId="0" fillId="2" borderId="3" xfId="0" applyFill="1" applyBorder="1" applyAlignment="1">
      <alignment horizontal="center" vertical="center"/>
    </xf>
    <xf numFmtId="0" fontId="0" fillId="2" borderId="5" xfId="0" applyFill="1" applyBorder="1" applyAlignment="1">
      <alignment horizontal="center" vertical="center"/>
    </xf>
    <xf numFmtId="0" fontId="0" fillId="2" borderId="6" xfId="0" applyFill="1" applyBorder="1" applyAlignment="1">
      <alignment horizontal="center" vertical="center"/>
    </xf>
    <xf numFmtId="0" fontId="0" fillId="2" borderId="7" xfId="0" applyFill="1" applyBorder="1" applyAlignment="1">
      <alignment horizontal="center" vertical="center"/>
    </xf>
    <xf numFmtId="0" fontId="0" fillId="2" borderId="8" xfId="0" applyFill="1" applyBorder="1" applyAlignment="1">
      <alignment horizontal="center" vertical="center"/>
    </xf>
    <xf numFmtId="38" fontId="0" fillId="0" borderId="14" xfId="1" applyFont="1" applyBorder="1" applyAlignment="1">
      <alignment horizontal="left" vertical="center"/>
    </xf>
    <xf numFmtId="38" fontId="0" fillId="0" borderId="8" xfId="1" applyFont="1" applyBorder="1" applyAlignment="1">
      <alignment horizontal="left" vertical="center"/>
    </xf>
    <xf numFmtId="38" fontId="0" fillId="0" borderId="7" xfId="1" applyFont="1" applyBorder="1" applyAlignment="1">
      <alignment horizontal="left" vertical="center"/>
    </xf>
    <xf numFmtId="0" fontId="4" fillId="2" borderId="2" xfId="0" applyFont="1" applyFill="1" applyBorder="1" applyAlignment="1">
      <alignment horizontal="center" vertical="top" wrapText="1"/>
    </xf>
    <xf numFmtId="0" fontId="4" fillId="2" borderId="3" xfId="0" applyFont="1" applyFill="1" applyBorder="1" applyAlignment="1">
      <alignment horizontal="center" vertical="top" wrapText="1"/>
    </xf>
    <xf numFmtId="0" fontId="4" fillId="2" borderId="4" xfId="0" applyFont="1" applyFill="1" applyBorder="1" applyAlignment="1">
      <alignment horizontal="center" vertical="top" wrapText="1"/>
    </xf>
    <xf numFmtId="176" fontId="9" fillId="0" borderId="0" xfId="0" applyNumberFormat="1" applyFont="1" applyAlignment="1">
      <alignment horizontal="right" vertical="top"/>
    </xf>
    <xf numFmtId="38" fontId="0" fillId="0" borderId="0" xfId="1" applyFont="1" applyAlignment="1">
      <alignment horizontal="center" vertical="top"/>
    </xf>
    <xf numFmtId="38" fontId="0" fillId="0" borderId="0" xfId="1" applyFont="1" applyAlignment="1">
      <alignment horizontal="right" vertical="top"/>
    </xf>
    <xf numFmtId="0" fontId="0" fillId="0" borderId="0" xfId="0" applyBorder="1" applyAlignment="1">
      <alignment horizontal="left" vertical="top" wrapText="1"/>
    </xf>
    <xf numFmtId="0" fontId="0" fillId="0" borderId="138" xfId="0" applyBorder="1" applyAlignment="1">
      <alignment horizontal="left" vertical="top" wrapText="1"/>
    </xf>
    <xf numFmtId="0" fontId="16" fillId="0" borderId="1" xfId="0" applyFont="1" applyFill="1" applyBorder="1" applyAlignment="1" applyProtection="1">
      <alignment horizontal="center" shrinkToFit="1"/>
      <protection locked="0"/>
    </xf>
    <xf numFmtId="0" fontId="0" fillId="0" borderId="0" xfId="0" applyBorder="1" applyAlignment="1">
      <alignment horizontal="center" vertical="top" wrapText="1"/>
    </xf>
    <xf numFmtId="38" fontId="1" fillId="0" borderId="0" xfId="0" applyNumberFormat="1" applyFont="1" applyBorder="1" applyAlignment="1">
      <alignment horizontal="right" vertical="top"/>
    </xf>
    <xf numFmtId="0" fontId="1" fillId="0" borderId="0" xfId="0" applyFont="1" applyBorder="1" applyAlignment="1">
      <alignment horizontal="right" vertical="top"/>
    </xf>
    <xf numFmtId="0" fontId="13" fillId="0" borderId="13" xfId="0" applyFont="1" applyFill="1" applyBorder="1" applyAlignment="1">
      <alignment horizontal="center" vertical="center" textRotation="255" shrinkToFit="1"/>
    </xf>
    <xf numFmtId="0" fontId="13" fillId="0" borderId="27" xfId="0" applyFont="1" applyFill="1" applyBorder="1" applyAlignment="1">
      <alignment horizontal="center" vertical="center" textRotation="255" shrinkToFit="1"/>
    </xf>
    <xf numFmtId="0" fontId="13" fillId="0" borderId="14" xfId="0" applyFont="1" applyFill="1" applyBorder="1" applyAlignment="1">
      <alignment horizontal="center" vertical="center" textRotation="255" shrinkToFit="1"/>
    </xf>
    <xf numFmtId="0" fontId="17" fillId="0" borderId="10" xfId="0" applyFont="1" applyFill="1" applyBorder="1" applyAlignment="1">
      <alignment horizontal="center" vertical="center"/>
    </xf>
    <xf numFmtId="0" fontId="17" fillId="0" borderId="11" xfId="0" applyFont="1" applyFill="1" applyBorder="1" applyAlignment="1">
      <alignment horizontal="center" vertical="center"/>
    </xf>
    <xf numFmtId="0" fontId="17" fillId="0" borderId="12" xfId="0" applyFont="1" applyFill="1" applyBorder="1" applyAlignment="1">
      <alignment horizontal="center" vertical="center"/>
    </xf>
    <xf numFmtId="177" fontId="18" fillId="0" borderId="4" xfId="0" applyNumberFormat="1" applyFont="1" applyFill="1" applyBorder="1" applyAlignment="1">
      <alignment horizontal="left" shrinkToFit="1"/>
    </xf>
    <xf numFmtId="177" fontId="18" fillId="0" borderId="3" xfId="0" applyNumberFormat="1" applyFont="1" applyFill="1" applyBorder="1" applyAlignment="1">
      <alignment horizontal="left" shrinkToFit="1"/>
    </xf>
    <xf numFmtId="0" fontId="18" fillId="0" borderId="2" xfId="0" applyFont="1" applyFill="1" applyBorder="1" applyAlignment="1">
      <alignment horizontal="center" shrinkToFit="1"/>
    </xf>
    <xf numFmtId="0" fontId="18" fillId="0" borderId="3" xfId="0" applyFont="1" applyFill="1" applyBorder="1" applyAlignment="1">
      <alignment horizontal="center" shrinkToFit="1"/>
    </xf>
    <xf numFmtId="177" fontId="18" fillId="0" borderId="5" xfId="0" applyNumberFormat="1" applyFont="1" applyFill="1" applyBorder="1" applyAlignment="1">
      <alignment horizontal="right" shrinkToFit="1"/>
    </xf>
    <xf numFmtId="177" fontId="18" fillId="0" borderId="0" xfId="0" applyNumberFormat="1" applyFont="1" applyFill="1" applyBorder="1" applyAlignment="1">
      <alignment horizontal="right" shrinkToFit="1"/>
    </xf>
    <xf numFmtId="177" fontId="18" fillId="0" borderId="6" xfId="0" applyNumberFormat="1" applyFont="1" applyFill="1" applyBorder="1" applyAlignment="1">
      <alignment horizontal="right" shrinkToFit="1"/>
    </xf>
    <xf numFmtId="0" fontId="15" fillId="0" borderId="0" xfId="0" applyFont="1" applyFill="1" applyBorder="1" applyAlignment="1">
      <alignment horizontal="right" shrinkToFit="1"/>
    </xf>
    <xf numFmtId="0" fontId="15" fillId="0" borderId="6" xfId="0" applyFont="1" applyFill="1" applyBorder="1" applyAlignment="1">
      <alignment horizontal="right" shrinkToFit="1"/>
    </xf>
    <xf numFmtId="0" fontId="18" fillId="0" borderId="5" xfId="0" applyFont="1" applyFill="1" applyBorder="1" applyAlignment="1">
      <alignment horizontal="center" shrinkToFit="1"/>
    </xf>
    <xf numFmtId="0" fontId="18" fillId="0" borderId="6" xfId="0" applyFont="1" applyFill="1" applyBorder="1" applyAlignment="1">
      <alignment horizontal="center" shrinkToFit="1"/>
    </xf>
    <xf numFmtId="0" fontId="18" fillId="0" borderId="5" xfId="0" applyFont="1" applyFill="1" applyBorder="1" applyAlignment="1">
      <alignment horizontal="right" shrinkToFit="1"/>
    </xf>
    <xf numFmtId="0" fontId="18" fillId="0" borderId="6" xfId="0" applyFont="1" applyFill="1" applyBorder="1" applyAlignment="1">
      <alignment horizontal="right" shrinkToFit="1"/>
    </xf>
    <xf numFmtId="0" fontId="18" fillId="0" borderId="5" xfId="0" applyFont="1" applyFill="1" applyBorder="1" applyAlignment="1">
      <alignment shrinkToFit="1"/>
    </xf>
    <xf numFmtId="0" fontId="18" fillId="0" borderId="6" xfId="0" applyFont="1" applyFill="1" applyBorder="1" applyAlignment="1">
      <alignment shrinkToFit="1"/>
    </xf>
    <xf numFmtId="180" fontId="18" fillId="0" borderId="7" xfId="0" applyNumberFormat="1" applyFont="1" applyFill="1" applyBorder="1" applyAlignment="1">
      <alignment horizontal="right" shrinkToFit="1"/>
    </xf>
    <xf numFmtId="180" fontId="18" fillId="0" borderId="9" xfId="0" applyNumberFormat="1" applyFont="1" applyFill="1" applyBorder="1" applyAlignment="1">
      <alignment horizontal="right" shrinkToFit="1"/>
    </xf>
    <xf numFmtId="180" fontId="18" fillId="0" borderId="8" xfId="0" applyNumberFormat="1" applyFont="1" applyFill="1" applyBorder="1" applyAlignment="1">
      <alignment horizontal="right" shrinkToFit="1"/>
    </xf>
    <xf numFmtId="0" fontId="18" fillId="0" borderId="7" xfId="0" applyFont="1" applyFill="1" applyBorder="1" applyAlignment="1">
      <alignment horizontal="right" shrinkToFit="1"/>
    </xf>
    <xf numFmtId="0" fontId="18" fillId="0" borderId="8" xfId="0" applyFont="1" applyFill="1" applyBorder="1" applyAlignment="1">
      <alignment horizontal="right" shrinkToFit="1"/>
    </xf>
    <xf numFmtId="0" fontId="18" fillId="0" borderId="5" xfId="0" applyFont="1" applyFill="1" applyBorder="1" applyAlignment="1" applyProtection="1">
      <alignment horizontal="center" shrinkToFit="1"/>
      <protection locked="0"/>
    </xf>
    <xf numFmtId="0" fontId="18" fillId="0" borderId="6" xfId="0" applyFont="1" applyFill="1" applyBorder="1" applyAlignment="1" applyProtection="1">
      <alignment horizontal="center" shrinkToFit="1"/>
      <protection locked="0"/>
    </xf>
    <xf numFmtId="0" fontId="18" fillId="0" borderId="5" xfId="0" applyFont="1" applyFill="1" applyBorder="1" applyAlignment="1">
      <alignment horizontal="right" vertical="center" shrinkToFit="1"/>
    </xf>
    <xf numFmtId="0" fontId="18" fillId="0" borderId="6" xfId="0" applyFont="1" applyFill="1" applyBorder="1" applyAlignment="1">
      <alignment horizontal="right" vertical="center" shrinkToFit="1"/>
    </xf>
    <xf numFmtId="179" fontId="18" fillId="0" borderId="0" xfId="0" applyNumberFormat="1" applyFont="1" applyFill="1" applyBorder="1" applyAlignment="1">
      <alignment horizontal="right" shrinkToFit="1"/>
    </xf>
    <xf numFmtId="179" fontId="18" fillId="0" borderId="6" xfId="0" applyNumberFormat="1" applyFont="1" applyFill="1" applyBorder="1" applyAlignment="1">
      <alignment horizontal="right" shrinkToFit="1"/>
    </xf>
    <xf numFmtId="0" fontId="18" fillId="0" borderId="0" xfId="0" applyFont="1" applyFill="1" applyBorder="1" applyAlignment="1" applyProtection="1">
      <alignment horizontal="right" shrinkToFit="1"/>
      <protection locked="0"/>
    </xf>
    <xf numFmtId="0" fontId="18" fillId="0" borderId="6" xfId="0" applyFont="1" applyFill="1" applyBorder="1" applyAlignment="1" applyProtection="1">
      <alignment horizontal="right" shrinkToFit="1"/>
      <protection locked="0"/>
    </xf>
    <xf numFmtId="179" fontId="18" fillId="0" borderId="2" xfId="0" applyNumberFormat="1" applyFont="1" applyFill="1" applyBorder="1" applyAlignment="1">
      <alignment horizontal="center" shrinkToFit="1"/>
    </xf>
    <xf numFmtId="179" fontId="18" fillId="0" borderId="3" xfId="0" applyNumberFormat="1" applyFont="1" applyFill="1" applyBorder="1" applyAlignment="1">
      <alignment horizontal="center" shrinkToFit="1"/>
    </xf>
    <xf numFmtId="0" fontId="18" fillId="0" borderId="5" xfId="0" applyFont="1" applyFill="1" applyBorder="1" applyAlignment="1">
      <alignment horizontal="distributed" vertical="distributed" textRotation="255"/>
    </xf>
    <xf numFmtId="177" fontId="18" fillId="0" borderId="0" xfId="0" applyNumberFormat="1" applyFont="1" applyFill="1" applyBorder="1" applyAlignment="1">
      <alignment horizontal="left" shrinkToFit="1"/>
    </xf>
    <xf numFmtId="177" fontId="18" fillId="0" borderId="6" xfId="0" applyNumberFormat="1" applyFont="1" applyFill="1" applyBorder="1" applyAlignment="1">
      <alignment horizontal="left" shrinkToFit="1"/>
    </xf>
    <xf numFmtId="177" fontId="18" fillId="0" borderId="5" xfId="0" quotePrefix="1" applyNumberFormat="1" applyFont="1" applyFill="1" applyBorder="1" applyAlignment="1">
      <alignment horizontal="right" shrinkToFit="1"/>
    </xf>
    <xf numFmtId="178" fontId="18" fillId="0" borderId="5" xfId="0" applyNumberFormat="1" applyFont="1" applyFill="1" applyBorder="1" applyAlignment="1">
      <alignment horizontal="right" shrinkToFit="1"/>
    </xf>
    <xf numFmtId="178" fontId="18" fillId="0" borderId="6" xfId="0" applyNumberFormat="1" applyFont="1" applyFill="1" applyBorder="1" applyAlignment="1">
      <alignment horizontal="right" shrinkToFit="1"/>
    </xf>
    <xf numFmtId="177" fontId="18" fillId="0" borderId="5" xfId="0" applyNumberFormat="1" applyFont="1" applyFill="1" applyBorder="1" applyAlignment="1">
      <alignment horizontal="right" vertical="center" shrinkToFit="1"/>
    </xf>
    <xf numFmtId="177" fontId="18" fillId="0" borderId="6" xfId="0" applyNumberFormat="1" applyFont="1" applyFill="1" applyBorder="1" applyAlignment="1">
      <alignment horizontal="right" vertical="center" shrinkToFit="1"/>
    </xf>
    <xf numFmtId="179" fontId="18" fillId="0" borderId="5" xfId="0" applyNumberFormat="1" applyFont="1" applyFill="1" applyBorder="1" applyAlignment="1">
      <alignment horizontal="right" shrinkToFit="1"/>
    </xf>
    <xf numFmtId="0" fontId="18" fillId="0" borderId="2" xfId="0" applyFont="1" applyFill="1" applyBorder="1" applyAlignment="1">
      <alignment horizontal="center" vertical="center" shrinkToFit="1"/>
    </xf>
    <xf numFmtId="0" fontId="18" fillId="0" borderId="7" xfId="0" applyFont="1" applyFill="1" applyBorder="1" applyAlignment="1">
      <alignment horizontal="center" vertical="center" shrinkToFit="1"/>
    </xf>
    <xf numFmtId="179" fontId="18" fillId="0" borderId="4" xfId="0" applyNumberFormat="1" applyFont="1" applyFill="1" applyBorder="1" applyAlignment="1">
      <alignment horizontal="center" shrinkToFit="1"/>
    </xf>
    <xf numFmtId="178" fontId="18" fillId="0" borderId="2" xfId="0" applyNumberFormat="1" applyFont="1" applyFill="1" applyBorder="1" applyAlignment="1">
      <alignment horizontal="right" shrinkToFit="1"/>
    </xf>
    <xf numFmtId="0" fontId="18" fillId="0" borderId="4" xfId="0" applyFont="1" applyFill="1" applyBorder="1" applyAlignment="1">
      <alignment horizontal="right" shrinkToFit="1"/>
    </xf>
    <xf numFmtId="0" fontId="18" fillId="0" borderId="3" xfId="0" applyFont="1" applyFill="1" applyBorder="1" applyAlignment="1">
      <alignment horizontal="right" shrinkToFit="1"/>
    </xf>
    <xf numFmtId="178" fontId="18" fillId="0" borderId="7" xfId="0" applyNumberFormat="1" applyFont="1" applyFill="1" applyBorder="1" applyAlignment="1">
      <alignment shrinkToFit="1"/>
    </xf>
    <xf numFmtId="0" fontId="18" fillId="0" borderId="9" xfId="0" applyFont="1" applyFill="1" applyBorder="1" applyAlignment="1">
      <alignment shrinkToFit="1"/>
    </xf>
    <xf numFmtId="0" fontId="18" fillId="0" borderId="8" xfId="0" applyFont="1" applyFill="1" applyBorder="1" applyAlignment="1">
      <alignment shrinkToFit="1"/>
    </xf>
    <xf numFmtId="0" fontId="18" fillId="0" borderId="7" xfId="0" applyFont="1" applyFill="1" applyBorder="1" applyAlignment="1">
      <alignment shrinkToFit="1"/>
    </xf>
    <xf numFmtId="179" fontId="18" fillId="0" borderId="7" xfId="0" applyNumberFormat="1" applyFont="1" applyFill="1" applyBorder="1" applyAlignment="1">
      <alignment shrinkToFit="1"/>
    </xf>
    <xf numFmtId="179" fontId="18" fillId="0" borderId="9" xfId="0" applyNumberFormat="1" applyFont="1" applyFill="1" applyBorder="1" applyAlignment="1">
      <alignment shrinkToFit="1"/>
    </xf>
    <xf numFmtId="179" fontId="18" fillId="0" borderId="8" xfId="0" applyNumberFormat="1" applyFont="1" applyFill="1" applyBorder="1" applyAlignment="1">
      <alignment shrinkToFit="1"/>
    </xf>
    <xf numFmtId="38" fontId="0" fillId="0" borderId="0" xfId="1" applyFont="1" applyBorder="1" applyAlignment="1">
      <alignment horizontal="center" vertical="top" shrinkToFit="1"/>
    </xf>
    <xf numFmtId="0" fontId="1" fillId="0" borderId="0" xfId="0" applyFont="1" applyAlignment="1">
      <alignment horizontal="left" vertical="top" wrapText="1"/>
    </xf>
    <xf numFmtId="0" fontId="0" fillId="2" borderId="5" xfId="0" applyFill="1" applyBorder="1" applyAlignment="1">
      <alignment horizontal="left" vertical="top" wrapText="1"/>
    </xf>
    <xf numFmtId="0" fontId="0" fillId="2" borderId="0" xfId="0" applyFill="1" applyBorder="1" applyAlignment="1">
      <alignment horizontal="left" vertical="top" wrapText="1"/>
    </xf>
    <xf numFmtId="0" fontId="0" fillId="2" borderId="6" xfId="0" applyFill="1" applyBorder="1" applyAlignment="1">
      <alignment horizontal="left" vertical="top" wrapText="1"/>
    </xf>
    <xf numFmtId="0" fontId="31" fillId="0" borderId="0" xfId="0" applyFont="1" applyAlignment="1">
      <alignment horizontal="left" vertical="top" wrapText="1"/>
    </xf>
    <xf numFmtId="0" fontId="0" fillId="0" borderId="0" xfId="0" applyFont="1" applyAlignment="1">
      <alignment horizontal="left" vertical="top" wrapText="1"/>
    </xf>
    <xf numFmtId="0" fontId="111" fillId="0" borderId="0" xfId="0" applyFont="1" applyAlignment="1">
      <alignment horizontal="left" vertical="top" wrapText="1"/>
    </xf>
    <xf numFmtId="0" fontId="25" fillId="0" borderId="0" xfId="0" applyFont="1" applyAlignment="1">
      <alignment horizontal="center" vertical="center" wrapText="1"/>
    </xf>
    <xf numFmtId="0" fontId="7" fillId="0" borderId="0" xfId="0" applyFont="1" applyAlignment="1">
      <alignment horizontal="center" vertical="center" wrapText="1"/>
    </xf>
    <xf numFmtId="0" fontId="44" fillId="0" borderId="92" xfId="0" applyFont="1" applyBorder="1" applyAlignment="1">
      <alignment horizontal="center" vertical="center" wrapText="1"/>
    </xf>
    <xf numFmtId="0" fontId="44" fillId="0" borderId="93" xfId="0" applyFont="1" applyBorder="1" applyAlignment="1">
      <alignment horizontal="center" vertical="center" wrapText="1"/>
    </xf>
    <xf numFmtId="0" fontId="44" fillId="0" borderId="94" xfId="0" applyFont="1" applyBorder="1" applyAlignment="1">
      <alignment horizontal="center" vertical="center" wrapText="1"/>
    </xf>
    <xf numFmtId="0" fontId="44" fillId="0" borderId="95" xfId="0" applyFont="1" applyBorder="1" applyAlignment="1">
      <alignment horizontal="center" vertical="center" wrapText="1"/>
    </xf>
    <xf numFmtId="0" fontId="44" fillId="0" borderId="0" xfId="0" applyFont="1" applyBorder="1" applyAlignment="1">
      <alignment horizontal="center" vertical="center" wrapText="1"/>
    </xf>
    <xf numFmtId="0" fontId="44" fillId="0" borderId="96" xfId="0" applyFont="1" applyBorder="1" applyAlignment="1">
      <alignment horizontal="center" vertical="center" wrapText="1"/>
    </xf>
    <xf numFmtId="0" fontId="44" fillId="0" borderId="97" xfId="0" applyFont="1" applyBorder="1" applyAlignment="1">
      <alignment horizontal="center" vertical="center" wrapText="1"/>
    </xf>
    <xf numFmtId="0" fontId="44" fillId="0" borderId="54" xfId="0" applyFont="1" applyBorder="1" applyAlignment="1">
      <alignment horizontal="center" vertical="center" wrapText="1"/>
    </xf>
    <xf numFmtId="0" fontId="44" fillId="0" borderId="98" xfId="0" applyFont="1" applyBorder="1" applyAlignment="1">
      <alignment horizontal="center" vertical="center" wrapText="1"/>
    </xf>
    <xf numFmtId="0" fontId="93" fillId="0" borderId="92" xfId="0" applyFont="1" applyBorder="1" applyAlignment="1">
      <alignment horizontal="center" vertical="center" wrapText="1"/>
    </xf>
    <xf numFmtId="0" fontId="8" fillId="0" borderId="93" xfId="0" applyFont="1" applyBorder="1" applyAlignment="1">
      <alignment horizontal="center" vertical="center"/>
    </xf>
    <xf numFmtId="0" fontId="8" fillId="0" borderId="94" xfId="0" applyFont="1" applyBorder="1" applyAlignment="1">
      <alignment horizontal="center" vertical="center"/>
    </xf>
    <xf numFmtId="0" fontId="8" fillId="0" borderId="95" xfId="0" applyFont="1" applyBorder="1" applyAlignment="1">
      <alignment horizontal="center" vertical="center"/>
    </xf>
    <xf numFmtId="0" fontId="8" fillId="0" borderId="0" xfId="0" applyFont="1" applyBorder="1" applyAlignment="1">
      <alignment horizontal="center" vertical="center"/>
    </xf>
    <xf numFmtId="0" fontId="8" fillId="0" borderId="96" xfId="0" applyFont="1" applyBorder="1" applyAlignment="1">
      <alignment horizontal="center" vertical="center"/>
    </xf>
    <xf numFmtId="0" fontId="8" fillId="0" borderId="97" xfId="0" applyFont="1" applyBorder="1" applyAlignment="1">
      <alignment horizontal="center" vertical="center"/>
    </xf>
    <xf numFmtId="0" fontId="8" fillId="0" borderId="54" xfId="0" applyFont="1" applyBorder="1" applyAlignment="1">
      <alignment horizontal="center" vertical="center"/>
    </xf>
    <xf numFmtId="0" fontId="8" fillId="0" borderId="98" xfId="0" applyFont="1" applyBorder="1" applyAlignment="1">
      <alignment horizontal="center" vertical="center"/>
    </xf>
    <xf numFmtId="14" fontId="8" fillId="0" borderId="0" xfId="0" applyNumberFormat="1" applyFont="1" applyBorder="1" applyAlignment="1">
      <alignment horizontal="center" vertical="top"/>
    </xf>
    <xf numFmtId="0" fontId="5" fillId="0" borderId="0" xfId="0" applyFont="1" applyAlignment="1">
      <alignment horizontal="left" vertical="top" wrapText="1"/>
    </xf>
    <xf numFmtId="38" fontId="12" fillId="0" borderId="1" xfId="1" applyFont="1" applyBorder="1" applyAlignment="1">
      <alignment horizontal="center" vertical="top"/>
    </xf>
    <xf numFmtId="0" fontId="13" fillId="2" borderId="2" xfId="0" applyFont="1" applyFill="1" applyBorder="1" applyAlignment="1">
      <alignment horizontal="center" vertical="center" wrapText="1"/>
    </xf>
    <xf numFmtId="0" fontId="13" fillId="2" borderId="4"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6" xfId="0" applyFont="1" applyFill="1" applyBorder="1" applyAlignment="1">
      <alignment horizontal="center" vertical="center" wrapText="1"/>
    </xf>
    <xf numFmtId="0" fontId="13" fillId="2" borderId="7" xfId="0" applyFont="1" applyFill="1" applyBorder="1" applyAlignment="1">
      <alignment horizontal="center" vertical="center" wrapText="1"/>
    </xf>
    <xf numFmtId="0" fontId="13" fillId="2" borderId="9" xfId="0" applyFont="1" applyFill="1" applyBorder="1" applyAlignment="1">
      <alignment horizontal="center" vertical="center" wrapText="1"/>
    </xf>
    <xf numFmtId="0" fontId="13" fillId="2" borderId="8" xfId="0" applyFont="1" applyFill="1" applyBorder="1" applyAlignment="1">
      <alignment horizontal="center" vertical="center" wrapText="1"/>
    </xf>
    <xf numFmtId="0" fontId="13" fillId="2" borderId="2" xfId="0" applyFont="1" applyFill="1" applyBorder="1" applyAlignment="1">
      <alignment horizontal="center" vertical="center"/>
    </xf>
    <xf numFmtId="0" fontId="13" fillId="2" borderId="4" xfId="0" applyFont="1" applyFill="1" applyBorder="1" applyAlignment="1">
      <alignment horizontal="center" vertical="center"/>
    </xf>
    <xf numFmtId="0" fontId="13" fillId="2" borderId="3" xfId="0" applyFont="1" applyFill="1" applyBorder="1" applyAlignment="1">
      <alignment horizontal="center" vertical="center"/>
    </xf>
    <xf numFmtId="0" fontId="13" fillId="2" borderId="7" xfId="0" applyFont="1" applyFill="1" applyBorder="1" applyAlignment="1">
      <alignment horizontal="center" vertical="center"/>
    </xf>
    <xf numFmtId="0" fontId="13" fillId="2" borderId="9" xfId="0" applyFont="1" applyFill="1" applyBorder="1" applyAlignment="1">
      <alignment horizontal="center" vertical="center"/>
    </xf>
    <xf numFmtId="0" fontId="13" fillId="2" borderId="8" xfId="0" applyFont="1" applyFill="1" applyBorder="1" applyAlignment="1">
      <alignment horizontal="center" vertical="center"/>
    </xf>
    <xf numFmtId="0" fontId="94" fillId="0" borderId="92" xfId="0" applyFont="1" applyBorder="1" applyAlignment="1">
      <alignment horizontal="center" vertical="center"/>
    </xf>
    <xf numFmtId="0" fontId="95" fillId="0" borderId="93" xfId="0" applyFont="1" applyBorder="1" applyAlignment="1">
      <alignment horizontal="center" vertical="center"/>
    </xf>
    <xf numFmtId="0" fontId="95" fillId="0" borderId="94" xfId="0" applyFont="1" applyBorder="1" applyAlignment="1">
      <alignment horizontal="center" vertical="center"/>
    </xf>
    <xf numFmtId="0" fontId="95" fillId="0" borderId="95" xfId="0" applyFont="1" applyBorder="1" applyAlignment="1">
      <alignment horizontal="center" vertical="center"/>
    </xf>
    <xf numFmtId="0" fontId="95" fillId="0" borderId="0" xfId="0" applyFont="1" applyBorder="1" applyAlignment="1">
      <alignment horizontal="center" vertical="center"/>
    </xf>
    <xf numFmtId="0" fontId="95" fillId="0" borderId="96" xfId="0" applyFont="1" applyBorder="1" applyAlignment="1">
      <alignment horizontal="center" vertical="center"/>
    </xf>
    <xf numFmtId="0" fontId="95" fillId="0" borderId="97" xfId="0" applyFont="1" applyBorder="1" applyAlignment="1">
      <alignment horizontal="center" vertical="center"/>
    </xf>
    <xf numFmtId="0" fontId="95" fillId="0" borderId="54" xfId="0" applyFont="1" applyBorder="1" applyAlignment="1">
      <alignment horizontal="center" vertical="center"/>
    </xf>
    <xf numFmtId="0" fontId="95" fillId="0" borderId="98" xfId="0" applyFont="1" applyBorder="1" applyAlignment="1">
      <alignment horizontal="center" vertical="center"/>
    </xf>
    <xf numFmtId="0" fontId="43" fillId="0" borderId="0" xfId="0" applyFont="1" applyBorder="1" applyAlignment="1">
      <alignment horizontal="center" vertical="center"/>
    </xf>
    <xf numFmtId="0" fontId="90" fillId="0" borderId="0" xfId="0" applyFont="1" applyBorder="1" applyAlignment="1">
      <alignment horizontal="center" vertical="center"/>
    </xf>
    <xf numFmtId="0" fontId="0" fillId="0" borderId="95" xfId="0" applyBorder="1" applyAlignment="1">
      <alignment horizontal="center" vertical="center" wrapText="1"/>
    </xf>
    <xf numFmtId="0" fontId="5" fillId="0" borderId="0" xfId="0" applyFont="1" applyBorder="1" applyAlignment="1">
      <alignment horizontal="center" vertical="center" wrapText="1"/>
    </xf>
    <xf numFmtId="0" fontId="5" fillId="0" borderId="96" xfId="0" applyFont="1" applyBorder="1" applyAlignment="1">
      <alignment horizontal="center" vertical="center" wrapText="1"/>
    </xf>
    <xf numFmtId="0" fontId="5" fillId="0" borderId="95" xfId="0" applyFont="1" applyBorder="1" applyAlignment="1">
      <alignment horizontal="center" vertical="center" wrapText="1"/>
    </xf>
    <xf numFmtId="0" fontId="11" fillId="2" borderId="1" xfId="0" applyFont="1" applyFill="1" applyBorder="1" applyAlignment="1">
      <alignment horizontal="center" vertical="top"/>
    </xf>
    <xf numFmtId="0" fontId="12" fillId="2" borderId="1" xfId="0" applyFont="1" applyFill="1" applyBorder="1" applyAlignment="1">
      <alignment horizontal="center" vertical="top"/>
    </xf>
    <xf numFmtId="0" fontId="12" fillId="0" borderId="1" xfId="0" applyFont="1" applyBorder="1" applyAlignment="1">
      <alignment horizontal="center" vertical="top"/>
    </xf>
    <xf numFmtId="38" fontId="12" fillId="2" borderId="1" xfId="1" applyFont="1" applyFill="1" applyBorder="1" applyAlignment="1">
      <alignment horizontal="center" vertical="top"/>
    </xf>
    <xf numFmtId="0" fontId="0" fillId="0" borderId="10" xfId="0" applyBorder="1" applyAlignment="1">
      <alignment vertical="center" shrinkToFit="1"/>
    </xf>
    <xf numFmtId="0" fontId="0" fillId="0" borderId="12" xfId="0" applyBorder="1" applyAlignment="1">
      <alignment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0" fontId="0" fillId="0" borderId="12" xfId="0" applyBorder="1" applyAlignment="1">
      <alignment horizontal="center" vertical="center" shrinkToFit="1"/>
    </xf>
    <xf numFmtId="0" fontId="0" fillId="0" borderId="5" xfId="0" applyBorder="1" applyAlignment="1">
      <alignment vertical="center" shrinkToFit="1"/>
    </xf>
    <xf numFmtId="0" fontId="0" fillId="0" borderId="6" xfId="0" applyBorder="1" applyAlignment="1">
      <alignment vertical="center" shrinkToFit="1"/>
    </xf>
    <xf numFmtId="0" fontId="0" fillId="0" borderId="7" xfId="0" applyBorder="1" applyAlignment="1">
      <alignment vertical="center" shrinkToFit="1"/>
    </xf>
    <xf numFmtId="0" fontId="0" fillId="0" borderId="8" xfId="0" applyBorder="1" applyAlignment="1">
      <alignment vertical="center" shrinkToFit="1"/>
    </xf>
    <xf numFmtId="0" fontId="0" fillId="6" borderId="1" xfId="0" applyFill="1" applyBorder="1" applyAlignment="1">
      <alignment horizontal="center" vertical="center"/>
    </xf>
    <xf numFmtId="0" fontId="0" fillId="6" borderId="1" xfId="0" applyFill="1" applyBorder="1" applyAlignment="1">
      <alignment horizontal="center" vertical="center" wrapText="1"/>
    </xf>
    <xf numFmtId="0" fontId="0" fillId="0" borderId="2" xfId="0" applyBorder="1" applyAlignment="1">
      <alignment vertical="center" shrinkToFit="1"/>
    </xf>
    <xf numFmtId="0" fontId="0" fillId="0" borderId="3" xfId="0" applyBorder="1" applyAlignment="1">
      <alignment vertical="center" shrinkToFit="1"/>
    </xf>
    <xf numFmtId="0" fontId="0" fillId="0" borderId="2" xfId="0" applyBorder="1" applyAlignment="1">
      <alignment horizontal="center" vertical="center" shrinkToFit="1"/>
    </xf>
    <xf numFmtId="0" fontId="0" fillId="0" borderId="4" xfId="0" applyBorder="1" applyAlignment="1">
      <alignment horizontal="center" vertical="center" shrinkToFit="1"/>
    </xf>
    <xf numFmtId="0" fontId="0" fillId="0" borderId="3" xfId="0" applyBorder="1" applyAlignment="1">
      <alignment horizontal="center" vertical="center" shrinkToFit="1"/>
    </xf>
    <xf numFmtId="0" fontId="0" fillId="0" borderId="5" xfId="0" applyBorder="1" applyAlignment="1">
      <alignment horizontal="center" vertical="center" shrinkToFit="1"/>
    </xf>
    <xf numFmtId="0" fontId="0" fillId="0" borderId="0"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0" fillId="0" borderId="9" xfId="0" applyBorder="1" applyAlignment="1">
      <alignment horizontal="center" vertical="center" shrinkToFit="1"/>
    </xf>
    <xf numFmtId="0" fontId="0" fillId="0" borderId="8" xfId="0" applyBorder="1" applyAlignment="1">
      <alignment horizontal="center" vertical="center" shrinkToFit="1"/>
    </xf>
    <xf numFmtId="0" fontId="7" fillId="0" borderId="5" xfId="0" applyFont="1" applyBorder="1" applyAlignment="1">
      <alignment horizontal="center" vertical="center"/>
    </xf>
    <xf numFmtId="0" fontId="25" fillId="0" borderId="6" xfId="0" applyFont="1" applyBorder="1" applyAlignment="1">
      <alignment horizontal="center" vertical="center"/>
    </xf>
    <xf numFmtId="0" fontId="25" fillId="0" borderId="5" xfId="0" applyFont="1" applyBorder="1" applyAlignment="1">
      <alignment horizontal="center" vertical="center"/>
    </xf>
    <xf numFmtId="0" fontId="0" fillId="0" borderId="1" xfId="0" applyBorder="1" applyAlignment="1">
      <alignment horizontal="center" vertical="center" textRotation="255"/>
    </xf>
    <xf numFmtId="0" fontId="0" fillId="0" borderId="1" xfId="0" applyBorder="1" applyAlignment="1">
      <alignment horizontal="center" vertical="top" textRotation="255" wrapText="1"/>
    </xf>
    <xf numFmtId="0" fontId="0" fillId="0" borderId="1" xfId="0" applyBorder="1" applyAlignment="1">
      <alignment horizontal="center" vertical="top" textRotation="255"/>
    </xf>
    <xf numFmtId="0" fontId="0" fillId="0" borderId="2" xfId="0" applyBorder="1" applyAlignment="1">
      <alignment horizontal="left" vertical="center"/>
    </xf>
    <xf numFmtId="0" fontId="0" fillId="0" borderId="4" xfId="0" applyBorder="1" applyAlignment="1">
      <alignment horizontal="left" vertical="center"/>
    </xf>
    <xf numFmtId="0" fontId="0" fillId="0" borderId="3" xfId="0" applyBorder="1" applyAlignment="1">
      <alignment horizontal="left" vertical="center"/>
    </xf>
    <xf numFmtId="0" fontId="0" fillId="0" borderId="5" xfId="0" applyBorder="1" applyAlignment="1">
      <alignment horizontal="left" vertical="center"/>
    </xf>
    <xf numFmtId="0" fontId="0" fillId="0" borderId="0" xfId="0" applyBorder="1" applyAlignment="1">
      <alignment horizontal="left" vertical="center"/>
    </xf>
    <xf numFmtId="0" fontId="0" fillId="0" borderId="6" xfId="0" applyBorder="1" applyAlignment="1">
      <alignment horizontal="left" vertical="center"/>
    </xf>
    <xf numFmtId="0" fontId="0" fillId="0" borderId="7" xfId="0" applyBorder="1" applyAlignment="1">
      <alignment horizontal="left" vertical="center"/>
    </xf>
    <xf numFmtId="0" fontId="0" fillId="0" borderId="9" xfId="0" applyBorder="1" applyAlignment="1">
      <alignment horizontal="left" vertical="center"/>
    </xf>
    <xf numFmtId="0" fontId="0" fillId="0" borderId="8" xfId="0" applyBorder="1" applyAlignment="1">
      <alignment horizontal="lef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12" xfId="0" applyBorder="1" applyAlignment="1">
      <alignment horizontal="left" vertical="center"/>
    </xf>
    <xf numFmtId="0" fontId="0" fillId="6" borderId="13" xfId="0" applyFill="1" applyBorder="1" applyAlignment="1">
      <alignment horizontal="center" vertical="center"/>
    </xf>
    <xf numFmtId="0" fontId="0" fillId="6" borderId="13" xfId="0" applyFill="1" applyBorder="1" applyAlignment="1">
      <alignment horizontal="center" vertical="center" wrapText="1"/>
    </xf>
    <xf numFmtId="0" fontId="0" fillId="0" borderId="5" xfId="0" applyBorder="1" applyAlignment="1">
      <alignment horizontal="center" vertical="center"/>
    </xf>
    <xf numFmtId="0" fontId="0" fillId="0" borderId="0" xfId="0" applyBorder="1" applyAlignment="1">
      <alignment horizontal="center" vertical="center"/>
    </xf>
    <xf numFmtId="0" fontId="0" fillId="0" borderId="6" xfId="0" applyBorder="1" applyAlignment="1">
      <alignment horizontal="center" vertical="center"/>
    </xf>
    <xf numFmtId="0" fontId="0" fillId="0" borderId="2" xfId="0" applyBorder="1">
      <alignment vertical="center"/>
    </xf>
    <xf numFmtId="0" fontId="0" fillId="0" borderId="3" xfId="0" applyBorder="1">
      <alignment vertical="center"/>
    </xf>
    <xf numFmtId="0" fontId="0" fillId="0" borderId="1" xfId="0" applyBorder="1" applyAlignment="1">
      <alignment horizontal="center" vertical="center"/>
    </xf>
    <xf numFmtId="0" fontId="0" fillId="0" borderId="5" xfId="0"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10" xfId="0" applyBorder="1">
      <alignment vertical="center"/>
    </xf>
    <xf numFmtId="0" fontId="0" fillId="0" borderId="12" xfId="0" applyBorder="1">
      <alignment vertical="center"/>
    </xf>
    <xf numFmtId="0" fontId="0" fillId="0" borderId="2" xfId="0" applyBorder="1" applyAlignment="1">
      <alignment horizontal="center" vertical="center" textRotation="255"/>
    </xf>
    <xf numFmtId="0" fontId="0" fillId="0" borderId="3" xfId="0" applyBorder="1" applyAlignment="1">
      <alignment horizontal="center" vertical="center" textRotation="255"/>
    </xf>
    <xf numFmtId="0" fontId="0" fillId="0" borderId="5" xfId="0" applyBorder="1" applyAlignment="1">
      <alignment horizontal="center" vertical="center" textRotation="255"/>
    </xf>
    <xf numFmtId="0" fontId="0" fillId="0" borderId="6" xfId="0" applyBorder="1" applyAlignment="1">
      <alignment horizontal="center" vertical="center" textRotation="255"/>
    </xf>
    <xf numFmtId="0" fontId="0" fillId="0" borderId="7" xfId="0" applyBorder="1" applyAlignment="1">
      <alignment horizontal="center" vertical="center" textRotation="255"/>
    </xf>
    <xf numFmtId="0" fontId="0" fillId="0" borderId="8" xfId="0" applyBorder="1" applyAlignment="1">
      <alignment horizontal="center" vertical="center" textRotation="255"/>
    </xf>
    <xf numFmtId="0" fontId="0" fillId="0" borderId="5" xfId="0" applyFill="1" applyBorder="1" applyAlignment="1">
      <alignment horizontal="left" vertical="center"/>
    </xf>
    <xf numFmtId="0" fontId="0" fillId="0" borderId="6" xfId="0" applyFill="1" applyBorder="1" applyAlignment="1">
      <alignment horizontal="left" vertical="center"/>
    </xf>
    <xf numFmtId="0" fontId="0" fillId="0" borderId="2" xfId="0" applyFill="1" applyBorder="1" applyAlignment="1">
      <alignment horizontal="left" vertical="center"/>
    </xf>
    <xf numFmtId="0" fontId="0" fillId="0" borderId="3" xfId="0" applyFill="1" applyBorder="1" applyAlignment="1">
      <alignment horizontal="left" vertical="center"/>
    </xf>
    <xf numFmtId="0" fontId="0" fillId="0" borderId="2" xfId="0" applyFill="1" applyBorder="1" applyAlignment="1">
      <alignment horizontal="center" vertical="center"/>
    </xf>
    <xf numFmtId="0" fontId="0" fillId="0" borderId="4" xfId="0" applyFill="1" applyBorder="1" applyAlignment="1">
      <alignment horizontal="center" vertical="center"/>
    </xf>
    <xf numFmtId="0" fontId="0" fillId="0" borderId="3" xfId="0" applyFill="1" applyBorder="1" applyAlignment="1">
      <alignment horizontal="center" vertical="center"/>
    </xf>
    <xf numFmtId="0" fontId="0" fillId="0" borderId="5" xfId="0" applyFill="1" applyBorder="1" applyAlignment="1">
      <alignment horizontal="center" vertical="center"/>
    </xf>
    <xf numFmtId="0" fontId="0" fillId="0" borderId="0" xfId="0"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0" fillId="0" borderId="9" xfId="0" applyFill="1" applyBorder="1" applyAlignment="1">
      <alignment horizontal="center" vertical="center"/>
    </xf>
    <xf numFmtId="0" fontId="0" fillId="0" borderId="8" xfId="0" applyFill="1" applyBorder="1" applyAlignment="1">
      <alignment horizontal="center" vertical="center"/>
    </xf>
    <xf numFmtId="0" fontId="0" fillId="0" borderId="7" xfId="0" applyFill="1" applyBorder="1" applyAlignment="1">
      <alignment horizontal="left" vertical="center"/>
    </xf>
    <xf numFmtId="0" fontId="0" fillId="0" borderId="8" xfId="0" applyFill="1" applyBorder="1" applyAlignment="1">
      <alignment horizontal="left" vertical="center"/>
    </xf>
    <xf numFmtId="0" fontId="0" fillId="0" borderId="10" xfId="0" applyFill="1" applyBorder="1" applyAlignment="1">
      <alignment horizontal="left" vertical="center"/>
    </xf>
    <xf numFmtId="0" fontId="0" fillId="0" borderId="12" xfId="0" applyFill="1" applyBorder="1" applyAlignment="1">
      <alignment horizontal="left" vertical="center"/>
    </xf>
    <xf numFmtId="0" fontId="13" fillId="0" borderId="2" xfId="0" applyFont="1" applyFill="1" applyBorder="1" applyAlignment="1">
      <alignment horizontal="center" vertical="center" textRotation="255"/>
    </xf>
    <xf numFmtId="0" fontId="13" fillId="0" borderId="5" xfId="0" applyFont="1" applyFill="1" applyBorder="1" applyAlignment="1">
      <alignment horizontal="center" vertical="center" textRotation="255"/>
    </xf>
    <xf numFmtId="0" fontId="13" fillId="0" borderId="7" xfId="0" applyFont="1" applyFill="1" applyBorder="1" applyAlignment="1">
      <alignment horizontal="center" vertical="center" textRotation="255"/>
    </xf>
    <xf numFmtId="0" fontId="16" fillId="0" borderId="10" xfId="0" applyFont="1" applyFill="1" applyBorder="1" applyAlignment="1" applyProtection="1">
      <alignment horizontal="center"/>
      <protection locked="0"/>
    </xf>
    <xf numFmtId="0" fontId="16" fillId="0" borderId="11" xfId="0" applyFont="1" applyFill="1" applyBorder="1" applyAlignment="1" applyProtection="1">
      <alignment horizontal="center"/>
      <protection locked="0"/>
    </xf>
    <xf numFmtId="0" fontId="16" fillId="0" borderId="0" xfId="0" applyFont="1" applyFill="1" applyBorder="1" applyAlignment="1" applyProtection="1">
      <alignment horizontal="center"/>
      <protection locked="0"/>
    </xf>
    <xf numFmtId="0" fontId="16" fillId="0" borderId="12" xfId="0" applyFont="1" applyFill="1" applyBorder="1" applyAlignment="1" applyProtection="1">
      <alignment horizontal="center"/>
      <protection locked="0"/>
    </xf>
    <xf numFmtId="0" fontId="16" fillId="0" borderId="1" xfId="0" applyFont="1" applyFill="1" applyBorder="1" applyAlignment="1" applyProtection="1">
      <alignment horizontal="center"/>
      <protection locked="0"/>
    </xf>
    <xf numFmtId="38" fontId="9" fillId="0" borderId="0" xfId="1" applyFont="1" applyAlignment="1">
      <alignment horizontal="center" vertical="center"/>
    </xf>
    <xf numFmtId="0" fontId="9" fillId="0" borderId="0" xfId="0" applyFont="1" applyAlignment="1">
      <alignment horizontal="center" vertical="center"/>
    </xf>
    <xf numFmtId="181" fontId="9" fillId="0" borderId="0" xfId="0" applyNumberFormat="1" applyFont="1" applyAlignment="1">
      <alignment horizontal="center" vertical="center"/>
    </xf>
    <xf numFmtId="0" fontId="21" fillId="0" borderId="4" xfId="0" applyFont="1" applyBorder="1" applyAlignment="1">
      <alignment horizontal="center" shrinkToFit="1"/>
    </xf>
    <xf numFmtId="0" fontId="21" fillId="0" borderId="3" xfId="0" applyFont="1" applyBorder="1" applyAlignment="1">
      <alignment horizontal="center" shrinkToFit="1"/>
    </xf>
    <xf numFmtId="178" fontId="20" fillId="0" borderId="0" xfId="0" applyNumberFormat="1" applyFont="1" applyFill="1" applyBorder="1" applyAlignment="1">
      <alignment horizontal="center"/>
    </xf>
    <xf numFmtId="178" fontId="20" fillId="0" borderId="6" xfId="0" applyNumberFormat="1" applyFont="1" applyFill="1" applyBorder="1" applyAlignment="1">
      <alignment horizontal="center"/>
    </xf>
    <xf numFmtId="0" fontId="21" fillId="0" borderId="5" xfId="0" applyFont="1" applyBorder="1" applyAlignment="1">
      <alignment horizontal="center" wrapText="1"/>
    </xf>
    <xf numFmtId="0" fontId="21" fillId="0" borderId="0" xfId="0" applyFont="1" applyBorder="1" applyAlignment="1">
      <alignment horizontal="center" wrapText="1"/>
    </xf>
    <xf numFmtId="0" fontId="21" fillId="0" borderId="6" xfId="0" applyFont="1" applyBorder="1" applyAlignment="1">
      <alignment horizontal="center" wrapText="1"/>
    </xf>
    <xf numFmtId="38" fontId="20" fillId="0" borderId="2" xfId="1" applyFont="1" applyFill="1" applyBorder="1" applyAlignment="1">
      <alignment horizontal="center" shrinkToFit="1"/>
    </xf>
    <xf numFmtId="38" fontId="20" fillId="0" borderId="4" xfId="1" applyFont="1" applyFill="1" applyBorder="1" applyAlignment="1">
      <alignment horizontal="center" shrinkToFit="1"/>
    </xf>
    <xf numFmtId="38" fontId="20" fillId="0" borderId="3" xfId="1" applyFont="1" applyFill="1" applyBorder="1" applyAlignment="1">
      <alignment horizontal="center" shrinkToFit="1"/>
    </xf>
    <xf numFmtId="38" fontId="20" fillId="0" borderId="7" xfId="1" applyFont="1" applyFill="1" applyBorder="1" applyAlignment="1">
      <alignment horizontal="center" shrinkToFit="1"/>
    </xf>
    <xf numFmtId="38" fontId="20" fillId="0" borderId="9" xfId="1" applyFont="1" applyFill="1" applyBorder="1" applyAlignment="1">
      <alignment horizontal="center" shrinkToFit="1"/>
    </xf>
    <xf numFmtId="38" fontId="20" fillId="0" borderId="8" xfId="1" applyFont="1" applyFill="1" applyBorder="1" applyAlignment="1">
      <alignment horizontal="center" shrinkToFit="1"/>
    </xf>
    <xf numFmtId="38" fontId="20" fillId="0" borderId="5" xfId="1" applyFont="1" applyFill="1" applyBorder="1" applyAlignment="1">
      <alignment horizontal="center" vertical="center"/>
    </xf>
    <xf numFmtId="38" fontId="20" fillId="0" borderId="6" xfId="1" applyFont="1" applyFill="1" applyBorder="1" applyAlignment="1">
      <alignment horizontal="center" vertical="center"/>
    </xf>
    <xf numFmtId="0" fontId="16" fillId="0" borderId="1" xfId="0" applyFont="1" applyFill="1" applyBorder="1" applyAlignment="1">
      <alignment horizontal="center" vertical="center"/>
    </xf>
    <xf numFmtId="38" fontId="9" fillId="0" borderId="0" xfId="1" applyFont="1" applyFill="1" applyBorder="1" applyAlignment="1">
      <alignment horizontal="center" shrinkToFit="1"/>
    </xf>
    <xf numFmtId="38" fontId="9" fillId="0" borderId="0" xfId="1" applyFont="1" applyFill="1" applyBorder="1" applyAlignment="1">
      <alignment horizontal="center"/>
    </xf>
    <xf numFmtId="181" fontId="9" fillId="0" borderId="0" xfId="0" applyNumberFormat="1" applyFont="1" applyFill="1" applyBorder="1" applyAlignment="1">
      <alignment horizontal="center" shrinkToFit="1"/>
    </xf>
    <xf numFmtId="0" fontId="17" fillId="0" borderId="1" xfId="0" applyFont="1" applyFill="1" applyBorder="1" applyAlignment="1" applyProtection="1">
      <alignment horizontal="center"/>
      <protection locked="0"/>
    </xf>
    <xf numFmtId="0" fontId="17" fillId="0" borderId="10" xfId="0" applyFont="1" applyFill="1" applyBorder="1" applyAlignment="1" applyProtection="1">
      <alignment horizontal="center"/>
      <protection locked="0"/>
    </xf>
    <xf numFmtId="0" fontId="17" fillId="0" borderId="11" xfId="0" applyFont="1" applyFill="1" applyBorder="1" applyAlignment="1" applyProtection="1">
      <alignment horizontal="center"/>
      <protection locked="0"/>
    </xf>
    <xf numFmtId="0" fontId="17" fillId="0" borderId="12" xfId="0" applyFont="1" applyFill="1" applyBorder="1" applyAlignment="1" applyProtection="1">
      <alignment horizontal="center"/>
      <protection locked="0"/>
    </xf>
    <xf numFmtId="0" fontId="21" fillId="0" borderId="5" xfId="0" applyFont="1" applyBorder="1" applyAlignment="1">
      <alignment horizontal="center" shrinkToFit="1"/>
    </xf>
    <xf numFmtId="0" fontId="21" fillId="0" borderId="0" xfId="0" applyFont="1" applyBorder="1" applyAlignment="1">
      <alignment horizontal="center" shrinkToFit="1"/>
    </xf>
    <xf numFmtId="0" fontId="21" fillId="0" borderId="6" xfId="0" applyFont="1" applyBorder="1" applyAlignment="1">
      <alignment horizontal="center" shrinkToFit="1"/>
    </xf>
    <xf numFmtId="0" fontId="17" fillId="0" borderId="1" xfId="0" applyFont="1" applyFill="1" applyBorder="1" applyAlignment="1">
      <alignment horizontal="center" vertical="center"/>
    </xf>
    <xf numFmtId="180" fontId="18" fillId="0" borderId="7" xfId="0" applyNumberFormat="1" applyFont="1" applyFill="1" applyBorder="1" applyAlignment="1"/>
    <xf numFmtId="180" fontId="18" fillId="0" borderId="9" xfId="0" applyNumberFormat="1" applyFont="1" applyFill="1" applyBorder="1" applyAlignment="1"/>
    <xf numFmtId="180" fontId="18" fillId="0" borderId="8" xfId="0" applyNumberFormat="1" applyFont="1" applyFill="1" applyBorder="1" applyAlignment="1"/>
    <xf numFmtId="38" fontId="20" fillId="0" borderId="2" xfId="1" applyFont="1" applyFill="1" applyBorder="1" applyAlignment="1">
      <alignment shrinkToFit="1"/>
    </xf>
    <xf numFmtId="38" fontId="20" fillId="0" borderId="4" xfId="1" applyFont="1" applyFill="1" applyBorder="1" applyAlignment="1">
      <alignment shrinkToFit="1"/>
    </xf>
    <xf numFmtId="38" fontId="20" fillId="0" borderId="3" xfId="1" applyFont="1" applyFill="1" applyBorder="1" applyAlignment="1">
      <alignment shrinkToFit="1"/>
    </xf>
    <xf numFmtId="38" fontId="20" fillId="0" borderId="7" xfId="1" applyFont="1" applyFill="1" applyBorder="1" applyAlignment="1">
      <alignment shrinkToFit="1"/>
    </xf>
    <xf numFmtId="38" fontId="20" fillId="0" borderId="9" xfId="1" applyFont="1" applyFill="1" applyBorder="1" applyAlignment="1">
      <alignment shrinkToFit="1"/>
    </xf>
    <xf numFmtId="38" fontId="20" fillId="0" borderId="8" xfId="1" applyFont="1" applyFill="1" applyBorder="1" applyAlignment="1">
      <alignment shrinkToFit="1"/>
    </xf>
    <xf numFmtId="0" fontId="8" fillId="2" borderId="10" xfId="0" applyFont="1" applyFill="1" applyBorder="1" applyAlignment="1">
      <alignment horizontal="center" vertical="top"/>
    </xf>
    <xf numFmtId="0" fontId="9" fillId="2" borderId="11" xfId="0" applyFont="1" applyFill="1" applyBorder="1" applyAlignment="1">
      <alignment horizontal="center" vertical="top"/>
    </xf>
    <xf numFmtId="0" fontId="9" fillId="2" borderId="12" xfId="0" applyFont="1" applyFill="1" applyBorder="1" applyAlignment="1">
      <alignment horizontal="center" vertical="top"/>
    </xf>
    <xf numFmtId="0" fontId="8" fillId="2" borderId="2" xfId="0" applyFont="1" applyFill="1" applyBorder="1" applyAlignment="1">
      <alignment horizontal="center" vertical="top"/>
    </xf>
    <xf numFmtId="0" fontId="9" fillId="2" borderId="4" xfId="0" applyFont="1" applyFill="1" applyBorder="1" applyAlignment="1">
      <alignment horizontal="center" vertical="top"/>
    </xf>
    <xf numFmtId="0" fontId="9" fillId="2" borderId="3" xfId="0" applyFont="1" applyFill="1" applyBorder="1" applyAlignment="1">
      <alignment horizontal="center" vertical="top"/>
    </xf>
    <xf numFmtId="0" fontId="8" fillId="2" borderId="1" xfId="0" applyFont="1" applyFill="1" applyBorder="1" applyAlignment="1">
      <alignment horizontal="center" vertical="top"/>
    </xf>
    <xf numFmtId="0" fontId="9" fillId="2" borderId="1" xfId="0" applyFont="1" applyFill="1" applyBorder="1" applyAlignment="1">
      <alignment horizontal="center" vertical="top"/>
    </xf>
    <xf numFmtId="0" fontId="8" fillId="2" borderId="5" xfId="0" applyFont="1" applyFill="1" applyBorder="1" applyAlignment="1">
      <alignment vertical="top"/>
    </xf>
    <xf numFmtId="0" fontId="9" fillId="2" borderId="0" xfId="0" applyFont="1" applyFill="1" applyBorder="1" applyAlignment="1">
      <alignment vertical="top"/>
    </xf>
    <xf numFmtId="0" fontId="9" fillId="2" borderId="6" xfId="0" applyFont="1" applyFill="1" applyBorder="1" applyAlignment="1">
      <alignment vertical="top"/>
    </xf>
    <xf numFmtId="38" fontId="26" fillId="0" borderId="1" xfId="1" applyFont="1" applyBorder="1" applyAlignment="1">
      <alignment horizontal="center" vertical="top"/>
    </xf>
    <xf numFmtId="0" fontId="8" fillId="0" borderId="0" xfId="0" applyFont="1" applyAlignment="1">
      <alignment horizontal="left" vertical="top" wrapText="1"/>
    </xf>
    <xf numFmtId="0" fontId="43" fillId="0" borderId="92" xfId="0" applyFont="1" applyBorder="1" applyAlignment="1">
      <alignment horizontal="center" vertical="center"/>
    </xf>
    <xf numFmtId="0" fontId="90" fillId="0" borderId="93" xfId="0" applyFont="1" applyBorder="1" applyAlignment="1">
      <alignment horizontal="center" vertical="center"/>
    </xf>
    <xf numFmtId="0" fontId="90" fillId="0" borderId="94" xfId="0" applyFont="1" applyBorder="1" applyAlignment="1">
      <alignment horizontal="center" vertical="center"/>
    </xf>
    <xf numFmtId="0" fontId="90" fillId="0" borderId="95" xfId="0" applyFont="1" applyBorder="1" applyAlignment="1">
      <alignment horizontal="center" vertical="center"/>
    </xf>
    <xf numFmtId="0" fontId="90" fillId="0" borderId="96" xfId="0" applyFont="1" applyBorder="1" applyAlignment="1">
      <alignment horizontal="center" vertical="center"/>
    </xf>
    <xf numFmtId="0" fontId="90" fillId="0" borderId="97" xfId="0" applyFont="1" applyBorder="1" applyAlignment="1">
      <alignment horizontal="center" vertical="center"/>
    </xf>
    <xf numFmtId="0" fontId="90" fillId="0" borderId="54" xfId="0" applyFont="1" applyBorder="1" applyAlignment="1">
      <alignment horizontal="center" vertical="center"/>
    </xf>
    <xf numFmtId="0" fontId="90" fillId="0" borderId="98" xfId="0" applyFont="1" applyBorder="1" applyAlignment="1">
      <alignment horizontal="center" vertical="center"/>
    </xf>
    <xf numFmtId="0" fontId="8" fillId="0" borderId="0" xfId="0" applyFont="1" applyFill="1" applyAlignment="1">
      <alignment horizontal="center" vertical="top" shrinkToFit="1"/>
    </xf>
    <xf numFmtId="14" fontId="49" fillId="0" borderId="0" xfId="0" applyNumberFormat="1" applyFont="1" applyAlignment="1">
      <alignment horizontal="left" vertical="top"/>
    </xf>
    <xf numFmtId="38" fontId="0" fillId="0" borderId="5" xfId="0" applyNumberFormat="1" applyBorder="1" applyAlignment="1">
      <alignment horizontal="center" vertical="top"/>
    </xf>
    <xf numFmtId="0" fontId="0" fillId="0" borderId="6" xfId="0" applyBorder="1" applyAlignment="1">
      <alignment horizontal="center" vertical="top"/>
    </xf>
    <xf numFmtId="38" fontId="0" fillId="7" borderId="52" xfId="1" applyFont="1" applyFill="1" applyBorder="1" applyAlignment="1">
      <alignment vertical="top" shrinkToFit="1"/>
    </xf>
    <xf numFmtId="38" fontId="0" fillId="7" borderId="14" xfId="1" applyFont="1" applyFill="1" applyBorder="1" applyAlignment="1">
      <alignment vertical="top" shrinkToFit="1"/>
    </xf>
    <xf numFmtId="38" fontId="0" fillId="0" borderId="13" xfId="1" applyFont="1" applyBorder="1" applyAlignment="1">
      <alignment vertical="top" shrinkToFit="1"/>
    </xf>
    <xf numFmtId="38" fontId="0" fillId="0" borderId="52" xfId="1" applyFont="1" applyBorder="1" applyAlignment="1">
      <alignment vertical="top" shrinkToFit="1"/>
    </xf>
    <xf numFmtId="0" fontId="0" fillId="0" borderId="14" xfId="0" applyBorder="1" applyAlignment="1">
      <alignment horizontal="center" vertical="center"/>
    </xf>
    <xf numFmtId="38" fontId="0" fillId="7" borderId="1" xfId="1" applyFont="1" applyFill="1" applyBorder="1" applyAlignment="1">
      <alignment horizontal="center" vertical="center"/>
    </xf>
    <xf numFmtId="38" fontId="0" fillId="0" borderId="1" xfId="1" applyFont="1" applyBorder="1" applyAlignment="1">
      <alignment horizontal="center" vertical="center"/>
    </xf>
    <xf numFmtId="0" fontId="0" fillId="7" borderId="13" xfId="0" applyFill="1" applyBorder="1" applyAlignment="1">
      <alignment horizontal="center" vertical="center"/>
    </xf>
    <xf numFmtId="0" fontId="0" fillId="7" borderId="52" xfId="0" applyFill="1" applyBorder="1" applyAlignment="1">
      <alignment horizontal="center" vertical="center"/>
    </xf>
    <xf numFmtId="0" fontId="0" fillId="7" borderId="14" xfId="0" applyFill="1" applyBorder="1" applyAlignment="1">
      <alignment horizontal="center" vertical="center"/>
    </xf>
    <xf numFmtId="14" fontId="9" fillId="0" borderId="0" xfId="0" applyNumberFormat="1" applyFont="1" applyAlignment="1">
      <alignment horizontal="right" vertical="top"/>
    </xf>
    <xf numFmtId="0" fontId="43" fillId="0" borderId="0" xfId="0" applyFont="1" applyBorder="1" applyAlignment="1">
      <alignment horizontal="distributed" vertical="top"/>
    </xf>
    <xf numFmtId="0" fontId="0" fillId="2" borderId="13" xfId="0" applyFill="1" applyBorder="1" applyAlignment="1">
      <alignment horizontal="center" vertical="center" textRotation="255"/>
    </xf>
    <xf numFmtId="0" fontId="0" fillId="2" borderId="27" xfId="0" applyFill="1" applyBorder="1" applyAlignment="1">
      <alignment horizontal="center" vertical="center" textRotation="255"/>
    </xf>
    <xf numFmtId="0" fontId="0" fillId="2" borderId="14" xfId="0" applyFill="1" applyBorder="1" applyAlignment="1">
      <alignment horizontal="center" vertical="center" textRotation="255"/>
    </xf>
    <xf numFmtId="0" fontId="0" fillId="2" borderId="1" xfId="0" applyFill="1" applyBorder="1" applyAlignment="1">
      <alignment horizontal="center" vertical="center"/>
    </xf>
    <xf numFmtId="0" fontId="0" fillId="2" borderId="1" xfId="0" applyFill="1" applyBorder="1" applyAlignment="1">
      <alignment horizontal="center" vertical="center" wrapText="1"/>
    </xf>
    <xf numFmtId="0" fontId="44" fillId="0" borderId="0" xfId="0" applyFont="1" applyAlignment="1">
      <alignment horizontal="distributed" vertical="top"/>
    </xf>
    <xf numFmtId="0" fontId="0" fillId="0" borderId="4" xfId="0" applyBorder="1" applyAlignment="1">
      <alignment horizontal="distributed"/>
    </xf>
    <xf numFmtId="0" fontId="0" fillId="0" borderId="9" xfId="0" applyBorder="1" applyAlignment="1">
      <alignment horizontal="distributed" vertical="top"/>
    </xf>
    <xf numFmtId="0" fontId="0" fillId="0" borderId="4" xfId="0" applyBorder="1" applyAlignment="1">
      <alignment horizontal="center"/>
    </xf>
    <xf numFmtId="0" fontId="0" fillId="0" borderId="13" xfId="0" applyBorder="1" applyAlignment="1">
      <alignment horizontal="center" vertical="center"/>
    </xf>
    <xf numFmtId="38" fontId="0" fillId="0" borderId="14" xfId="1" applyFont="1" applyBorder="1" applyAlignment="1">
      <alignment vertical="top" shrinkToFit="1"/>
    </xf>
    <xf numFmtId="38" fontId="0" fillId="7" borderId="13" xfId="1" applyFont="1" applyFill="1" applyBorder="1" applyAlignment="1">
      <alignment horizontal="center" vertical="top"/>
    </xf>
    <xf numFmtId="38" fontId="0" fillId="7" borderId="52" xfId="1" applyFont="1" applyFill="1" applyBorder="1" applyAlignment="1">
      <alignment horizontal="center" vertical="top"/>
    </xf>
    <xf numFmtId="38" fontId="0" fillId="7" borderId="14" xfId="1" applyFont="1" applyFill="1" applyBorder="1" applyAlignment="1">
      <alignment horizontal="center" vertical="top"/>
    </xf>
    <xf numFmtId="38" fontId="0" fillId="0" borderId="13" xfId="1" applyFont="1" applyBorder="1" applyAlignment="1">
      <alignment horizontal="center" vertical="top"/>
    </xf>
    <xf numFmtId="38" fontId="0" fillId="0" borderId="52" xfId="1" applyFont="1" applyBorder="1" applyAlignment="1">
      <alignment horizontal="center" vertical="top"/>
    </xf>
    <xf numFmtId="38" fontId="0" fillId="0" borderId="27" xfId="1" applyFont="1" applyBorder="1" applyAlignment="1">
      <alignment horizontal="center" vertical="top"/>
    </xf>
    <xf numFmtId="38" fontId="0" fillId="0" borderId="14" xfId="1" applyFont="1" applyBorder="1" applyAlignment="1">
      <alignment horizontal="center" vertical="top"/>
    </xf>
    <xf numFmtId="38" fontId="0" fillId="0" borderId="27" xfId="1" applyFont="1" applyBorder="1" applyAlignment="1">
      <alignment vertical="top" shrinkToFit="1"/>
    </xf>
    <xf numFmtId="38" fontId="0" fillId="7" borderId="13" xfId="1" applyFont="1" applyFill="1" applyBorder="1" applyAlignment="1">
      <alignment vertical="top" shrinkToFit="1"/>
    </xf>
    <xf numFmtId="0" fontId="0" fillId="0" borderId="52" xfId="0" applyBorder="1" applyAlignment="1">
      <alignment horizontal="center" vertical="center"/>
    </xf>
    <xf numFmtId="0" fontId="0" fillId="2" borderId="13" xfId="0" applyFill="1" applyBorder="1" applyAlignment="1">
      <alignment horizontal="center" vertical="center" textRotation="255" shrinkToFit="1"/>
    </xf>
    <xf numFmtId="0" fontId="0" fillId="2" borderId="27" xfId="0" applyFill="1" applyBorder="1" applyAlignment="1">
      <alignment horizontal="center" vertical="center" textRotation="255" shrinkToFit="1"/>
    </xf>
    <xf numFmtId="0" fontId="0" fillId="2" borderId="14" xfId="0" applyFill="1" applyBorder="1" applyAlignment="1">
      <alignment horizontal="center" vertical="center" textRotation="255" shrinkToFit="1"/>
    </xf>
    <xf numFmtId="0" fontId="0" fillId="2" borderId="1" xfId="0" applyFill="1" applyBorder="1" applyAlignment="1">
      <alignment horizontal="center" vertical="center" textRotation="255" shrinkToFit="1"/>
    </xf>
    <xf numFmtId="0" fontId="0" fillId="2" borderId="10" xfId="0" applyFill="1" applyBorder="1" applyAlignment="1">
      <alignment horizontal="center" vertical="top"/>
    </xf>
    <xf numFmtId="0" fontId="0" fillId="2" borderId="11" xfId="0" applyFill="1" applyBorder="1" applyAlignment="1">
      <alignment horizontal="center" vertical="top"/>
    </xf>
    <xf numFmtId="0" fontId="0" fillId="2" borderId="12" xfId="0" applyFill="1" applyBorder="1" applyAlignment="1">
      <alignment horizontal="center" vertical="top"/>
    </xf>
    <xf numFmtId="0" fontId="0" fillId="2" borderId="7" xfId="0" quotePrefix="1" applyFill="1" applyBorder="1" applyAlignment="1">
      <alignment horizontal="center" vertical="top" shrinkToFit="1"/>
    </xf>
    <xf numFmtId="0" fontId="0" fillId="2" borderId="8" xfId="0" applyFill="1" applyBorder="1" applyAlignment="1">
      <alignment horizontal="center" vertical="top" shrinkToFit="1"/>
    </xf>
    <xf numFmtId="0" fontId="0" fillId="2" borderId="0" xfId="0" applyFill="1" applyBorder="1" applyAlignment="1">
      <alignment horizontal="center" vertical="top" shrinkToFit="1"/>
    </xf>
    <xf numFmtId="0" fontId="0" fillId="2" borderId="5" xfId="0" applyFill="1" applyBorder="1" applyAlignment="1">
      <alignment horizontal="center" vertical="top" shrinkToFit="1"/>
    </xf>
    <xf numFmtId="0" fontId="0" fillId="2" borderId="6" xfId="0" applyFill="1" applyBorder="1" applyAlignment="1">
      <alignment horizontal="center" vertical="top" shrinkToFit="1"/>
    </xf>
    <xf numFmtId="0" fontId="0" fillId="2" borderId="9" xfId="0" quotePrefix="1" applyFill="1" applyBorder="1" applyAlignment="1">
      <alignment horizontal="center" vertical="top" shrinkToFit="1"/>
    </xf>
    <xf numFmtId="0" fontId="0" fillId="2" borderId="9" xfId="0" applyFill="1" applyBorder="1" applyAlignment="1">
      <alignment horizontal="center" vertical="top" shrinkToFit="1"/>
    </xf>
    <xf numFmtId="0" fontId="27" fillId="0" borderId="92" xfId="0" applyFont="1" applyBorder="1" applyAlignment="1">
      <alignment horizontal="center" vertical="center"/>
    </xf>
    <xf numFmtId="0" fontId="27" fillId="0" borderId="93" xfId="0" applyFont="1" applyBorder="1" applyAlignment="1">
      <alignment horizontal="center" vertical="center"/>
    </xf>
    <xf numFmtId="0" fontId="27" fillId="0" borderId="94" xfId="0" applyFont="1" applyBorder="1" applyAlignment="1">
      <alignment horizontal="center" vertical="center"/>
    </xf>
    <xf numFmtId="0" fontId="27" fillId="0" borderId="95" xfId="0" applyFont="1" applyBorder="1" applyAlignment="1">
      <alignment horizontal="center" vertical="center"/>
    </xf>
    <xf numFmtId="0" fontId="27" fillId="0" borderId="0" xfId="0" applyFont="1" applyBorder="1" applyAlignment="1">
      <alignment horizontal="center" vertical="center"/>
    </xf>
    <xf numFmtId="0" fontId="27" fillId="0" borderId="96" xfId="0" applyFont="1" applyBorder="1" applyAlignment="1">
      <alignment horizontal="center" vertical="center"/>
    </xf>
    <xf numFmtId="0" fontId="27" fillId="0" borderId="97" xfId="0" applyFont="1" applyBorder="1" applyAlignment="1">
      <alignment horizontal="center" vertical="center"/>
    </xf>
    <xf numFmtId="0" fontId="27" fillId="0" borderId="54" xfId="0" applyFont="1" applyBorder="1" applyAlignment="1">
      <alignment horizontal="center" vertical="center"/>
    </xf>
    <xf numFmtId="0" fontId="27" fillId="0" borderId="98" xfId="0" applyFont="1" applyBorder="1" applyAlignment="1">
      <alignment horizontal="center" vertical="center"/>
    </xf>
    <xf numFmtId="0" fontId="0" fillId="0" borderId="27" xfId="0" applyBorder="1" applyAlignment="1">
      <alignment horizontal="center" vertical="center"/>
    </xf>
    <xf numFmtId="0" fontId="13" fillId="2" borderId="2" xfId="0" applyFont="1" applyFill="1" applyBorder="1" applyAlignment="1">
      <alignment horizontal="left" vertical="center" wrapText="1"/>
    </xf>
    <xf numFmtId="0" fontId="13" fillId="2" borderId="4" xfId="0" applyFont="1" applyFill="1" applyBorder="1" applyAlignment="1">
      <alignment horizontal="left" vertical="center" wrapText="1"/>
    </xf>
    <xf numFmtId="0" fontId="13" fillId="2" borderId="3" xfId="0" applyFont="1" applyFill="1" applyBorder="1" applyAlignment="1">
      <alignment horizontal="left" vertical="center" wrapText="1"/>
    </xf>
    <xf numFmtId="0" fontId="13" fillId="2" borderId="5"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3" fillId="2" borderId="6"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13" fillId="2" borderId="9" xfId="0" applyFont="1" applyFill="1" applyBorder="1" applyAlignment="1">
      <alignment horizontal="left" vertical="center" wrapText="1"/>
    </xf>
    <xf numFmtId="0" fontId="13" fillId="2" borderId="8" xfId="0" applyFont="1" applyFill="1" applyBorder="1" applyAlignment="1">
      <alignment horizontal="left" vertical="center" wrapText="1"/>
    </xf>
    <xf numFmtId="0" fontId="0" fillId="0" borderId="2" xfId="0" applyBorder="1" applyAlignment="1">
      <alignment horizontal="left" vertical="top" wrapText="1"/>
    </xf>
    <xf numFmtId="0" fontId="0" fillId="0" borderId="4" xfId="0" applyBorder="1" applyAlignment="1">
      <alignment horizontal="left" vertical="top" wrapText="1"/>
    </xf>
    <xf numFmtId="0" fontId="0" fillId="0" borderId="7" xfId="0" applyBorder="1" applyAlignment="1">
      <alignment horizontal="left" vertical="top" wrapText="1"/>
    </xf>
    <xf numFmtId="0" fontId="0" fillId="0" borderId="9" xfId="0" applyBorder="1" applyAlignment="1">
      <alignment horizontal="left" vertical="top" wrapText="1"/>
    </xf>
    <xf numFmtId="0" fontId="0" fillId="0" borderId="5" xfId="0" applyBorder="1" applyAlignment="1">
      <alignment horizontal="left" vertical="top" wrapText="1"/>
    </xf>
    <xf numFmtId="0" fontId="31" fillId="0" borderId="4" xfId="0" applyFont="1" applyBorder="1" applyAlignment="1">
      <alignment horizontal="left" vertical="top" wrapText="1"/>
    </xf>
    <xf numFmtId="0" fontId="31" fillId="0" borderId="0" xfId="0" applyFont="1" applyBorder="1" applyAlignment="1">
      <alignment horizontal="left" vertical="top" wrapText="1"/>
    </xf>
    <xf numFmtId="0" fontId="31" fillId="0" borderId="9" xfId="0" applyFont="1" applyBorder="1" applyAlignment="1">
      <alignment horizontal="left" vertical="top" wrapText="1"/>
    </xf>
    <xf numFmtId="0" fontId="0" fillId="0" borderId="6" xfId="0" applyBorder="1" applyAlignment="1">
      <alignment horizontal="left" vertical="top" wrapText="1"/>
    </xf>
    <xf numFmtId="0" fontId="31" fillId="0" borderId="2" xfId="0" applyFont="1" applyBorder="1" applyAlignment="1">
      <alignment horizontal="left" vertical="top" wrapText="1"/>
    </xf>
    <xf numFmtId="0" fontId="32" fillId="0" borderId="4" xfId="0" applyFont="1" applyBorder="1" applyAlignment="1">
      <alignment horizontal="left" vertical="top" wrapText="1"/>
    </xf>
    <xf numFmtId="0" fontId="32" fillId="0" borderId="3" xfId="0" applyFont="1" applyBorder="1" applyAlignment="1">
      <alignment horizontal="left" vertical="top" wrapText="1"/>
    </xf>
    <xf numFmtId="0" fontId="32" fillId="0" borderId="5" xfId="0" applyFont="1" applyBorder="1" applyAlignment="1">
      <alignment horizontal="left" vertical="top" wrapText="1"/>
    </xf>
    <xf numFmtId="0" fontId="32" fillId="0" borderId="0" xfId="0" applyFont="1" applyBorder="1" applyAlignment="1">
      <alignment horizontal="left" vertical="top" wrapText="1"/>
    </xf>
    <xf numFmtId="0" fontId="32" fillId="0" borderId="6" xfId="0" applyFont="1" applyBorder="1" applyAlignment="1">
      <alignment horizontal="left" vertical="top" wrapText="1"/>
    </xf>
    <xf numFmtId="0" fontId="32" fillId="0" borderId="7" xfId="0" applyFont="1" applyBorder="1" applyAlignment="1">
      <alignment horizontal="left" vertical="top" wrapText="1"/>
    </xf>
    <xf numFmtId="0" fontId="32" fillId="0" borderId="9" xfId="0" applyFont="1" applyBorder="1" applyAlignment="1">
      <alignment horizontal="left" vertical="top" wrapText="1"/>
    </xf>
    <xf numFmtId="0" fontId="32" fillId="0" borderId="8" xfId="0" applyFont="1" applyBorder="1" applyAlignment="1">
      <alignment horizontal="left" vertical="top" wrapText="1"/>
    </xf>
    <xf numFmtId="0" fontId="15" fillId="0" borderId="0" xfId="0" applyFont="1" applyAlignment="1">
      <alignment horizontal="left" vertical="top" wrapText="1"/>
    </xf>
    <xf numFmtId="0" fontId="26" fillId="2" borderId="1" xfId="0" applyFont="1" applyFill="1" applyBorder="1" applyAlignment="1">
      <alignment vertical="top"/>
    </xf>
    <xf numFmtId="0" fontId="26" fillId="2" borderId="5" xfId="0" applyFont="1" applyFill="1" applyBorder="1" applyAlignment="1">
      <alignment vertical="top"/>
    </xf>
    <xf numFmtId="0" fontId="26" fillId="2" borderId="0" xfId="0" applyFont="1" applyFill="1" applyBorder="1" applyAlignment="1">
      <alignment vertical="top"/>
    </xf>
    <xf numFmtId="0" fontId="26" fillId="2" borderId="6" xfId="0" applyFont="1" applyFill="1" applyBorder="1" applyAlignment="1">
      <alignment vertical="top"/>
    </xf>
    <xf numFmtId="0" fontId="0" fillId="0" borderId="3" xfId="0" applyBorder="1" applyAlignment="1">
      <alignment horizontal="left" vertical="top" wrapText="1"/>
    </xf>
    <xf numFmtId="0" fontId="0" fillId="0" borderId="8" xfId="0" applyBorder="1" applyAlignment="1">
      <alignment horizontal="left" vertical="top" wrapText="1"/>
    </xf>
    <xf numFmtId="0" fontId="0" fillId="2" borderId="4" xfId="0" applyFill="1" applyBorder="1" applyAlignment="1">
      <alignment horizontal="center" vertical="center"/>
    </xf>
    <xf numFmtId="0" fontId="0" fillId="2" borderId="9" xfId="0" applyFill="1" applyBorder="1" applyAlignment="1">
      <alignment horizontal="center" vertical="center"/>
    </xf>
    <xf numFmtId="0" fontId="0" fillId="2" borderId="2" xfId="0" applyFill="1" applyBorder="1" applyAlignment="1">
      <alignment horizontal="center" vertical="top"/>
    </xf>
    <xf numFmtId="0" fontId="0" fillId="2" borderId="4" xfId="0" applyFill="1" applyBorder="1" applyAlignment="1">
      <alignment horizontal="center" vertical="top"/>
    </xf>
    <xf numFmtId="0" fontId="0" fillId="2" borderId="3" xfId="0" applyFill="1" applyBorder="1" applyAlignment="1">
      <alignment horizontal="center" vertical="top"/>
    </xf>
    <xf numFmtId="0" fontId="26" fillId="2" borderId="10" xfId="0" applyFont="1" applyFill="1" applyBorder="1" applyAlignment="1">
      <alignment horizontal="center" vertical="top"/>
    </xf>
    <xf numFmtId="0" fontId="26" fillId="2" borderId="11" xfId="0" applyFont="1" applyFill="1" applyBorder="1" applyAlignment="1">
      <alignment horizontal="center" vertical="top"/>
    </xf>
    <xf numFmtId="0" fontId="26" fillId="2" borderId="12" xfId="0" applyFont="1" applyFill="1" applyBorder="1" applyAlignment="1">
      <alignment horizontal="center" vertical="top"/>
    </xf>
    <xf numFmtId="0" fontId="26" fillId="2" borderId="2" xfId="0" applyFont="1" applyFill="1" applyBorder="1" applyAlignment="1">
      <alignment horizontal="center" vertical="top"/>
    </xf>
    <xf numFmtId="0" fontId="26" fillId="2" borderId="4" xfId="0" applyFont="1" applyFill="1" applyBorder="1" applyAlignment="1">
      <alignment horizontal="center" vertical="top"/>
    </xf>
    <xf numFmtId="0" fontId="26" fillId="2" borderId="3" xfId="0" applyFont="1" applyFill="1" applyBorder="1" applyAlignment="1">
      <alignment horizontal="center" vertical="top"/>
    </xf>
    <xf numFmtId="14" fontId="0" fillId="0" borderId="0" xfId="0" applyNumberFormat="1" applyAlignment="1">
      <alignment horizontal="right" vertical="top"/>
    </xf>
    <xf numFmtId="0" fontId="32" fillId="0" borderId="0" xfId="0" applyFont="1" applyAlignment="1">
      <alignment horizontal="left" vertical="top" wrapText="1"/>
    </xf>
    <xf numFmtId="0" fontId="0" fillId="2" borderId="7" xfId="0" applyFill="1" applyBorder="1" applyAlignment="1">
      <alignment horizontal="center" vertical="top"/>
    </xf>
    <xf numFmtId="0" fontId="0" fillId="2" borderId="9" xfId="0" applyFill="1" applyBorder="1" applyAlignment="1">
      <alignment horizontal="center" vertical="top"/>
    </xf>
    <xf numFmtId="0" fontId="0" fillId="2" borderId="8" xfId="0" applyFill="1" applyBorder="1" applyAlignment="1">
      <alignment horizontal="center" vertical="top"/>
    </xf>
    <xf numFmtId="0" fontId="86" fillId="0" borderId="0" xfId="0" applyFont="1" applyAlignment="1">
      <alignment horizontal="center" vertical="center"/>
    </xf>
    <xf numFmtId="38" fontId="0" fillId="0" borderId="0" xfId="0" applyNumberFormat="1" applyAlignment="1">
      <alignment horizontal="center" vertical="top"/>
    </xf>
    <xf numFmtId="38" fontId="1" fillId="0" borderId="0" xfId="1" applyFont="1" applyAlignment="1">
      <alignment horizontal="center" vertical="top"/>
    </xf>
    <xf numFmtId="0" fontId="16" fillId="0" borderId="14"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8" xfId="0" applyFont="1" applyFill="1" applyBorder="1" applyAlignment="1">
      <alignment horizontal="center" vertical="center"/>
    </xf>
    <xf numFmtId="38" fontId="20" fillId="0" borderId="7" xfId="0" applyNumberFormat="1" applyFont="1" applyFill="1" applyBorder="1" applyAlignment="1">
      <alignment horizontal="center" shrinkToFit="1"/>
    </xf>
    <xf numFmtId="0" fontId="20" fillId="0" borderId="9" xfId="0" applyFont="1" applyFill="1" applyBorder="1" applyAlignment="1">
      <alignment horizontal="center" shrinkToFit="1"/>
    </xf>
    <xf numFmtId="0" fontId="20" fillId="0" borderId="8" xfId="0" applyFont="1" applyFill="1" applyBorder="1" applyAlignment="1">
      <alignment horizontal="center" shrinkToFit="1"/>
    </xf>
    <xf numFmtId="179" fontId="20" fillId="0" borderId="5" xfId="0" applyNumberFormat="1" applyFont="1" applyFill="1" applyBorder="1" applyAlignment="1">
      <alignment horizontal="center"/>
    </xf>
    <xf numFmtId="179" fontId="20" fillId="0" borderId="0" xfId="0" applyNumberFormat="1" applyFont="1" applyFill="1" applyBorder="1" applyAlignment="1">
      <alignment horizontal="center"/>
    </xf>
    <xf numFmtId="179" fontId="20" fillId="0" borderId="6" xfId="0" applyNumberFormat="1" applyFont="1" applyFill="1" applyBorder="1" applyAlignment="1">
      <alignment horizontal="center"/>
    </xf>
    <xf numFmtId="38" fontId="20" fillId="0" borderId="5" xfId="0" applyNumberFormat="1" applyFont="1" applyFill="1" applyBorder="1" applyAlignment="1" applyProtection="1">
      <alignment horizontal="center"/>
      <protection locked="0"/>
    </xf>
    <xf numFmtId="0" fontId="20" fillId="0" borderId="0" xfId="0" applyFont="1" applyFill="1" applyAlignment="1" applyProtection="1">
      <alignment horizontal="center"/>
      <protection locked="0"/>
    </xf>
    <xf numFmtId="0" fontId="20" fillId="0" borderId="6" xfId="0" applyFont="1" applyFill="1" applyBorder="1" applyAlignment="1" applyProtection="1">
      <alignment horizontal="center"/>
      <protection locked="0"/>
    </xf>
    <xf numFmtId="179" fontId="20" fillId="0" borderId="7" xfId="0" applyNumberFormat="1" applyFont="1" applyFill="1" applyBorder="1" applyAlignment="1">
      <alignment horizontal="center" shrinkToFit="1"/>
    </xf>
    <xf numFmtId="179" fontId="20" fillId="0" borderId="9" xfId="0" applyNumberFormat="1" applyFont="1" applyFill="1" applyBorder="1" applyAlignment="1">
      <alignment horizontal="center" shrinkToFit="1"/>
    </xf>
    <xf numFmtId="179" fontId="20" fillId="0" borderId="8" xfId="0" applyNumberFormat="1" applyFont="1" applyFill="1" applyBorder="1" applyAlignment="1">
      <alignment horizontal="center" shrinkToFit="1"/>
    </xf>
    <xf numFmtId="181" fontId="20" fillId="0" borderId="7" xfId="0" applyNumberFormat="1" applyFont="1" applyFill="1" applyBorder="1" applyAlignment="1" applyProtection="1">
      <alignment horizontal="center"/>
      <protection locked="0"/>
    </xf>
    <xf numFmtId="181" fontId="20" fillId="0" borderId="9" xfId="0" applyNumberFormat="1" applyFont="1" applyFill="1" applyBorder="1" applyAlignment="1" applyProtection="1">
      <alignment horizontal="center"/>
      <protection locked="0"/>
    </xf>
    <xf numFmtId="0" fontId="20" fillId="0" borderId="5" xfId="0" applyFont="1" applyFill="1" applyBorder="1" applyAlignment="1">
      <alignment vertical="center" shrinkToFit="1"/>
    </xf>
    <xf numFmtId="0" fontId="20" fillId="0" borderId="0" xfId="0" applyFont="1" applyFill="1" applyBorder="1" applyAlignment="1">
      <alignment vertical="center" shrinkToFit="1"/>
    </xf>
    <xf numFmtId="0" fontId="20" fillId="0" borderId="6" xfId="0" applyFont="1" applyFill="1" applyBorder="1" applyAlignment="1">
      <alignment vertical="center" shrinkToFit="1"/>
    </xf>
    <xf numFmtId="0" fontId="20" fillId="0" borderId="7" xfId="0" applyFont="1" applyFill="1" applyBorder="1" applyAlignment="1">
      <alignment shrinkToFit="1"/>
    </xf>
    <xf numFmtId="0" fontId="20" fillId="0" borderId="9" xfId="0" applyFont="1" applyFill="1" applyBorder="1" applyAlignment="1">
      <alignment shrinkToFit="1"/>
    </xf>
    <xf numFmtId="0" fontId="20" fillId="0" borderId="8" xfId="0" applyFont="1" applyFill="1" applyBorder="1" applyAlignment="1">
      <alignment shrinkToFit="1"/>
    </xf>
    <xf numFmtId="179" fontId="20" fillId="0" borderId="7" xfId="0" applyNumberFormat="1" applyFont="1" applyFill="1" applyBorder="1" applyAlignment="1">
      <alignment shrinkToFit="1"/>
    </xf>
    <xf numFmtId="181" fontId="1" fillId="0" borderId="7" xfId="0" applyNumberFormat="1" applyFont="1" applyBorder="1" applyAlignment="1">
      <alignment horizontal="center" vertical="top"/>
    </xf>
    <xf numFmtId="181" fontId="1" fillId="0" borderId="9" xfId="0" applyNumberFormat="1" applyFont="1" applyBorder="1" applyAlignment="1">
      <alignment horizontal="center" vertical="top"/>
    </xf>
    <xf numFmtId="177" fontId="15" fillId="0" borderId="5" xfId="0" applyNumberFormat="1" applyFont="1" applyFill="1" applyBorder="1" applyAlignment="1">
      <alignment horizontal="left" shrinkToFit="1"/>
    </xf>
    <xf numFmtId="177" fontId="15" fillId="0" borderId="0" xfId="0" applyNumberFormat="1" applyFont="1" applyFill="1" applyBorder="1" applyAlignment="1">
      <alignment horizontal="left" shrinkToFit="1"/>
    </xf>
    <xf numFmtId="177" fontId="15" fillId="0" borderId="6" xfId="0" applyNumberFormat="1" applyFont="1" applyFill="1" applyBorder="1" applyAlignment="1">
      <alignment horizontal="left" shrinkToFit="1"/>
    </xf>
    <xf numFmtId="179" fontId="18" fillId="0" borderId="5" xfId="0" applyNumberFormat="1" applyFont="1" applyFill="1" applyBorder="1" applyAlignment="1">
      <alignment vertical="center" shrinkToFit="1"/>
    </xf>
    <xf numFmtId="179" fontId="18" fillId="0" borderId="0" xfId="0" applyNumberFormat="1" applyFont="1" applyFill="1" applyBorder="1" applyAlignment="1">
      <alignment vertical="center" shrinkToFit="1"/>
    </xf>
    <xf numFmtId="179" fontId="18" fillId="0" borderId="6" xfId="0" applyNumberFormat="1" applyFont="1" applyFill="1" applyBorder="1" applyAlignment="1">
      <alignment vertical="center" shrinkToFit="1"/>
    </xf>
    <xf numFmtId="38" fontId="20" fillId="0" borderId="5" xfId="0" applyNumberFormat="1" applyFont="1" applyFill="1" applyBorder="1" applyAlignment="1" applyProtection="1">
      <alignment horizontal="right" shrinkToFit="1"/>
      <protection locked="0"/>
    </xf>
    <xf numFmtId="0" fontId="20" fillId="0" borderId="0" xfId="0" applyFont="1" applyFill="1" applyAlignment="1" applyProtection="1">
      <alignment horizontal="right" shrinkToFit="1"/>
      <protection locked="0"/>
    </xf>
    <xf numFmtId="0" fontId="20" fillId="0" borderId="6" xfId="0" applyFont="1" applyFill="1" applyBorder="1" applyAlignment="1" applyProtection="1">
      <alignment horizontal="right" shrinkToFit="1"/>
      <protection locked="0"/>
    </xf>
    <xf numFmtId="0" fontId="13" fillId="0" borderId="2" xfId="0" applyFont="1" applyFill="1" applyBorder="1" applyAlignment="1">
      <alignment horizontal="center" vertical="center" textRotation="255" shrinkToFit="1"/>
    </xf>
    <xf numFmtId="0" fontId="13" fillId="0" borderId="5" xfId="0" applyFont="1" applyFill="1" applyBorder="1" applyAlignment="1">
      <alignment horizontal="center" vertical="center" textRotation="255" shrinkToFit="1"/>
    </xf>
    <xf numFmtId="0" fontId="13" fillId="0" borderId="7" xfId="0" applyFont="1" applyFill="1" applyBorder="1" applyAlignment="1">
      <alignment horizontal="center" vertical="center" textRotation="255" shrinkToFit="1"/>
    </xf>
    <xf numFmtId="38" fontId="0" fillId="0" borderId="10" xfId="1" applyFont="1" applyBorder="1">
      <alignment vertical="center"/>
    </xf>
    <xf numFmtId="38" fontId="0" fillId="0" borderId="11" xfId="1" applyFont="1" applyBorder="1">
      <alignment vertical="center"/>
    </xf>
    <xf numFmtId="38" fontId="0" fillId="0" borderId="12" xfId="1" applyFont="1" applyBorder="1">
      <alignment vertical="center"/>
    </xf>
    <xf numFmtId="38" fontId="0" fillId="0" borderId="2" xfId="1" applyFont="1" applyBorder="1">
      <alignment vertical="center"/>
    </xf>
    <xf numFmtId="38" fontId="0" fillId="0" borderId="4" xfId="1" applyFont="1" applyBorder="1">
      <alignment vertical="center"/>
    </xf>
    <xf numFmtId="38" fontId="0" fillId="0" borderId="3" xfId="1" applyFont="1" applyBorder="1">
      <alignment vertical="center"/>
    </xf>
    <xf numFmtId="38" fontId="0" fillId="0" borderId="7" xfId="1" applyFont="1" applyBorder="1">
      <alignment vertical="center"/>
    </xf>
    <xf numFmtId="38" fontId="0" fillId="0" borderId="9" xfId="1" applyFont="1" applyBorder="1">
      <alignment vertical="center"/>
    </xf>
    <xf numFmtId="38" fontId="0" fillId="0" borderId="8" xfId="1" applyFont="1" applyBorder="1">
      <alignment vertical="center"/>
    </xf>
    <xf numFmtId="0" fontId="20" fillId="0" borderId="5" xfId="0" applyFont="1" applyFill="1" applyBorder="1" applyAlignment="1" applyProtection="1">
      <alignment horizontal="right" shrinkToFit="1"/>
      <protection locked="0"/>
    </xf>
    <xf numFmtId="38" fontId="20" fillId="0" borderId="0" xfId="0" applyNumberFormat="1" applyFont="1" applyFill="1" applyAlignment="1" applyProtection="1">
      <alignment horizontal="right" shrinkToFit="1"/>
      <protection locked="0"/>
    </xf>
    <xf numFmtId="177" fontId="20" fillId="0" borderId="5" xfId="0" quotePrefix="1" applyNumberFormat="1" applyFont="1" applyFill="1" applyBorder="1" applyAlignment="1">
      <alignment horizontal="right" shrinkToFit="1"/>
    </xf>
    <xf numFmtId="177" fontId="20" fillId="0" borderId="0" xfId="0" applyNumberFormat="1" applyFont="1" applyFill="1" applyBorder="1" applyAlignment="1">
      <alignment horizontal="right" shrinkToFit="1"/>
    </xf>
    <xf numFmtId="177" fontId="20" fillId="0" borderId="6" xfId="0" applyNumberFormat="1" applyFont="1" applyFill="1" applyBorder="1" applyAlignment="1">
      <alignment horizontal="right" shrinkToFit="1"/>
    </xf>
    <xf numFmtId="38" fontId="18" fillId="0" borderId="0" xfId="1" applyFont="1" applyFill="1" applyAlignment="1" applyProtection="1">
      <alignment horizontal="right" shrinkToFit="1"/>
      <protection locked="0"/>
    </xf>
    <xf numFmtId="38" fontId="18" fillId="0" borderId="6" xfId="1" applyFont="1" applyFill="1" applyBorder="1" applyAlignment="1" applyProtection="1">
      <alignment horizontal="right" shrinkToFit="1"/>
      <protection locked="0"/>
    </xf>
    <xf numFmtId="179" fontId="20" fillId="0" borderId="2" xfId="0" applyNumberFormat="1" applyFont="1" applyFill="1" applyBorder="1" applyAlignment="1">
      <alignment horizontal="center" shrinkToFit="1"/>
    </xf>
    <xf numFmtId="179" fontId="20" fillId="0" borderId="3" xfId="0" applyNumberFormat="1" applyFont="1" applyFill="1" applyBorder="1" applyAlignment="1">
      <alignment horizontal="center" shrinkToFit="1"/>
    </xf>
    <xf numFmtId="0" fontId="20" fillId="0" borderId="2" xfId="0" quotePrefix="1" applyFont="1" applyFill="1" applyBorder="1" applyAlignment="1">
      <alignment horizontal="center" shrinkToFit="1"/>
    </xf>
    <xf numFmtId="0" fontId="20" fillId="0" borderId="4" xfId="0" quotePrefix="1" applyFont="1" applyFill="1" applyBorder="1" applyAlignment="1">
      <alignment horizontal="center" shrinkToFit="1"/>
    </xf>
    <xf numFmtId="0" fontId="20" fillId="0" borderId="3" xfId="0" quotePrefix="1" applyFont="1" applyFill="1" applyBorder="1" applyAlignment="1">
      <alignment horizontal="center" shrinkToFit="1"/>
    </xf>
    <xf numFmtId="177" fontId="20" fillId="0" borderId="5" xfId="0" applyNumberFormat="1" applyFont="1" applyFill="1" applyBorder="1" applyAlignment="1"/>
    <xf numFmtId="177" fontId="20" fillId="0" borderId="0" xfId="0" applyNumberFormat="1" applyFont="1" applyFill="1" applyBorder="1" applyAlignment="1"/>
    <xf numFmtId="177" fontId="20" fillId="0" borderId="6" xfId="0" applyNumberFormat="1" applyFont="1" applyFill="1" applyBorder="1" applyAlignment="1"/>
    <xf numFmtId="179" fontId="20" fillId="0" borderId="5" xfId="0" applyNumberFormat="1" applyFont="1" applyFill="1" applyBorder="1" applyAlignment="1"/>
    <xf numFmtId="179" fontId="20" fillId="0" borderId="0" xfId="0" applyNumberFormat="1" applyFont="1" applyFill="1" applyBorder="1" applyAlignment="1"/>
    <xf numFmtId="179" fontId="20" fillId="0" borderId="6" xfId="0" applyNumberFormat="1" applyFont="1" applyFill="1" applyBorder="1" applyAlignment="1"/>
    <xf numFmtId="0" fontId="20" fillId="0" borderId="5" xfId="0" applyFont="1" applyFill="1" applyBorder="1" applyAlignment="1">
      <alignment horizontal="center" vertical="center"/>
    </xf>
    <xf numFmtId="0" fontId="20" fillId="0" borderId="0" xfId="0" applyFont="1" applyFill="1" applyBorder="1" applyAlignment="1">
      <alignment horizontal="center" vertical="center"/>
    </xf>
    <xf numFmtId="0" fontId="20" fillId="0" borderId="6" xfId="0" applyFont="1" applyFill="1" applyBorder="1" applyAlignment="1">
      <alignment horizontal="center" vertical="center"/>
    </xf>
    <xf numFmtId="0" fontId="20" fillId="0" borderId="7" xfId="0" applyFont="1" applyFill="1" applyBorder="1" applyAlignment="1">
      <alignment horizontal="center" shrinkToFit="1"/>
    </xf>
    <xf numFmtId="178" fontId="20" fillId="0" borderId="7" xfId="0" applyNumberFormat="1" applyFont="1" applyFill="1" applyBorder="1" applyAlignment="1">
      <alignment horizontal="center" shrinkToFit="1"/>
    </xf>
    <xf numFmtId="178" fontId="20" fillId="0" borderId="9" xfId="0" applyNumberFormat="1" applyFont="1" applyFill="1" applyBorder="1" applyAlignment="1">
      <alignment horizontal="center" shrinkToFit="1"/>
    </xf>
    <xf numFmtId="178" fontId="20" fillId="0" borderId="8" xfId="0" applyNumberFormat="1" applyFont="1" applyFill="1" applyBorder="1" applyAlignment="1">
      <alignment horizontal="center" shrinkToFit="1"/>
    </xf>
    <xf numFmtId="180" fontId="18" fillId="0" borderId="7" xfId="0" applyNumberFormat="1" applyFont="1" applyFill="1" applyBorder="1" applyAlignment="1">
      <alignment horizontal="center"/>
    </xf>
    <xf numFmtId="180" fontId="18" fillId="0" borderId="9" xfId="0" applyNumberFormat="1" applyFont="1" applyFill="1" applyBorder="1" applyAlignment="1">
      <alignment horizontal="center"/>
    </xf>
    <xf numFmtId="180" fontId="18" fillId="0" borderId="8" xfId="0" applyNumberFormat="1" applyFont="1" applyFill="1" applyBorder="1" applyAlignment="1">
      <alignment horizontal="center"/>
    </xf>
    <xf numFmtId="0" fontId="96" fillId="0" borderId="92" xfId="0" applyFont="1" applyBorder="1" applyAlignment="1">
      <alignment horizontal="center" vertical="center"/>
    </xf>
    <xf numFmtId="0" fontId="97" fillId="0" borderId="93" xfId="0" applyFont="1" applyBorder="1" applyAlignment="1">
      <alignment horizontal="center" vertical="center"/>
    </xf>
    <xf numFmtId="0" fontId="97" fillId="0" borderId="94" xfId="0" applyFont="1" applyBorder="1" applyAlignment="1">
      <alignment horizontal="center" vertical="center"/>
    </xf>
    <xf numFmtId="0" fontId="97" fillId="0" borderId="95" xfId="0" applyFont="1" applyBorder="1" applyAlignment="1">
      <alignment horizontal="center" vertical="center"/>
    </xf>
    <xf numFmtId="0" fontId="97" fillId="0" borderId="0" xfId="0" applyFont="1" applyBorder="1" applyAlignment="1">
      <alignment horizontal="center" vertical="center"/>
    </xf>
    <xf numFmtId="0" fontId="97" fillId="0" borderId="96" xfId="0" applyFont="1" applyBorder="1" applyAlignment="1">
      <alignment horizontal="center" vertical="center"/>
    </xf>
    <xf numFmtId="0" fontId="97" fillId="0" borderId="97" xfId="0" applyFont="1" applyBorder="1" applyAlignment="1">
      <alignment horizontal="center" vertical="center"/>
    </xf>
    <xf numFmtId="0" fontId="97" fillId="0" borderId="54" xfId="0" applyFont="1" applyBorder="1" applyAlignment="1">
      <alignment horizontal="center" vertical="center"/>
    </xf>
    <xf numFmtId="0" fontId="97" fillId="0" borderId="98" xfId="0" applyFont="1" applyBorder="1" applyAlignment="1">
      <alignment horizontal="center" vertical="center"/>
    </xf>
    <xf numFmtId="38" fontId="1" fillId="0" borderId="0" xfId="0" applyNumberFormat="1" applyFont="1" applyAlignment="1">
      <alignment horizontal="center" vertical="top"/>
    </xf>
    <xf numFmtId="0" fontId="6" fillId="2" borderId="2" xfId="0" applyFont="1" applyFill="1" applyBorder="1" applyAlignment="1">
      <alignment horizontal="center" vertical="center"/>
    </xf>
    <xf numFmtId="0" fontId="6" fillId="2" borderId="4"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7" xfId="0" applyFont="1" applyFill="1" applyBorder="1" applyAlignment="1">
      <alignment horizontal="center" vertical="center"/>
    </xf>
    <xf numFmtId="0" fontId="6" fillId="2" borderId="9" xfId="0" applyFont="1" applyFill="1" applyBorder="1" applyAlignment="1">
      <alignment horizontal="center" vertical="center"/>
    </xf>
    <xf numFmtId="0" fontId="6" fillId="2" borderId="8" xfId="0" applyFont="1" applyFill="1" applyBorder="1" applyAlignment="1">
      <alignment horizontal="center" vertical="center"/>
    </xf>
    <xf numFmtId="0" fontId="23" fillId="0" borderId="1" xfId="0" applyFont="1" applyFill="1" applyBorder="1" applyAlignment="1" applyProtection="1">
      <alignment horizontal="center"/>
      <protection locked="0"/>
    </xf>
    <xf numFmtId="0" fontId="104" fillId="2" borderId="2" xfId="0" applyFont="1" applyFill="1" applyBorder="1" applyAlignment="1">
      <alignment horizontal="center" vertical="center"/>
    </xf>
    <xf numFmtId="0" fontId="105" fillId="2" borderId="4" xfId="0" applyFont="1" applyFill="1" applyBorder="1" applyAlignment="1">
      <alignment horizontal="center" vertical="center"/>
    </xf>
    <xf numFmtId="0" fontId="105" fillId="2" borderId="3" xfId="0" applyFont="1" applyFill="1" applyBorder="1" applyAlignment="1">
      <alignment horizontal="center" vertical="center"/>
    </xf>
    <xf numFmtId="0" fontId="105" fillId="2" borderId="7" xfId="0" applyFont="1" applyFill="1" applyBorder="1" applyAlignment="1">
      <alignment horizontal="center" vertical="center"/>
    </xf>
    <xf numFmtId="0" fontId="105" fillId="2" borderId="9" xfId="0" applyFont="1" applyFill="1" applyBorder="1" applyAlignment="1">
      <alignment horizontal="center" vertical="center"/>
    </xf>
    <xf numFmtId="0" fontId="105" fillId="2" borderId="8" xfId="0" applyFont="1" applyFill="1" applyBorder="1" applyAlignment="1">
      <alignment horizontal="center" vertical="center"/>
    </xf>
    <xf numFmtId="0" fontId="15" fillId="0" borderId="7" xfId="0" applyFont="1" applyFill="1" applyBorder="1" applyAlignment="1">
      <alignment horizontal="right"/>
    </xf>
    <xf numFmtId="0" fontId="15" fillId="0" borderId="9" xfId="0" applyFont="1" applyFill="1" applyBorder="1" applyAlignment="1">
      <alignment horizontal="right"/>
    </xf>
    <xf numFmtId="0" fontId="15" fillId="0" borderId="8" xfId="0" applyFont="1" applyFill="1" applyBorder="1" applyAlignment="1">
      <alignment horizontal="right"/>
    </xf>
    <xf numFmtId="3" fontId="20" fillId="0" borderId="10" xfId="0" applyNumberFormat="1" applyFont="1" applyFill="1" applyBorder="1" applyAlignment="1">
      <alignment horizontal="center" shrinkToFit="1"/>
    </xf>
    <xf numFmtId="0" fontId="20" fillId="0" borderId="12" xfId="0" applyFont="1" applyFill="1" applyBorder="1" applyAlignment="1">
      <alignment horizontal="center" shrinkToFit="1"/>
    </xf>
    <xf numFmtId="0" fontId="1" fillId="0" borderId="5" xfId="0" applyFont="1" applyFill="1" applyBorder="1" applyAlignment="1">
      <alignment horizontal="center" vertical="top"/>
    </xf>
    <xf numFmtId="0" fontId="1" fillId="0" borderId="0" xfId="0" applyFont="1" applyFill="1" applyAlignment="1">
      <alignment horizontal="center" vertical="top"/>
    </xf>
    <xf numFmtId="0" fontId="1" fillId="0" borderId="6" xfId="0" applyFont="1" applyFill="1" applyBorder="1" applyAlignment="1">
      <alignment horizontal="center" vertical="top"/>
    </xf>
    <xf numFmtId="0" fontId="16" fillId="0" borderId="13" xfId="0" applyFont="1" applyFill="1" applyBorder="1" applyAlignment="1" applyProtection="1">
      <alignment horizontal="center"/>
      <protection locked="0"/>
    </xf>
    <xf numFmtId="0" fontId="16" fillId="0" borderId="9" xfId="0" applyFont="1" applyFill="1" applyBorder="1" applyAlignment="1" applyProtection="1">
      <alignment horizontal="center"/>
      <protection locked="0"/>
    </xf>
    <xf numFmtId="186" fontId="0" fillId="0" borderId="0" xfId="0" applyNumberFormat="1" applyBorder="1" applyAlignment="1">
      <alignment horizontal="center" vertical="top"/>
    </xf>
    <xf numFmtId="38" fontId="20" fillId="0" borderId="10" xfId="1" applyFont="1" applyFill="1" applyBorder="1" applyAlignment="1">
      <alignment horizontal="center" shrinkToFit="1"/>
    </xf>
    <xf numFmtId="38" fontId="20" fillId="0" borderId="11" xfId="1" applyFont="1" applyFill="1" applyBorder="1" applyAlignment="1">
      <alignment horizontal="center" shrinkToFit="1"/>
    </xf>
    <xf numFmtId="38" fontId="20" fillId="0" borderId="12" xfId="1" applyFont="1" applyFill="1" applyBorder="1" applyAlignment="1">
      <alignment horizontal="center" shrinkToFit="1"/>
    </xf>
    <xf numFmtId="3" fontId="13" fillId="0" borderId="9" xfId="0" applyNumberFormat="1" applyFont="1" applyBorder="1" applyAlignment="1">
      <alignment horizontal="center"/>
    </xf>
    <xf numFmtId="188" fontId="9" fillId="0" borderId="0" xfId="0" applyNumberFormat="1" applyFont="1" applyBorder="1" applyAlignment="1">
      <alignment horizontal="center"/>
    </xf>
    <xf numFmtId="0" fontId="20" fillId="0" borderId="7" xfId="0" applyNumberFormat="1" applyFont="1" applyFill="1" applyBorder="1" applyAlignment="1">
      <alignment horizontal="center"/>
    </xf>
    <xf numFmtId="0" fontId="20" fillId="0" borderId="9" xfId="0" applyNumberFormat="1" applyFont="1" applyFill="1" applyBorder="1" applyAlignment="1">
      <alignment horizontal="center"/>
    </xf>
    <xf numFmtId="0" fontId="20" fillId="0" borderId="8" xfId="0" applyNumberFormat="1" applyFont="1" applyFill="1" applyBorder="1" applyAlignment="1">
      <alignment horizontal="center"/>
    </xf>
    <xf numFmtId="3" fontId="9" fillId="0" borderId="0" xfId="0" applyNumberFormat="1" applyFont="1" applyBorder="1" applyAlignment="1">
      <alignment horizontal="center"/>
    </xf>
    <xf numFmtId="0" fontId="9" fillId="0" borderId="0" xfId="0" applyFont="1" applyBorder="1" applyAlignment="1">
      <alignment horizontal="center"/>
    </xf>
    <xf numFmtId="38" fontId="9" fillId="0" borderId="0" xfId="1" applyFont="1" applyBorder="1" applyAlignment="1">
      <alignment horizontal="center"/>
    </xf>
    <xf numFmtId="38" fontId="13" fillId="0" borderId="9" xfId="1" applyFont="1" applyBorder="1" applyAlignment="1">
      <alignment horizontal="center"/>
    </xf>
    <xf numFmtId="57" fontId="3" fillId="0" borderId="5" xfId="0" applyNumberFormat="1" applyFont="1" applyBorder="1" applyAlignment="1">
      <alignment horizontal="left" vertical="center" shrinkToFit="1"/>
    </xf>
    <xf numFmtId="57" fontId="3" fillId="0" borderId="0" xfId="0" applyNumberFormat="1" applyFont="1" applyBorder="1" applyAlignment="1">
      <alignment horizontal="left" vertical="center" shrinkToFit="1"/>
    </xf>
    <xf numFmtId="57" fontId="3" fillId="0" borderId="6" xfId="0" applyNumberFormat="1" applyFont="1" applyBorder="1" applyAlignment="1">
      <alignment horizontal="left" vertical="center" shrinkToFit="1"/>
    </xf>
    <xf numFmtId="178" fontId="20" fillId="0" borderId="5" xfId="0" applyNumberFormat="1" applyFont="1" applyFill="1" applyBorder="1" applyAlignment="1">
      <alignment horizontal="center"/>
    </xf>
    <xf numFmtId="0" fontId="0" fillId="6" borderId="0" xfId="0" applyFill="1" applyBorder="1" applyAlignment="1">
      <alignment horizontal="center" vertical="center"/>
    </xf>
    <xf numFmtId="0" fontId="0" fillId="6" borderId="122" xfId="0" applyFill="1" applyBorder="1" applyAlignment="1">
      <alignment horizontal="center" vertical="center"/>
    </xf>
    <xf numFmtId="0" fontId="20" fillId="0" borderId="5" xfId="0" quotePrefix="1" applyFont="1" applyFill="1" applyBorder="1" applyAlignment="1">
      <alignment horizontal="center"/>
    </xf>
    <xf numFmtId="0" fontId="20" fillId="0" borderId="0" xfId="0" quotePrefix="1" applyFont="1" applyFill="1" applyBorder="1" applyAlignment="1">
      <alignment horizontal="center"/>
    </xf>
    <xf numFmtId="0" fontId="20" fillId="0" borderId="6" xfId="0" quotePrefix="1" applyFont="1" applyFill="1" applyBorder="1" applyAlignment="1">
      <alignment horizontal="center"/>
    </xf>
    <xf numFmtId="3" fontId="20" fillId="0" borderId="11" xfId="0" applyNumberFormat="1" applyFont="1" applyFill="1" applyBorder="1" applyAlignment="1">
      <alignment horizontal="center" shrinkToFit="1"/>
    </xf>
    <xf numFmtId="3" fontId="20" fillId="0" borderId="12" xfId="0" applyNumberFormat="1" applyFont="1" applyFill="1" applyBorder="1" applyAlignment="1">
      <alignment horizontal="center" shrinkToFit="1"/>
    </xf>
    <xf numFmtId="178" fontId="20" fillId="0" borderId="10" xfId="0" applyNumberFormat="1" applyFont="1" applyFill="1" applyBorder="1" applyAlignment="1">
      <alignment horizontal="center" shrinkToFit="1"/>
    </xf>
    <xf numFmtId="178" fontId="20" fillId="0" borderId="12" xfId="0" applyNumberFormat="1" applyFont="1" applyFill="1" applyBorder="1" applyAlignment="1">
      <alignment horizontal="center" shrinkToFit="1"/>
    </xf>
    <xf numFmtId="0" fontId="20" fillId="0" borderId="10" xfId="0" applyFont="1" applyFill="1" applyBorder="1" applyAlignment="1">
      <alignment horizontal="center" shrinkToFit="1"/>
    </xf>
    <xf numFmtId="179" fontId="20" fillId="0" borderId="10" xfId="0" applyNumberFormat="1" applyFont="1" applyFill="1" applyBorder="1" applyAlignment="1">
      <alignment horizontal="center" shrinkToFit="1"/>
    </xf>
    <xf numFmtId="179" fontId="20" fillId="0" borderId="11" xfId="0" applyNumberFormat="1" applyFont="1" applyFill="1" applyBorder="1" applyAlignment="1">
      <alignment horizontal="center" shrinkToFit="1"/>
    </xf>
    <xf numFmtId="179" fontId="20" fillId="0" borderId="12" xfId="0" applyNumberFormat="1" applyFont="1" applyFill="1" applyBorder="1" applyAlignment="1">
      <alignment horizontal="center" shrinkToFit="1"/>
    </xf>
    <xf numFmtId="0" fontId="20" fillId="0" borderId="11" xfId="0" applyFont="1" applyFill="1" applyBorder="1" applyAlignment="1">
      <alignment horizontal="center" shrinkToFit="1"/>
    </xf>
    <xf numFmtId="177" fontId="20" fillId="0" borderId="5" xfId="0" applyNumberFormat="1" applyFont="1" applyFill="1" applyBorder="1" applyAlignment="1">
      <alignment horizontal="center"/>
    </xf>
    <xf numFmtId="177" fontId="20" fillId="0" borderId="0" xfId="0" applyNumberFormat="1" applyFont="1" applyFill="1" applyBorder="1" applyAlignment="1">
      <alignment horizontal="center"/>
    </xf>
    <xf numFmtId="177" fontId="20" fillId="0" borderId="6" xfId="0" applyNumberFormat="1" applyFont="1" applyFill="1" applyBorder="1" applyAlignment="1">
      <alignment horizontal="center"/>
    </xf>
    <xf numFmtId="0" fontId="3" fillId="0" borderId="5" xfId="0" applyFont="1" applyFill="1" applyBorder="1" applyAlignment="1">
      <alignment horizontal="center" vertical="top"/>
    </xf>
    <xf numFmtId="0" fontId="3" fillId="0" borderId="0" xfId="0" applyFont="1" applyFill="1" applyAlignment="1">
      <alignment horizontal="center" vertical="top"/>
    </xf>
    <xf numFmtId="0" fontId="3" fillId="0" borderId="6" xfId="0" applyFont="1" applyFill="1" applyBorder="1" applyAlignment="1">
      <alignment horizontal="center" vertical="top"/>
    </xf>
    <xf numFmtId="3" fontId="20" fillId="0" borderId="5" xfId="0" applyNumberFormat="1" applyFont="1" applyFill="1" applyBorder="1" applyAlignment="1">
      <alignment horizontal="center"/>
    </xf>
    <xf numFmtId="3" fontId="20" fillId="0" borderId="6" xfId="0" applyNumberFormat="1" applyFont="1" applyFill="1" applyBorder="1" applyAlignment="1">
      <alignment horizontal="center"/>
    </xf>
    <xf numFmtId="179" fontId="20" fillId="0" borderId="5" xfId="0" quotePrefix="1" applyNumberFormat="1" applyFont="1" applyFill="1" applyBorder="1" applyAlignment="1">
      <alignment horizontal="center"/>
    </xf>
    <xf numFmtId="0" fontId="20" fillId="0" borderId="5" xfId="0" applyFont="1" applyFill="1" applyBorder="1" applyAlignment="1">
      <alignment horizontal="center"/>
    </xf>
    <xf numFmtId="0" fontId="20" fillId="0" borderId="0" xfId="0" applyFont="1" applyFill="1" applyBorder="1" applyAlignment="1">
      <alignment horizontal="center"/>
    </xf>
    <xf numFmtId="0" fontId="20" fillId="0" borderId="6" xfId="0" applyFont="1" applyFill="1" applyBorder="1" applyAlignment="1">
      <alignment horizontal="center"/>
    </xf>
    <xf numFmtId="180" fontId="18" fillId="0" borderId="5" xfId="0" applyNumberFormat="1" applyFont="1" applyFill="1" applyBorder="1" applyAlignment="1">
      <alignment horizontal="right" shrinkToFit="1"/>
    </xf>
    <xf numFmtId="180" fontId="18" fillId="0" borderId="0" xfId="0" applyNumberFormat="1" applyFont="1" applyFill="1" applyBorder="1" applyAlignment="1">
      <alignment horizontal="right" shrinkToFit="1"/>
    </xf>
    <xf numFmtId="180" fontId="18" fillId="0" borderId="6" xfId="0" applyNumberFormat="1" applyFont="1" applyFill="1" applyBorder="1" applyAlignment="1">
      <alignment horizontal="right" shrinkToFit="1"/>
    </xf>
    <xf numFmtId="178" fontId="18" fillId="0" borderId="10" xfId="0" applyNumberFormat="1" applyFont="1" applyFill="1" applyBorder="1" applyAlignment="1">
      <alignment shrinkToFit="1"/>
    </xf>
    <xf numFmtId="0" fontId="18" fillId="0" borderId="11" xfId="0" applyFont="1" applyFill="1" applyBorder="1" applyAlignment="1">
      <alignment shrinkToFit="1"/>
    </xf>
    <xf numFmtId="0" fontId="18" fillId="0" borderId="12" xfId="0" applyFont="1" applyFill="1" applyBorder="1" applyAlignment="1">
      <alignment shrinkToFit="1"/>
    </xf>
    <xf numFmtId="0" fontId="18" fillId="0" borderId="10" xfId="0" applyFont="1" applyFill="1" applyBorder="1" applyAlignment="1">
      <alignment shrinkToFit="1"/>
    </xf>
    <xf numFmtId="179" fontId="18" fillId="0" borderId="10" xfId="0" applyNumberFormat="1" applyFont="1" applyFill="1" applyBorder="1" applyAlignment="1">
      <alignment shrinkToFit="1"/>
    </xf>
    <xf numFmtId="179" fontId="18" fillId="0" borderId="11" xfId="0" applyNumberFormat="1" applyFont="1" applyFill="1" applyBorder="1" applyAlignment="1">
      <alignment shrinkToFit="1"/>
    </xf>
    <xf numFmtId="179" fontId="18" fillId="0" borderId="12" xfId="0" applyNumberFormat="1" applyFont="1" applyFill="1" applyBorder="1" applyAlignment="1">
      <alignment shrinkToFit="1"/>
    </xf>
    <xf numFmtId="0" fontId="20" fillId="0" borderId="10" xfId="0" applyFont="1" applyFill="1" applyBorder="1" applyAlignment="1">
      <alignment shrinkToFit="1"/>
    </xf>
    <xf numFmtId="0" fontId="20" fillId="0" borderId="11" xfId="0" applyFont="1" applyFill="1" applyBorder="1" applyAlignment="1">
      <alignment shrinkToFit="1"/>
    </xf>
    <xf numFmtId="0" fontId="20" fillId="0" borderId="12" xfId="0" applyFont="1" applyFill="1" applyBorder="1" applyAlignment="1">
      <alignment shrinkToFit="1"/>
    </xf>
    <xf numFmtId="38" fontId="20" fillId="0" borderId="10" xfId="1" applyFont="1" applyFill="1" applyBorder="1" applyAlignment="1">
      <alignment shrinkToFit="1"/>
    </xf>
    <xf numFmtId="38" fontId="20" fillId="0" borderId="11" xfId="1" applyFont="1" applyFill="1" applyBorder="1" applyAlignment="1">
      <alignment shrinkToFit="1"/>
    </xf>
    <xf numFmtId="38" fontId="20" fillId="0" borderId="12" xfId="1" applyFont="1" applyFill="1" applyBorder="1" applyAlignment="1">
      <alignment shrinkToFit="1"/>
    </xf>
    <xf numFmtId="0" fontId="18" fillId="0" borderId="10" xfId="0" applyFont="1" applyFill="1" applyBorder="1" applyAlignment="1">
      <alignment horizontal="right" shrinkToFit="1"/>
    </xf>
    <xf numFmtId="0" fontId="18" fillId="0" borderId="12" xfId="0" applyFont="1" applyFill="1" applyBorder="1" applyAlignment="1">
      <alignment horizontal="right" shrinkToFit="1"/>
    </xf>
    <xf numFmtId="181" fontId="20" fillId="0" borderId="5" xfId="0" applyNumberFormat="1" applyFont="1" applyFill="1" applyBorder="1" applyAlignment="1" applyProtection="1">
      <alignment horizontal="center" shrinkToFit="1"/>
      <protection locked="0"/>
    </xf>
    <xf numFmtId="181" fontId="20" fillId="0" borderId="0" xfId="0" applyNumberFormat="1" applyFont="1" applyFill="1" applyBorder="1" applyAlignment="1" applyProtection="1">
      <alignment horizontal="center" shrinkToFit="1"/>
      <protection locked="0"/>
    </xf>
    <xf numFmtId="0" fontId="21" fillId="0" borderId="0" xfId="0" applyFont="1" applyFill="1" applyBorder="1" applyAlignment="1">
      <alignment horizontal="right" shrinkToFit="1"/>
    </xf>
    <xf numFmtId="0" fontId="21" fillId="0" borderId="6" xfId="0" applyFont="1" applyFill="1" applyBorder="1" applyAlignment="1">
      <alignment horizontal="right" shrinkToFit="1"/>
    </xf>
    <xf numFmtId="177" fontId="18" fillId="0" borderId="5" xfId="0" applyNumberFormat="1" applyFont="1" applyFill="1" applyBorder="1" applyAlignment="1">
      <alignment horizontal="left" shrinkToFit="1"/>
    </xf>
    <xf numFmtId="179" fontId="20" fillId="0" borderId="0" xfId="0" applyNumberFormat="1" applyFont="1" applyFill="1" applyBorder="1" applyAlignment="1">
      <alignment horizontal="right" shrinkToFit="1"/>
    </xf>
    <xf numFmtId="179" fontId="20" fillId="0" borderId="6" xfId="0" applyNumberFormat="1" applyFont="1" applyFill="1" applyBorder="1" applyAlignment="1">
      <alignment horizontal="right" shrinkToFit="1"/>
    </xf>
    <xf numFmtId="0" fontId="16" fillId="0" borderId="14" xfId="0" applyFont="1" applyFill="1" applyBorder="1" applyAlignment="1" applyProtection="1">
      <alignment horizontal="center" shrinkToFit="1"/>
      <protection locked="0"/>
    </xf>
    <xf numFmtId="0" fontId="16" fillId="0" borderId="10" xfId="0" applyFont="1" applyFill="1" applyBorder="1" applyAlignment="1" applyProtection="1">
      <alignment horizontal="center" shrinkToFit="1"/>
      <protection locked="0"/>
    </xf>
    <xf numFmtId="0" fontId="16" fillId="0" borderId="0" xfId="0" applyFont="1" applyFill="1" applyBorder="1" applyAlignment="1" applyProtection="1">
      <alignment horizontal="center" shrinkToFit="1"/>
      <protection locked="0"/>
    </xf>
    <xf numFmtId="0" fontId="16" fillId="0" borderId="12" xfId="0" applyFont="1" applyFill="1" applyBorder="1" applyAlignment="1" applyProtection="1">
      <alignment horizontal="center" shrinkToFit="1"/>
      <protection locked="0"/>
    </xf>
    <xf numFmtId="0" fontId="16" fillId="0" borderId="13" xfId="0" applyFont="1" applyFill="1" applyBorder="1" applyAlignment="1" applyProtection="1">
      <alignment horizontal="center" shrinkToFit="1"/>
      <protection locked="0"/>
    </xf>
    <xf numFmtId="3" fontId="20" fillId="0" borderId="0" xfId="0" applyNumberFormat="1" applyFont="1" applyFill="1" applyAlignment="1">
      <alignment horizontal="center"/>
    </xf>
    <xf numFmtId="0" fontId="3" fillId="0" borderId="0" xfId="0" applyFont="1" applyFill="1" applyBorder="1" applyAlignment="1">
      <alignment horizontal="center" vertical="center"/>
    </xf>
    <xf numFmtId="0" fontId="21" fillId="0" borderId="0" xfId="0" applyFont="1" applyFill="1" applyBorder="1" applyAlignment="1" applyProtection="1">
      <alignment horizontal="center" vertical="center"/>
      <protection locked="0"/>
    </xf>
    <xf numFmtId="0" fontId="21" fillId="0" borderId="4" xfId="0" applyFont="1" applyFill="1" applyBorder="1" applyAlignment="1" applyProtection="1">
      <alignment horizontal="center" vertical="center"/>
      <protection locked="0"/>
    </xf>
    <xf numFmtId="0" fontId="3" fillId="0" borderId="9" xfId="0" applyFont="1" applyFill="1" applyBorder="1" applyAlignment="1">
      <alignment horizontal="center" vertical="top"/>
    </xf>
    <xf numFmtId="0" fontId="62" fillId="0" borderId="0" xfId="0" applyFont="1" applyAlignment="1">
      <alignment horizontal="left" vertical="center" wrapText="1"/>
    </xf>
    <xf numFmtId="0" fontId="21" fillId="0" borderId="9" xfId="0" applyFont="1" applyFill="1" applyBorder="1" applyAlignment="1" applyProtection="1">
      <alignment horizontal="center" vertical="center"/>
      <protection locked="0"/>
    </xf>
    <xf numFmtId="0" fontId="18" fillId="0" borderId="10" xfId="0" applyFont="1" applyFill="1" applyBorder="1" applyAlignment="1">
      <alignment horizontal="center" shrinkToFit="1"/>
    </xf>
    <xf numFmtId="0" fontId="18" fillId="0" borderId="12" xfId="0" applyFont="1" applyFill="1" applyBorder="1" applyAlignment="1">
      <alignment horizontal="center" shrinkToFit="1"/>
    </xf>
    <xf numFmtId="177" fontId="18" fillId="0" borderId="2" xfId="0" applyNumberFormat="1" applyFont="1" applyFill="1" applyBorder="1" applyAlignment="1"/>
    <xf numFmtId="177" fontId="18" fillId="0" borderId="4" xfId="0" applyNumberFormat="1" applyFont="1" applyFill="1" applyBorder="1" applyAlignment="1"/>
    <xf numFmtId="177" fontId="18" fillId="0" borderId="3" xfId="0" applyNumberFormat="1" applyFont="1" applyFill="1" applyBorder="1" applyAlignment="1"/>
    <xf numFmtId="177" fontId="18" fillId="0" borderId="5" xfId="0" applyNumberFormat="1" applyFont="1" applyFill="1" applyBorder="1" applyAlignment="1"/>
    <xf numFmtId="177" fontId="18" fillId="0" borderId="0" xfId="0" applyNumberFormat="1" applyFont="1" applyFill="1" applyBorder="1" applyAlignment="1"/>
    <xf numFmtId="177" fontId="18" fillId="0" borderId="6" xfId="0" applyNumberFormat="1" applyFont="1" applyFill="1" applyBorder="1" applyAlignment="1"/>
    <xf numFmtId="0" fontId="18" fillId="0" borderId="5" xfId="0" quotePrefix="1" applyFont="1" applyFill="1" applyBorder="1" applyAlignment="1">
      <alignment horizontal="center" vertical="center"/>
    </xf>
    <xf numFmtId="0" fontId="18" fillId="0" borderId="0" xfId="0" applyFont="1" applyFill="1" applyBorder="1" applyAlignment="1">
      <alignment horizontal="center" vertical="center"/>
    </xf>
    <xf numFmtId="0" fontId="18" fillId="0" borderId="6" xfId="0" applyFont="1" applyFill="1" applyBorder="1" applyAlignment="1">
      <alignment horizontal="center" vertical="center"/>
    </xf>
    <xf numFmtId="179" fontId="18" fillId="0" borderId="5" xfId="0" applyNumberFormat="1" applyFont="1" applyFill="1" applyBorder="1" applyAlignment="1"/>
    <xf numFmtId="179" fontId="18" fillId="0" borderId="0" xfId="0" applyNumberFormat="1" applyFont="1" applyFill="1" applyBorder="1" applyAlignment="1"/>
    <xf numFmtId="179" fontId="18" fillId="0" borderId="6" xfId="0" applyNumberFormat="1" applyFont="1" applyFill="1" applyBorder="1" applyAlignment="1"/>
    <xf numFmtId="0" fontId="20" fillId="0" borderId="5" xfId="0" applyFont="1" applyFill="1" applyBorder="1" applyAlignment="1">
      <alignment vertical="center"/>
    </xf>
    <xf numFmtId="0" fontId="20" fillId="0" borderId="0" xfId="0" applyFont="1" applyFill="1" applyBorder="1" applyAlignment="1">
      <alignment vertical="center"/>
    </xf>
    <xf numFmtId="0" fontId="20" fillId="0" borderId="6" xfId="0" applyFont="1" applyFill="1" applyBorder="1" applyAlignment="1">
      <alignment vertical="center"/>
    </xf>
    <xf numFmtId="0" fontId="18" fillId="0" borderId="5" xfId="0" applyFont="1" applyFill="1" applyBorder="1" applyAlignment="1">
      <alignment vertical="center"/>
    </xf>
    <xf numFmtId="0" fontId="18" fillId="0" borderId="0" xfId="0" applyFont="1" applyFill="1" applyBorder="1" applyAlignment="1">
      <alignment vertical="center"/>
    </xf>
    <xf numFmtId="0" fontId="18" fillId="0" borderId="6" xfId="0" applyFont="1" applyFill="1" applyBorder="1" applyAlignment="1">
      <alignment vertical="center"/>
    </xf>
    <xf numFmtId="0" fontId="20" fillId="0" borderId="0" xfId="0" applyFont="1" applyFill="1" applyAlignment="1">
      <alignment horizontal="center"/>
    </xf>
    <xf numFmtId="178" fontId="18" fillId="0" borderId="10" xfId="0" applyNumberFormat="1" applyFont="1" applyFill="1" applyBorder="1" applyAlignment="1">
      <alignment horizontal="center" shrinkToFit="1"/>
    </xf>
    <xf numFmtId="178" fontId="18" fillId="0" borderId="11" xfId="0" applyNumberFormat="1" applyFont="1" applyFill="1" applyBorder="1" applyAlignment="1">
      <alignment horizontal="center" shrinkToFit="1"/>
    </xf>
    <xf numFmtId="178" fontId="18" fillId="0" borderId="12" xfId="0" applyNumberFormat="1" applyFont="1" applyFill="1" applyBorder="1" applyAlignment="1">
      <alignment horizontal="center" shrinkToFit="1"/>
    </xf>
    <xf numFmtId="0" fontId="46" fillId="6" borderId="121" xfId="0" applyFont="1" applyFill="1" applyBorder="1" applyAlignment="1">
      <alignment horizontal="center" vertical="center"/>
    </xf>
    <xf numFmtId="0" fontId="51" fillId="6" borderId="0" xfId="0" applyFont="1" applyFill="1" applyBorder="1" applyAlignment="1">
      <alignment horizontal="center" vertical="center"/>
    </xf>
    <xf numFmtId="0" fontId="51" fillId="6" borderId="122" xfId="0" applyFont="1" applyFill="1" applyBorder="1" applyAlignment="1">
      <alignment horizontal="center" vertical="center"/>
    </xf>
    <xf numFmtId="0" fontId="51" fillId="6" borderId="121" xfId="0" applyFont="1" applyFill="1" applyBorder="1" applyAlignment="1">
      <alignment horizontal="center" vertical="center"/>
    </xf>
    <xf numFmtId="0" fontId="13" fillId="6" borderId="2" xfId="0" applyFont="1" applyFill="1" applyBorder="1" applyAlignment="1">
      <alignment horizontal="left" vertical="center" wrapText="1"/>
    </xf>
    <xf numFmtId="0" fontId="13" fillId="6" borderId="4" xfId="0" applyFont="1" applyFill="1" applyBorder="1" applyAlignment="1">
      <alignment horizontal="left" vertical="center" wrapText="1"/>
    </xf>
    <xf numFmtId="0" fontId="13" fillId="6" borderId="3" xfId="0" applyFont="1" applyFill="1" applyBorder="1" applyAlignment="1">
      <alignment horizontal="left" vertical="center" wrapText="1"/>
    </xf>
    <xf numFmtId="0" fontId="13" fillId="6" borderId="5" xfId="0" applyFont="1" applyFill="1" applyBorder="1" applyAlignment="1">
      <alignment horizontal="left" vertical="center" wrapText="1"/>
    </xf>
    <xf numFmtId="0" fontId="13" fillId="6" borderId="0" xfId="0" applyFont="1" applyFill="1" applyBorder="1" applyAlignment="1">
      <alignment horizontal="left" vertical="center" wrapText="1"/>
    </xf>
    <xf numFmtId="0" fontId="13" fillId="6" borderId="6" xfId="0" applyFont="1" applyFill="1" applyBorder="1" applyAlignment="1">
      <alignment horizontal="left" vertical="center" wrapText="1"/>
    </xf>
    <xf numFmtId="0" fontId="13" fillId="6" borderId="7" xfId="0" applyFont="1" applyFill="1" applyBorder="1" applyAlignment="1">
      <alignment horizontal="left" vertical="center" wrapText="1"/>
    </xf>
    <xf numFmtId="0" fontId="13" fillId="6" borderId="9" xfId="0" applyFont="1" applyFill="1" applyBorder="1" applyAlignment="1">
      <alignment horizontal="left" vertical="center" wrapText="1"/>
    </xf>
    <xf numFmtId="0" fontId="13" fillId="6" borderId="8" xfId="0" applyFont="1" applyFill="1" applyBorder="1" applyAlignment="1">
      <alignment horizontal="left" vertical="center" wrapText="1"/>
    </xf>
    <xf numFmtId="0" fontId="92" fillId="6" borderId="2" xfId="0" applyFont="1" applyFill="1" applyBorder="1" applyAlignment="1">
      <alignment horizontal="center" vertical="center" wrapText="1"/>
    </xf>
    <xf numFmtId="0" fontId="92" fillId="6" borderId="4" xfId="0" applyFont="1" applyFill="1" applyBorder="1" applyAlignment="1">
      <alignment horizontal="center" vertical="center" wrapText="1"/>
    </xf>
    <xf numFmtId="0" fontId="92" fillId="6" borderId="3" xfId="0" applyFont="1" applyFill="1" applyBorder="1" applyAlignment="1">
      <alignment horizontal="center" vertical="center" wrapText="1"/>
    </xf>
    <xf numFmtId="0" fontId="92" fillId="6" borderId="5" xfId="0" applyFont="1" applyFill="1" applyBorder="1" applyAlignment="1">
      <alignment horizontal="center" vertical="center" wrapText="1"/>
    </xf>
    <xf numFmtId="0" fontId="92" fillId="6" borderId="0" xfId="0" applyFont="1" applyFill="1" applyBorder="1" applyAlignment="1">
      <alignment horizontal="center" vertical="center" wrapText="1"/>
    </xf>
    <xf numFmtId="0" fontId="92" fillId="6" borderId="6" xfId="0" applyFont="1" applyFill="1" applyBorder="1" applyAlignment="1">
      <alignment horizontal="center" vertical="center" wrapText="1"/>
    </xf>
    <xf numFmtId="0" fontId="92" fillId="6" borderId="7" xfId="0" applyFont="1" applyFill="1" applyBorder="1" applyAlignment="1">
      <alignment horizontal="center" vertical="center" wrapText="1"/>
    </xf>
    <xf numFmtId="0" fontId="92" fillId="6" borderId="9" xfId="0" applyFont="1" applyFill="1" applyBorder="1" applyAlignment="1">
      <alignment horizontal="center" vertical="center" wrapText="1"/>
    </xf>
    <xf numFmtId="0" fontId="92" fillId="6" borderId="8" xfId="0" applyFont="1" applyFill="1" applyBorder="1" applyAlignment="1">
      <alignment horizontal="center" vertical="center" wrapText="1"/>
    </xf>
    <xf numFmtId="0" fontId="89" fillId="0" borderId="0" xfId="0" applyFont="1" applyBorder="1" applyAlignment="1">
      <alignment horizontal="center" vertical="center"/>
    </xf>
    <xf numFmtId="0" fontId="0" fillId="0" borderId="0" xfId="0" applyBorder="1" applyAlignment="1">
      <alignment horizontal="left" vertical="center" wrapText="1"/>
    </xf>
    <xf numFmtId="0" fontId="0" fillId="0" borderId="6" xfId="0" applyBorder="1" applyAlignment="1">
      <alignment horizontal="left" vertical="center" wrapText="1"/>
    </xf>
    <xf numFmtId="0" fontId="1" fillId="2" borderId="84" xfId="0" applyFont="1" applyFill="1" applyBorder="1" applyAlignment="1">
      <alignment horizontal="center" vertical="center"/>
    </xf>
    <xf numFmtId="0" fontId="1" fillId="2" borderId="85" xfId="0" applyFont="1" applyFill="1" applyBorder="1" applyAlignment="1">
      <alignment horizontal="center" vertical="center"/>
    </xf>
    <xf numFmtId="0" fontId="1" fillId="2" borderId="86" xfId="0" applyFont="1" applyFill="1" applyBorder="1" applyAlignment="1">
      <alignment horizontal="center" vertical="center"/>
    </xf>
    <xf numFmtId="0" fontId="1" fillId="2" borderId="89" xfId="0" applyFont="1" applyFill="1" applyBorder="1" applyAlignment="1">
      <alignment horizontal="center" vertical="center"/>
    </xf>
    <xf numFmtId="0" fontId="1" fillId="2" borderId="90" xfId="0" applyFont="1" applyFill="1" applyBorder="1" applyAlignment="1">
      <alignment horizontal="center" vertical="center"/>
    </xf>
    <xf numFmtId="0" fontId="1" fillId="2" borderId="91" xfId="0" applyFont="1" applyFill="1" applyBorder="1" applyAlignment="1">
      <alignment horizontal="center" vertical="center"/>
    </xf>
    <xf numFmtId="0" fontId="44" fillId="6" borderId="2" xfId="0" applyFont="1" applyFill="1" applyBorder="1" applyAlignment="1">
      <alignment horizontal="center" vertical="center"/>
    </xf>
    <xf numFmtId="0" fontId="44" fillId="6" borderId="4" xfId="0" applyFont="1" applyFill="1" applyBorder="1" applyAlignment="1">
      <alignment horizontal="center" vertical="center"/>
    </xf>
    <xf numFmtId="0" fontId="44" fillId="6" borderId="3" xfId="0" applyFont="1" applyFill="1" applyBorder="1" applyAlignment="1">
      <alignment horizontal="center" vertical="center"/>
    </xf>
    <xf numFmtId="0" fontId="44" fillId="6" borderId="5" xfId="0" applyFont="1" applyFill="1" applyBorder="1" applyAlignment="1">
      <alignment horizontal="center" vertical="center"/>
    </xf>
    <xf numFmtId="0" fontId="44" fillId="6" borderId="0" xfId="0" applyFont="1" applyFill="1" applyBorder="1" applyAlignment="1">
      <alignment horizontal="center" vertical="center"/>
    </xf>
    <xf numFmtId="0" fontId="44" fillId="6" borderId="6" xfId="0" applyFont="1" applyFill="1" applyBorder="1" applyAlignment="1">
      <alignment horizontal="center" vertical="center"/>
    </xf>
    <xf numFmtId="0" fontId="44" fillId="6" borderId="7" xfId="0" applyFont="1" applyFill="1" applyBorder="1" applyAlignment="1">
      <alignment horizontal="center" vertical="center"/>
    </xf>
    <xf numFmtId="0" fontId="44" fillId="6" borderId="9" xfId="0" applyFont="1" applyFill="1" applyBorder="1" applyAlignment="1">
      <alignment horizontal="center" vertical="center"/>
    </xf>
    <xf numFmtId="0" fontId="44" fillId="6" borderId="8" xfId="0" applyFont="1" applyFill="1" applyBorder="1" applyAlignment="1">
      <alignment horizontal="center" vertical="center"/>
    </xf>
    <xf numFmtId="0" fontId="40" fillId="2" borderId="2" xfId="0" applyFont="1" applyFill="1" applyBorder="1" applyAlignment="1">
      <alignment horizontal="center" vertical="center"/>
    </xf>
    <xf numFmtId="0" fontId="40" fillId="2" borderId="4" xfId="0" applyFont="1" applyFill="1" applyBorder="1" applyAlignment="1">
      <alignment horizontal="center" vertical="center"/>
    </xf>
    <xf numFmtId="0" fontId="40" fillId="2" borderId="3" xfId="0" applyFont="1" applyFill="1" applyBorder="1" applyAlignment="1">
      <alignment horizontal="center" vertical="center"/>
    </xf>
    <xf numFmtId="0" fontId="40" fillId="2" borderId="7" xfId="0" applyFont="1" applyFill="1" applyBorder="1" applyAlignment="1">
      <alignment horizontal="center" vertical="center"/>
    </xf>
    <xf numFmtId="0" fontId="40" fillId="2" borderId="9" xfId="0" applyFont="1" applyFill="1" applyBorder="1" applyAlignment="1">
      <alignment horizontal="center" vertical="center"/>
    </xf>
    <xf numFmtId="0" fontId="40" fillId="2" borderId="8" xfId="0" applyFont="1" applyFill="1" applyBorder="1" applyAlignment="1">
      <alignment horizontal="center" vertical="center"/>
    </xf>
    <xf numFmtId="0" fontId="16" fillId="0" borderId="8" xfId="0" applyFont="1" applyFill="1" applyBorder="1" applyAlignment="1" applyProtection="1">
      <alignment horizontal="center"/>
      <protection locked="0"/>
    </xf>
    <xf numFmtId="0" fontId="16" fillId="0" borderId="3" xfId="0" applyFont="1" applyFill="1" applyBorder="1" applyAlignment="1" applyProtection="1">
      <alignment horizontal="center"/>
      <protection locked="0"/>
    </xf>
    <xf numFmtId="0" fontId="16" fillId="0" borderId="2" xfId="0" applyFont="1" applyFill="1" applyBorder="1" applyAlignment="1" applyProtection="1">
      <alignment horizontal="center"/>
      <protection locked="0"/>
    </xf>
    <xf numFmtId="0" fontId="16" fillId="0" borderId="6" xfId="0" applyFont="1" applyFill="1" applyBorder="1" applyAlignment="1" applyProtection="1">
      <alignment horizontal="center"/>
      <protection locked="0"/>
    </xf>
    <xf numFmtId="0" fontId="16" fillId="0" borderId="14" xfId="0" applyFont="1" applyFill="1" applyBorder="1" applyAlignment="1" applyProtection="1">
      <alignment horizontal="center"/>
      <protection locked="0"/>
    </xf>
    <xf numFmtId="0" fontId="16" fillId="0" borderId="7" xfId="0" applyFont="1" applyFill="1" applyBorder="1" applyAlignment="1" applyProtection="1">
      <alignment horizontal="center"/>
      <protection locked="0"/>
    </xf>
    <xf numFmtId="0" fontId="16" fillId="0" borderId="5" xfId="0" applyFont="1" applyFill="1" applyBorder="1" applyAlignment="1" applyProtection="1">
      <alignment horizontal="center"/>
      <protection locked="0"/>
    </xf>
    <xf numFmtId="38" fontId="0" fillId="0" borderId="1" xfId="1" applyFont="1" applyBorder="1" applyAlignment="1">
      <alignment horizontal="right" vertical="center"/>
    </xf>
    <xf numFmtId="38" fontId="0" fillId="0" borderId="11" xfId="1" applyFont="1" applyBorder="1" applyAlignment="1">
      <alignment horizontal="center" vertical="center"/>
    </xf>
    <xf numFmtId="38" fontId="0" fillId="0" borderId="12" xfId="1" applyFont="1" applyBorder="1" applyAlignment="1">
      <alignment horizontal="center" vertical="center"/>
    </xf>
    <xf numFmtId="0" fontId="8" fillId="2" borderId="1" xfId="0" applyFont="1" applyFill="1" applyBorder="1" applyAlignment="1">
      <alignment horizontal="center" vertical="center" wrapText="1"/>
    </xf>
    <xf numFmtId="38" fontId="0" fillId="6" borderId="1" xfId="1" applyFont="1" applyFill="1" applyBorder="1" applyAlignment="1">
      <alignment horizontal="center" vertical="center"/>
    </xf>
    <xf numFmtId="0" fontId="0" fillId="6" borderId="4" xfId="0" applyFill="1" applyBorder="1" applyAlignment="1">
      <alignment horizontal="center" vertical="center"/>
    </xf>
    <xf numFmtId="0" fontId="0" fillId="6" borderId="9" xfId="0" applyFill="1" applyBorder="1" applyAlignment="1">
      <alignment horizontal="center" vertical="center"/>
    </xf>
    <xf numFmtId="0" fontId="0" fillId="6" borderId="3" xfId="0" applyFill="1" applyBorder="1" applyAlignment="1">
      <alignment horizontal="center" vertical="center"/>
    </xf>
    <xf numFmtId="0" fontId="0" fillId="6" borderId="8" xfId="0" applyFill="1" applyBorder="1" applyAlignment="1">
      <alignment horizontal="center" vertical="center"/>
    </xf>
    <xf numFmtId="38" fontId="0" fillId="0" borderId="167" xfId="1" applyFont="1" applyBorder="1" applyAlignment="1">
      <alignment horizontal="right"/>
    </xf>
    <xf numFmtId="38" fontId="0" fillId="0" borderId="168" xfId="1" applyFont="1" applyBorder="1" applyAlignment="1">
      <alignment horizontal="right"/>
    </xf>
    <xf numFmtId="38" fontId="0" fillId="0" borderId="75" xfId="1" applyFont="1" applyBorder="1" applyAlignment="1">
      <alignment horizontal="right"/>
    </xf>
    <xf numFmtId="38" fontId="0" fillId="0" borderId="166" xfId="1" applyFont="1" applyBorder="1" applyAlignment="1">
      <alignment horizontal="right"/>
    </xf>
    <xf numFmtId="38" fontId="0" fillId="0" borderId="172" xfId="1" applyFont="1" applyBorder="1" applyAlignment="1">
      <alignment horizontal="right"/>
    </xf>
    <xf numFmtId="38" fontId="0" fillId="0" borderId="161" xfId="1" applyFont="1" applyBorder="1" applyAlignment="1">
      <alignment horizontal="right"/>
    </xf>
    <xf numFmtId="38" fontId="0" fillId="0" borderId="163" xfId="1" applyFont="1" applyBorder="1" applyAlignment="1">
      <alignment horizontal="right"/>
    </xf>
    <xf numFmtId="38" fontId="0" fillId="0" borderId="164" xfId="1" applyFont="1" applyBorder="1" applyAlignment="1">
      <alignment horizontal="right"/>
    </xf>
    <xf numFmtId="38" fontId="0" fillId="0" borderId="165" xfId="1" applyFont="1" applyBorder="1" applyAlignment="1">
      <alignment horizontal="right"/>
    </xf>
    <xf numFmtId="38" fontId="0" fillId="0" borderId="169" xfId="1" applyFont="1" applyBorder="1" applyAlignment="1">
      <alignment horizontal="right"/>
    </xf>
    <xf numFmtId="38" fontId="0" fillId="0" borderId="171" xfId="1" applyFont="1" applyBorder="1" applyAlignment="1">
      <alignment horizontal="right"/>
    </xf>
    <xf numFmtId="0" fontId="0" fillId="0" borderId="0" xfId="0" applyAlignment="1">
      <alignment horizontal="center" vertical="center"/>
    </xf>
    <xf numFmtId="38" fontId="0" fillId="0" borderId="162" xfId="1" applyFont="1" applyBorder="1" applyAlignment="1">
      <alignment horizontal="right"/>
    </xf>
    <xf numFmtId="0" fontId="0" fillId="6" borderId="1" xfId="0" applyFill="1" applyBorder="1" applyAlignment="1">
      <alignment horizontal="center" vertical="center" shrinkToFit="1"/>
    </xf>
    <xf numFmtId="0" fontId="0" fillId="0" borderId="0" xfId="0" applyAlignment="1">
      <alignment horizontal="center" vertical="center" shrinkToFit="1"/>
    </xf>
    <xf numFmtId="0" fontId="0" fillId="6" borderId="10" xfId="0" applyFill="1" applyBorder="1" applyAlignment="1">
      <alignment horizontal="center" vertical="center" shrinkToFit="1"/>
    </xf>
    <xf numFmtId="0" fontId="0" fillId="6" borderId="70" xfId="0" applyFill="1" applyBorder="1" applyAlignment="1">
      <alignment horizontal="center" vertical="center" shrinkToFit="1"/>
    </xf>
    <xf numFmtId="0" fontId="106" fillId="0" borderId="1" xfId="0" applyFont="1" applyBorder="1" applyAlignment="1">
      <alignment horizontal="center" vertical="center" wrapText="1"/>
    </xf>
    <xf numFmtId="0" fontId="0" fillId="6" borderId="0" xfId="0" applyFill="1" applyAlignment="1">
      <alignment horizontal="left" vertical="top" wrapText="1"/>
    </xf>
    <xf numFmtId="38" fontId="0" fillId="0" borderId="173" xfId="1" applyFont="1" applyBorder="1" applyAlignment="1">
      <alignment horizontal="right"/>
    </xf>
    <xf numFmtId="38" fontId="0" fillId="0" borderId="170" xfId="1" applyFont="1" applyBorder="1" applyAlignment="1">
      <alignment horizontal="right"/>
    </xf>
    <xf numFmtId="3" fontId="20" fillId="0" borderId="7" xfId="0" applyNumberFormat="1" applyFont="1" applyFill="1" applyBorder="1" applyAlignment="1">
      <alignment horizontal="center" shrinkToFit="1"/>
    </xf>
    <xf numFmtId="3" fontId="20" fillId="0" borderId="9" xfId="0" applyNumberFormat="1" applyFont="1" applyFill="1" applyBorder="1" applyAlignment="1">
      <alignment horizontal="center" shrinkToFit="1"/>
    </xf>
    <xf numFmtId="3" fontId="20" fillId="0" borderId="8" xfId="0" applyNumberFormat="1" applyFont="1" applyFill="1" applyBorder="1" applyAlignment="1">
      <alignment horizontal="center" shrinkToFit="1"/>
    </xf>
    <xf numFmtId="0" fontId="23" fillId="0" borderId="10" xfId="0" applyFont="1" applyFill="1" applyBorder="1" applyAlignment="1" applyProtection="1">
      <alignment horizontal="center"/>
      <protection locked="0"/>
    </xf>
    <xf numFmtId="0" fontId="16" fillId="0" borderId="13"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3" xfId="0" applyFont="1" applyFill="1" applyBorder="1" applyAlignment="1">
      <alignment horizontal="center" vertical="center"/>
    </xf>
    <xf numFmtId="0" fontId="16" fillId="0" borderId="4" xfId="0" applyFont="1" applyFill="1" applyBorder="1" applyAlignment="1" applyProtection="1">
      <alignment horizontal="center"/>
      <protection locked="0"/>
    </xf>
    <xf numFmtId="38" fontId="20" fillId="0" borderId="2" xfId="1" quotePrefix="1" applyFont="1" applyFill="1" applyBorder="1" applyAlignment="1">
      <alignment horizontal="center" shrinkToFit="1"/>
    </xf>
    <xf numFmtId="38" fontId="20" fillId="0" borderId="4" xfId="1" quotePrefix="1" applyFont="1" applyFill="1" applyBorder="1" applyAlignment="1">
      <alignment horizontal="center" shrinkToFit="1"/>
    </xf>
    <xf numFmtId="38" fontId="20" fillId="0" borderId="3" xfId="1" quotePrefix="1" applyFont="1" applyFill="1" applyBorder="1" applyAlignment="1">
      <alignment horizontal="center" shrinkToFit="1"/>
    </xf>
    <xf numFmtId="179" fontId="20" fillId="0" borderId="7" xfId="0" applyNumberFormat="1" applyFont="1" applyFill="1" applyBorder="1" applyAlignment="1">
      <alignment horizontal="center"/>
    </xf>
    <xf numFmtId="179" fontId="20" fillId="0" borderId="9" xfId="0" applyNumberFormat="1" applyFont="1" applyFill="1" applyBorder="1" applyAlignment="1">
      <alignment horizontal="center"/>
    </xf>
    <xf numFmtId="179" fontId="20" fillId="0" borderId="8" xfId="0" applyNumberFormat="1" applyFont="1" applyFill="1" applyBorder="1" applyAlignment="1">
      <alignment horizontal="center"/>
    </xf>
    <xf numFmtId="0" fontId="8" fillId="6" borderId="4" xfId="0" applyFont="1" applyFill="1" applyBorder="1" applyAlignment="1">
      <alignment horizontal="center" vertical="center"/>
    </xf>
    <xf numFmtId="0" fontId="8" fillId="6" borderId="0" xfId="0" applyFont="1" applyFill="1" applyBorder="1" applyAlignment="1">
      <alignment horizontal="center" vertical="center"/>
    </xf>
    <xf numFmtId="0" fontId="8" fillId="6" borderId="9" xfId="0" applyFont="1" applyFill="1" applyBorder="1" applyAlignment="1">
      <alignment horizontal="center" vertical="center"/>
    </xf>
    <xf numFmtId="0" fontId="49" fillId="5" borderId="2" xfId="0" applyFont="1" applyFill="1" applyBorder="1" applyAlignment="1">
      <alignment horizontal="left" vertical="center"/>
    </xf>
    <xf numFmtId="0" fontId="49" fillId="5" borderId="4" xfId="0" applyFont="1" applyFill="1" applyBorder="1" applyAlignment="1">
      <alignment horizontal="left" vertical="center"/>
    </xf>
    <xf numFmtId="0" fontId="49" fillId="5" borderId="3" xfId="0" applyFont="1" applyFill="1" applyBorder="1" applyAlignment="1">
      <alignment horizontal="left" vertical="center"/>
    </xf>
    <xf numFmtId="0" fontId="49" fillId="5" borderId="5" xfId="0" applyFont="1" applyFill="1" applyBorder="1" applyAlignment="1">
      <alignment horizontal="left" vertical="center"/>
    </xf>
    <xf numFmtId="0" fontId="49" fillId="5" borderId="0" xfId="0" applyFont="1" applyFill="1" applyBorder="1" applyAlignment="1">
      <alignment horizontal="left" vertical="center"/>
    </xf>
    <xf numFmtId="0" fontId="49" fillId="5" borderId="6" xfId="0" applyFont="1" applyFill="1" applyBorder="1" applyAlignment="1">
      <alignment horizontal="left" vertical="center"/>
    </xf>
    <xf numFmtId="0" fontId="49" fillId="5" borderId="5" xfId="0" applyFont="1" applyFill="1" applyBorder="1" applyAlignment="1">
      <alignment horizontal="right" vertical="top"/>
    </xf>
    <xf numFmtId="0" fontId="49" fillId="5" borderId="0" xfId="0" applyFont="1" applyFill="1" applyBorder="1" applyAlignment="1">
      <alignment horizontal="right" vertical="top"/>
    </xf>
    <xf numFmtId="0" fontId="49" fillId="5" borderId="6" xfId="0" applyFont="1" applyFill="1" applyBorder="1" applyAlignment="1">
      <alignment horizontal="right" vertical="top"/>
    </xf>
    <xf numFmtId="0" fontId="49" fillId="5" borderId="7" xfId="0" applyFont="1" applyFill="1" applyBorder="1" applyAlignment="1">
      <alignment horizontal="right" vertical="top"/>
    </xf>
    <xf numFmtId="0" fontId="49" fillId="5" borderId="9" xfId="0" applyFont="1" applyFill="1" applyBorder="1" applyAlignment="1">
      <alignment horizontal="right" vertical="top"/>
    </xf>
    <xf numFmtId="0" fontId="49" fillId="5" borderId="8" xfId="0" applyFont="1" applyFill="1" applyBorder="1" applyAlignment="1">
      <alignment horizontal="right" vertical="top"/>
    </xf>
    <xf numFmtId="0" fontId="49" fillId="5" borderId="7" xfId="0" applyFont="1" applyFill="1" applyBorder="1" applyAlignment="1">
      <alignment horizontal="left" vertical="center"/>
    </xf>
    <xf numFmtId="0" fontId="49" fillId="5" borderId="9" xfId="0" applyFont="1" applyFill="1" applyBorder="1" applyAlignment="1">
      <alignment horizontal="left" vertical="center"/>
    </xf>
    <xf numFmtId="0" fontId="49" fillId="5" borderId="8" xfId="0" applyFont="1" applyFill="1" applyBorder="1" applyAlignment="1">
      <alignment horizontal="left" vertical="center"/>
    </xf>
    <xf numFmtId="0" fontId="49" fillId="5" borderId="12" xfId="0" applyFont="1" applyFill="1" applyBorder="1" applyAlignment="1">
      <alignment horizontal="left" vertical="center" wrapText="1"/>
    </xf>
    <xf numFmtId="0" fontId="49" fillId="5" borderId="1" xfId="0" applyFont="1" applyFill="1" applyBorder="1" applyAlignment="1">
      <alignment horizontal="left" vertical="center" wrapText="1"/>
    </xf>
    <xf numFmtId="0" fontId="49" fillId="5" borderId="3" xfId="0" applyFont="1" applyFill="1" applyBorder="1" applyAlignment="1">
      <alignment horizontal="left" vertical="center" wrapText="1"/>
    </xf>
    <xf numFmtId="0" fontId="49" fillId="5" borderId="13" xfId="0" applyFont="1" applyFill="1" applyBorder="1" applyAlignment="1">
      <alignment horizontal="left" vertical="center" wrapText="1"/>
    </xf>
    <xf numFmtId="0" fontId="49" fillId="5" borderId="2" xfId="0" applyFont="1" applyFill="1" applyBorder="1" applyAlignment="1">
      <alignment horizontal="left" vertical="center" wrapText="1"/>
    </xf>
    <xf numFmtId="0" fontId="49" fillId="5" borderId="4" xfId="0" applyFont="1" applyFill="1" applyBorder="1" applyAlignment="1">
      <alignment horizontal="left" vertical="center" wrapText="1"/>
    </xf>
    <xf numFmtId="0" fontId="49" fillId="5" borderId="7" xfId="0" applyFont="1" applyFill="1" applyBorder="1" applyAlignment="1">
      <alignment horizontal="left" vertical="center" wrapText="1"/>
    </xf>
    <xf numFmtId="0" fontId="49" fillId="5" borderId="9" xfId="0" applyFont="1" applyFill="1" applyBorder="1" applyAlignment="1">
      <alignment horizontal="left" vertical="center" wrapText="1"/>
    </xf>
    <xf numFmtId="0" fontId="49" fillId="5" borderId="8" xfId="0" applyFont="1" applyFill="1" applyBorder="1" applyAlignment="1">
      <alignment horizontal="left" vertical="center" wrapText="1"/>
    </xf>
    <xf numFmtId="0" fontId="49" fillId="6" borderId="1" xfId="0" applyFont="1" applyFill="1" applyBorder="1" applyAlignment="1">
      <alignment horizontal="left" vertical="center"/>
    </xf>
    <xf numFmtId="0" fontId="49" fillId="6" borderId="2" xfId="0" applyFont="1" applyFill="1" applyBorder="1" applyAlignment="1">
      <alignment horizontal="left" vertical="center" wrapText="1"/>
    </xf>
    <xf numFmtId="0" fontId="49" fillId="6" borderId="4" xfId="0" applyFont="1" applyFill="1" applyBorder="1" applyAlignment="1">
      <alignment horizontal="left" vertical="center" wrapText="1"/>
    </xf>
    <xf numFmtId="0" fontId="49" fillId="6" borderId="3" xfId="0" applyFont="1" applyFill="1" applyBorder="1" applyAlignment="1">
      <alignment horizontal="left" vertical="center" wrapText="1"/>
    </xf>
    <xf numFmtId="0" fontId="49" fillId="6" borderId="7" xfId="0" applyFont="1" applyFill="1" applyBorder="1" applyAlignment="1">
      <alignment horizontal="left" vertical="center" wrapText="1"/>
    </xf>
    <xf numFmtId="0" fontId="49" fillId="6" borderId="9" xfId="0" applyFont="1" applyFill="1" applyBorder="1" applyAlignment="1">
      <alignment horizontal="left" vertical="center" wrapText="1"/>
    </xf>
    <xf numFmtId="0" fontId="49" fillId="6" borderId="8" xfId="0" applyFont="1" applyFill="1" applyBorder="1" applyAlignment="1">
      <alignment horizontal="left" vertical="center" wrapText="1"/>
    </xf>
    <xf numFmtId="0" fontId="49" fillId="3" borderId="2" xfId="0" applyFont="1" applyFill="1" applyBorder="1" applyAlignment="1">
      <alignment horizontal="left" vertical="center" wrapText="1"/>
    </xf>
    <xf numFmtId="0" fontId="49" fillId="3" borderId="4" xfId="0" applyFont="1" applyFill="1" applyBorder="1" applyAlignment="1">
      <alignment horizontal="left" vertical="center" wrapText="1"/>
    </xf>
    <xf numFmtId="0" fontId="49" fillId="3" borderId="7" xfId="0" applyFont="1" applyFill="1" applyBorder="1" applyAlignment="1">
      <alignment horizontal="left" vertical="center" wrapText="1"/>
    </xf>
    <xf numFmtId="0" fontId="49" fillId="3" borderId="9" xfId="0" applyFont="1" applyFill="1" applyBorder="1" applyAlignment="1">
      <alignment horizontal="left" vertical="center" wrapText="1"/>
    </xf>
    <xf numFmtId="0" fontId="49" fillId="3" borderId="1" xfId="0" applyFont="1" applyFill="1" applyBorder="1" applyAlignment="1">
      <alignment horizontal="left" vertical="center" wrapText="1"/>
    </xf>
    <xf numFmtId="0" fontId="49" fillId="3" borderId="3" xfId="0" applyFont="1" applyFill="1" applyBorder="1" applyAlignment="1">
      <alignment horizontal="left" vertical="center" wrapText="1"/>
    </xf>
    <xf numFmtId="0" fontId="49" fillId="3" borderId="5" xfId="0" applyFont="1" applyFill="1" applyBorder="1" applyAlignment="1">
      <alignment horizontal="left" vertical="center" wrapText="1"/>
    </xf>
    <xf numFmtId="0" fontId="49" fillId="3" borderId="0" xfId="0" applyFont="1" applyFill="1" applyBorder="1" applyAlignment="1">
      <alignment horizontal="left" vertical="center" wrapText="1"/>
    </xf>
    <xf numFmtId="0" fontId="49" fillId="3" borderId="6" xfId="0" applyFont="1" applyFill="1" applyBorder="1" applyAlignment="1">
      <alignment horizontal="left" vertical="center" wrapText="1"/>
    </xf>
    <xf numFmtId="0" fontId="49" fillId="3" borderId="8" xfId="0" applyFont="1" applyFill="1" applyBorder="1" applyAlignment="1">
      <alignment horizontal="left" vertical="center" wrapText="1"/>
    </xf>
    <xf numFmtId="0" fontId="8" fillId="5" borderId="4" xfId="0" applyFont="1" applyFill="1" applyBorder="1" applyAlignment="1">
      <alignment horizontal="center" vertical="center"/>
    </xf>
    <xf numFmtId="0" fontId="8" fillId="5" borderId="0" xfId="0" applyFont="1" applyFill="1" applyBorder="1" applyAlignment="1">
      <alignment horizontal="center" vertical="center"/>
    </xf>
    <xf numFmtId="0" fontId="8" fillId="5" borderId="9"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0" xfId="0" applyFont="1" applyFill="1" applyBorder="1" applyAlignment="1">
      <alignment horizontal="center" vertical="center"/>
    </xf>
    <xf numFmtId="0" fontId="8" fillId="3" borderId="9" xfId="0" applyFont="1" applyFill="1" applyBorder="1" applyAlignment="1">
      <alignment horizontal="center" vertical="center"/>
    </xf>
    <xf numFmtId="0" fontId="8" fillId="2" borderId="2" xfId="0" applyFont="1" applyFill="1" applyBorder="1" applyAlignment="1">
      <alignment horizontal="center" vertical="center"/>
    </xf>
    <xf numFmtId="0" fontId="8" fillId="2" borderId="4" xfId="0" applyFont="1" applyFill="1" applyBorder="1" applyAlignment="1">
      <alignment horizontal="center" vertical="center"/>
    </xf>
    <xf numFmtId="0" fontId="8" fillId="2" borderId="3" xfId="0" applyFont="1" applyFill="1" applyBorder="1" applyAlignment="1">
      <alignment horizontal="center" vertical="center"/>
    </xf>
    <xf numFmtId="0" fontId="8" fillId="2" borderId="7" xfId="0" applyFont="1" applyFill="1" applyBorder="1" applyAlignment="1">
      <alignment horizontal="center" vertical="center"/>
    </xf>
    <xf numFmtId="0" fontId="8" fillId="2" borderId="9" xfId="0" applyFont="1" applyFill="1" applyBorder="1" applyAlignment="1">
      <alignment horizontal="center" vertical="center"/>
    </xf>
    <xf numFmtId="0" fontId="8" fillId="2" borderId="8" xfId="0" applyFont="1" applyFill="1" applyBorder="1" applyAlignment="1">
      <alignment horizontal="center" vertical="center"/>
    </xf>
    <xf numFmtId="0" fontId="20" fillId="0" borderId="7" xfId="0" applyFont="1" applyFill="1" applyBorder="1" applyAlignment="1">
      <alignment horizontal="center" vertical="top" shrinkToFit="1"/>
    </xf>
    <xf numFmtId="0" fontId="20" fillId="0" borderId="9" xfId="0" applyFont="1" applyFill="1" applyBorder="1" applyAlignment="1">
      <alignment horizontal="center" vertical="top" shrinkToFit="1"/>
    </xf>
    <xf numFmtId="0" fontId="20" fillId="0" borderId="8" xfId="0" applyFont="1" applyFill="1" applyBorder="1" applyAlignment="1">
      <alignment horizontal="center" vertical="top" shrinkToFit="1"/>
    </xf>
    <xf numFmtId="179" fontId="20" fillId="0" borderId="7" xfId="0" applyNumberFormat="1" applyFont="1" applyFill="1" applyBorder="1" applyAlignment="1">
      <alignment horizontal="center" vertical="top" shrinkToFit="1"/>
    </xf>
    <xf numFmtId="179" fontId="20" fillId="0" borderId="9" xfId="0" applyNumberFormat="1" applyFont="1" applyFill="1" applyBorder="1" applyAlignment="1">
      <alignment horizontal="center" vertical="top" shrinkToFit="1"/>
    </xf>
    <xf numFmtId="179" fontId="20" fillId="0" borderId="8" xfId="0" applyNumberFormat="1" applyFont="1" applyFill="1" applyBorder="1" applyAlignment="1">
      <alignment horizontal="center" vertical="top" shrinkToFit="1"/>
    </xf>
    <xf numFmtId="3" fontId="20" fillId="0" borderId="7" xfId="0" applyNumberFormat="1" applyFont="1" applyFill="1" applyBorder="1" applyAlignment="1">
      <alignment horizontal="center" vertical="top" shrinkToFit="1"/>
    </xf>
    <xf numFmtId="0" fontId="16" fillId="0" borderId="1" xfId="0" applyFont="1" applyFill="1" applyBorder="1" applyAlignment="1" applyProtection="1">
      <alignment horizontal="center" vertical="top"/>
      <protection locked="0"/>
    </xf>
    <xf numFmtId="3" fontId="20" fillId="0" borderId="5" xfId="0" applyNumberFormat="1" applyFont="1" applyFill="1" applyBorder="1" applyAlignment="1">
      <alignment horizontal="center" vertical="top"/>
    </xf>
    <xf numFmtId="3" fontId="20" fillId="0" borderId="6" xfId="0" applyNumberFormat="1" applyFont="1" applyFill="1" applyBorder="1" applyAlignment="1">
      <alignment horizontal="center" vertical="top"/>
    </xf>
    <xf numFmtId="0" fontId="17" fillId="0" borderId="11" xfId="0" applyFont="1" applyFill="1" applyBorder="1" applyAlignment="1">
      <alignment horizontal="center" vertical="top"/>
    </xf>
    <xf numFmtId="0" fontId="17" fillId="0" borderId="12" xfId="0" applyFont="1" applyFill="1" applyBorder="1" applyAlignment="1">
      <alignment horizontal="center" vertical="top"/>
    </xf>
    <xf numFmtId="0" fontId="0" fillId="5" borderId="13" xfId="0" quotePrefix="1" applyFill="1" applyBorder="1" applyAlignment="1">
      <alignment horizontal="center" vertical="center"/>
    </xf>
    <xf numFmtId="0" fontId="0" fillId="5" borderId="27" xfId="0" quotePrefix="1" applyFill="1" applyBorder="1" applyAlignment="1">
      <alignment horizontal="center" vertical="center"/>
    </xf>
    <xf numFmtId="0" fontId="0" fillId="5" borderId="14" xfId="0" quotePrefix="1" applyFill="1" applyBorder="1" applyAlignment="1">
      <alignment horizontal="center" vertical="center"/>
    </xf>
    <xf numFmtId="0" fontId="0" fillId="3" borderId="13" xfId="0" quotePrefix="1" applyFill="1" applyBorder="1" applyAlignment="1">
      <alignment horizontal="center" vertical="center"/>
    </xf>
    <xf numFmtId="0" fontId="0" fillId="3" borderId="27" xfId="0" quotePrefix="1" applyFill="1" applyBorder="1" applyAlignment="1">
      <alignment horizontal="center" vertical="center"/>
    </xf>
    <xf numFmtId="0" fontId="0" fillId="3" borderId="14" xfId="0" quotePrefix="1" applyFill="1" applyBorder="1" applyAlignment="1">
      <alignment horizontal="center" vertical="center"/>
    </xf>
    <xf numFmtId="0" fontId="17" fillId="0" borderId="10" xfId="0" applyFont="1" applyFill="1" applyBorder="1" applyAlignment="1">
      <alignment horizontal="center" vertical="top"/>
    </xf>
    <xf numFmtId="0" fontId="8" fillId="2" borderId="4" xfId="0" applyFont="1" applyFill="1" applyBorder="1" applyAlignment="1">
      <alignment horizontal="center" vertical="top"/>
    </xf>
    <xf numFmtId="0" fontId="8" fillId="2" borderId="3" xfId="0" applyFont="1" applyFill="1" applyBorder="1" applyAlignment="1">
      <alignment horizontal="center" vertical="top"/>
    </xf>
    <xf numFmtId="0" fontId="18" fillId="0" borderId="2" xfId="0" applyFont="1" applyFill="1" applyBorder="1" applyAlignment="1">
      <alignment horizontal="center" vertical="top" shrinkToFit="1"/>
    </xf>
    <xf numFmtId="0" fontId="18" fillId="0" borderId="7" xfId="0" applyFont="1" applyFill="1" applyBorder="1" applyAlignment="1">
      <alignment horizontal="center" vertical="top" shrinkToFit="1"/>
    </xf>
    <xf numFmtId="0" fontId="8" fillId="2" borderId="7" xfId="0" applyFont="1" applyFill="1" applyBorder="1" applyAlignment="1">
      <alignment horizontal="center" vertical="top"/>
    </xf>
    <xf numFmtId="0" fontId="8" fillId="2" borderId="9" xfId="0" applyFont="1" applyFill="1" applyBorder="1" applyAlignment="1">
      <alignment horizontal="center" vertical="top"/>
    </xf>
    <xf numFmtId="0" fontId="8" fillId="2" borderId="8" xfId="0" applyFont="1" applyFill="1" applyBorder="1" applyAlignment="1">
      <alignment horizontal="center" vertical="top"/>
    </xf>
    <xf numFmtId="0" fontId="20" fillId="0" borderId="2" xfId="0" quotePrefix="1" applyFont="1" applyFill="1" applyBorder="1" applyAlignment="1">
      <alignment horizontal="center" vertical="top" shrinkToFit="1"/>
    </xf>
    <xf numFmtId="0" fontId="20" fillId="0" borderId="4" xfId="0" quotePrefix="1" applyFont="1" applyFill="1" applyBorder="1" applyAlignment="1">
      <alignment horizontal="center" vertical="top" shrinkToFit="1"/>
    </xf>
    <xf numFmtId="0" fontId="20" fillId="0" borderId="3" xfId="0" quotePrefix="1" applyFont="1" applyFill="1" applyBorder="1" applyAlignment="1">
      <alignment horizontal="center" vertical="top" shrinkToFit="1"/>
    </xf>
    <xf numFmtId="3" fontId="20" fillId="0" borderId="9" xfId="0" applyNumberFormat="1" applyFont="1" applyFill="1" applyBorder="1" applyAlignment="1">
      <alignment horizontal="center" vertical="top" shrinkToFit="1"/>
    </xf>
    <xf numFmtId="3" fontId="20" fillId="0" borderId="8" xfId="0" applyNumberFormat="1" applyFont="1" applyFill="1" applyBorder="1" applyAlignment="1">
      <alignment horizontal="center" vertical="top" shrinkToFit="1"/>
    </xf>
    <xf numFmtId="178" fontId="20" fillId="0" borderId="7" xfId="0" applyNumberFormat="1" applyFont="1" applyFill="1" applyBorder="1" applyAlignment="1">
      <alignment horizontal="center" vertical="top" shrinkToFit="1"/>
    </xf>
    <xf numFmtId="178" fontId="20" fillId="0" borderId="8" xfId="0" applyNumberFormat="1" applyFont="1" applyFill="1" applyBorder="1" applyAlignment="1">
      <alignment horizontal="center" vertical="top" shrinkToFit="1"/>
    </xf>
    <xf numFmtId="0" fontId="18" fillId="0" borderId="5" xfId="0" applyFont="1" applyFill="1" applyBorder="1" applyAlignment="1">
      <alignment horizontal="distributed" vertical="top" textRotation="255"/>
    </xf>
    <xf numFmtId="179" fontId="20" fillId="0" borderId="5" xfId="0" applyNumberFormat="1" applyFont="1" applyFill="1" applyBorder="1" applyAlignment="1">
      <alignment horizontal="center" vertical="top"/>
    </xf>
    <xf numFmtId="179" fontId="20" fillId="0" borderId="0" xfId="0" applyNumberFormat="1" applyFont="1" applyFill="1" applyBorder="1" applyAlignment="1">
      <alignment horizontal="center" vertical="top"/>
    </xf>
    <xf numFmtId="179" fontId="20" fillId="0" borderId="6" xfId="0" applyNumberFormat="1" applyFont="1" applyFill="1" applyBorder="1" applyAlignment="1">
      <alignment horizontal="center" vertical="top"/>
    </xf>
    <xf numFmtId="0" fontId="20" fillId="0" borderId="5" xfId="0" applyFont="1" applyFill="1" applyBorder="1" applyAlignment="1">
      <alignment horizontal="center" vertical="top"/>
    </xf>
    <xf numFmtId="0" fontId="20" fillId="0" borderId="6" xfId="0" applyFont="1" applyFill="1" applyBorder="1" applyAlignment="1">
      <alignment horizontal="center" vertical="top"/>
    </xf>
    <xf numFmtId="0" fontId="20" fillId="0" borderId="0" xfId="0" applyFont="1" applyFill="1" applyBorder="1" applyAlignment="1">
      <alignment horizontal="center" vertical="top"/>
    </xf>
    <xf numFmtId="3" fontId="20" fillId="0" borderId="0" xfId="0" applyNumberFormat="1" applyFont="1" applyFill="1" applyAlignment="1">
      <alignment horizontal="center" vertical="top"/>
    </xf>
    <xf numFmtId="0" fontId="18" fillId="0" borderId="5" xfId="0" applyFont="1" applyFill="1" applyBorder="1" applyAlignment="1">
      <alignment horizontal="center" vertical="top"/>
    </xf>
    <xf numFmtId="0" fontId="18" fillId="0" borderId="6" xfId="0" applyFont="1" applyFill="1" applyBorder="1" applyAlignment="1">
      <alignment horizontal="center" vertical="top"/>
    </xf>
    <xf numFmtId="0" fontId="23" fillId="0" borderId="1" xfId="0" applyFont="1" applyFill="1" applyBorder="1" applyAlignment="1" applyProtection="1">
      <alignment horizontal="center" vertical="top"/>
      <protection locked="0"/>
    </xf>
    <xf numFmtId="0" fontId="13" fillId="0" borderId="2" xfId="0" applyFont="1" applyFill="1" applyBorder="1" applyAlignment="1">
      <alignment horizontal="center" vertical="top" textRotation="255"/>
    </xf>
    <xf numFmtId="0" fontId="13" fillId="0" borderId="5" xfId="0" applyFont="1" applyFill="1" applyBorder="1" applyAlignment="1">
      <alignment horizontal="center" vertical="top" textRotation="255"/>
    </xf>
    <xf numFmtId="0" fontId="13" fillId="0" borderId="7" xfId="0" applyFont="1" applyFill="1" applyBorder="1" applyAlignment="1">
      <alignment horizontal="center" vertical="top" textRotation="255"/>
    </xf>
    <xf numFmtId="0" fontId="16" fillId="0" borderId="1" xfId="0" applyFont="1" applyFill="1" applyBorder="1" applyAlignment="1">
      <alignment horizontal="center" vertical="top"/>
    </xf>
    <xf numFmtId="0" fontId="9" fillId="0" borderId="0" xfId="0" applyFont="1" applyAlignment="1">
      <alignment horizontal="center" vertical="top"/>
    </xf>
    <xf numFmtId="0" fontId="98" fillId="0" borderId="0" xfId="0" applyFont="1" applyBorder="1" applyAlignment="1">
      <alignment horizontal="center" vertical="top"/>
    </xf>
    <xf numFmtId="0" fontId="92" fillId="0" borderId="0" xfId="0" applyFont="1" applyBorder="1" applyAlignment="1">
      <alignment horizontal="center" vertical="top"/>
    </xf>
    <xf numFmtId="0" fontId="98" fillId="0" borderId="92" xfId="0" applyFont="1" applyBorder="1" applyAlignment="1">
      <alignment horizontal="center" vertical="center"/>
    </xf>
    <xf numFmtId="0" fontId="92" fillId="0" borderId="93" xfId="0" applyFont="1" applyBorder="1" applyAlignment="1">
      <alignment horizontal="center" vertical="center"/>
    </xf>
    <xf numFmtId="0" fontId="92" fillId="0" borderId="94" xfId="0" applyFont="1" applyBorder="1" applyAlignment="1">
      <alignment horizontal="center" vertical="center"/>
    </xf>
    <xf numFmtId="0" fontId="92" fillId="0" borderId="95" xfId="0" applyFont="1" applyBorder="1" applyAlignment="1">
      <alignment horizontal="center" vertical="center"/>
    </xf>
    <xf numFmtId="0" fontId="92" fillId="0" borderId="0" xfId="0" applyFont="1" applyBorder="1" applyAlignment="1">
      <alignment horizontal="center" vertical="center"/>
    </xf>
    <xf numFmtId="0" fontId="92" fillId="0" borderId="96" xfId="0" applyFont="1" applyBorder="1" applyAlignment="1">
      <alignment horizontal="center" vertical="center"/>
    </xf>
    <xf numFmtId="0" fontId="92" fillId="0" borderId="97" xfId="0" applyFont="1" applyBorder="1" applyAlignment="1">
      <alignment horizontal="center" vertical="center"/>
    </xf>
    <xf numFmtId="0" fontId="92" fillId="0" borderId="54" xfId="0" applyFont="1" applyBorder="1" applyAlignment="1">
      <alignment horizontal="center" vertical="center"/>
    </xf>
    <xf numFmtId="0" fontId="92" fillId="0" borderId="98" xfId="0" applyFont="1" applyBorder="1" applyAlignment="1">
      <alignment horizontal="center" vertical="center"/>
    </xf>
    <xf numFmtId="0" fontId="0" fillId="6" borderId="13" xfId="0" quotePrefix="1" applyFill="1" applyBorder="1" applyAlignment="1">
      <alignment horizontal="center" vertical="center"/>
    </xf>
    <xf numFmtId="0" fontId="0" fillId="6" borderId="27" xfId="0" quotePrefix="1" applyFill="1" applyBorder="1" applyAlignment="1">
      <alignment horizontal="center" vertical="center"/>
    </xf>
    <xf numFmtId="0" fontId="0" fillId="6" borderId="14" xfId="0" quotePrefix="1" applyFill="1" applyBorder="1" applyAlignment="1">
      <alignment horizontal="center" vertical="center"/>
    </xf>
    <xf numFmtId="0" fontId="49" fillId="6" borderId="7" xfId="0" applyFont="1" applyFill="1" applyBorder="1" applyAlignment="1">
      <alignment horizontal="right" vertical="center"/>
    </xf>
    <xf numFmtId="0" fontId="49" fillId="6" borderId="9" xfId="0" applyFont="1" applyFill="1" applyBorder="1" applyAlignment="1">
      <alignment horizontal="right" vertical="center"/>
    </xf>
    <xf numFmtId="0" fontId="49" fillId="6" borderId="8" xfId="0" applyFont="1" applyFill="1" applyBorder="1" applyAlignment="1">
      <alignment horizontal="right" vertical="center"/>
    </xf>
    <xf numFmtId="0" fontId="49" fillId="6" borderId="2" xfId="0" applyFont="1" applyFill="1" applyBorder="1" applyAlignment="1">
      <alignment horizontal="center" vertical="center"/>
    </xf>
    <xf numFmtId="0" fontId="49" fillId="6" borderId="4" xfId="0" applyFont="1" applyFill="1" applyBorder="1" applyAlignment="1">
      <alignment horizontal="center" vertical="center"/>
    </xf>
    <xf numFmtId="0" fontId="49" fillId="6" borderId="3" xfId="0" applyFont="1" applyFill="1" applyBorder="1" applyAlignment="1">
      <alignment horizontal="center" vertical="center"/>
    </xf>
    <xf numFmtId="0" fontId="49" fillId="6" borderId="7" xfId="0" applyFont="1" applyFill="1" applyBorder="1" applyAlignment="1">
      <alignment horizontal="center" vertical="center"/>
    </xf>
    <xf numFmtId="0" fontId="49" fillId="6" borderId="9" xfId="0" applyFont="1" applyFill="1" applyBorder="1" applyAlignment="1">
      <alignment horizontal="center" vertical="center"/>
    </xf>
    <xf numFmtId="0" fontId="49" fillId="6" borderId="8" xfId="0" applyFont="1" applyFill="1" applyBorder="1" applyAlignment="1">
      <alignment horizontal="center" vertical="center"/>
    </xf>
    <xf numFmtId="0" fontId="48" fillId="6" borderId="2" xfId="0" applyFont="1" applyFill="1" applyBorder="1" applyAlignment="1">
      <alignment horizontal="left" vertical="center"/>
    </xf>
    <xf numFmtId="0" fontId="49" fillId="6" borderId="4" xfId="0" applyFont="1" applyFill="1" applyBorder="1" applyAlignment="1">
      <alignment horizontal="left" vertical="center"/>
    </xf>
    <xf numFmtId="0" fontId="49" fillId="6" borderId="3" xfId="0" applyFont="1" applyFill="1" applyBorder="1" applyAlignment="1">
      <alignment horizontal="left" vertical="center"/>
    </xf>
    <xf numFmtId="0" fontId="49" fillId="6" borderId="5" xfId="0" applyFont="1" applyFill="1" applyBorder="1" applyAlignment="1">
      <alignment horizontal="left" vertical="center"/>
    </xf>
    <xf numFmtId="0" fontId="49" fillId="6" borderId="0" xfId="0" applyFont="1" applyFill="1" applyBorder="1" applyAlignment="1">
      <alignment horizontal="left" vertical="center"/>
    </xf>
    <xf numFmtId="0" fontId="49" fillId="6" borderId="6" xfId="0" applyFont="1" applyFill="1" applyBorder="1" applyAlignment="1">
      <alignment horizontal="left" vertical="center"/>
    </xf>
    <xf numFmtId="0" fontId="16" fillId="0" borderId="12" xfId="0" applyFont="1" applyFill="1" applyBorder="1" applyAlignment="1" applyProtection="1">
      <alignment horizontal="center" vertical="top"/>
      <protection locked="0"/>
    </xf>
    <xf numFmtId="0" fontId="16" fillId="0" borderId="13" xfId="0" applyFont="1" applyFill="1" applyBorder="1" applyAlignment="1" applyProtection="1">
      <alignment horizontal="center" vertical="top"/>
      <protection locked="0"/>
    </xf>
    <xf numFmtId="0" fontId="23" fillId="0" borderId="13" xfId="0" applyFont="1" applyFill="1" applyBorder="1" applyAlignment="1" applyProtection="1">
      <alignment horizontal="center" vertical="top"/>
      <protection locked="0"/>
    </xf>
    <xf numFmtId="0" fontId="7" fillId="0" borderId="0" xfId="0" applyFont="1" applyAlignment="1">
      <alignment horizontal="center" vertical="top" wrapText="1"/>
    </xf>
    <xf numFmtId="0" fontId="16" fillId="0" borderId="9" xfId="0" applyFont="1" applyFill="1" applyBorder="1" applyAlignment="1" applyProtection="1">
      <alignment horizontal="center" vertical="top"/>
      <protection locked="0"/>
    </xf>
    <xf numFmtId="0" fontId="16" fillId="0" borderId="4" xfId="0" applyFont="1" applyFill="1" applyBorder="1" applyAlignment="1" applyProtection="1">
      <alignment horizontal="center" vertical="top"/>
      <protection locked="0"/>
    </xf>
    <xf numFmtId="0" fontId="23" fillId="0" borderId="4" xfId="0" applyFont="1" applyFill="1" applyBorder="1" applyAlignment="1" applyProtection="1">
      <alignment horizontal="center" vertical="top"/>
      <protection locked="0"/>
    </xf>
    <xf numFmtId="0" fontId="17" fillId="0" borderId="7" xfId="0" applyFont="1" applyFill="1" applyBorder="1" applyAlignment="1">
      <alignment horizontal="center" vertical="top"/>
    </xf>
    <xf numFmtId="0" fontId="17" fillId="0" borderId="9" xfId="0" applyFont="1" applyFill="1" applyBorder="1" applyAlignment="1">
      <alignment horizontal="center" vertical="top"/>
    </xf>
    <xf numFmtId="0" fontId="17" fillId="0" borderId="8" xfId="0" applyFont="1" applyFill="1" applyBorder="1" applyAlignment="1">
      <alignment horizontal="center" vertical="top"/>
    </xf>
    <xf numFmtId="0" fontId="3" fillId="0" borderId="0" xfId="0" applyFont="1" applyFill="1" applyBorder="1" applyAlignment="1">
      <alignment horizontal="center" vertical="top"/>
    </xf>
    <xf numFmtId="0" fontId="20" fillId="0" borderId="10" xfId="0" applyFont="1" applyFill="1" applyBorder="1" applyAlignment="1">
      <alignment horizontal="center" vertical="top" shrinkToFit="1"/>
    </xf>
    <xf numFmtId="0" fontId="20" fillId="0" borderId="11" xfId="0" applyFont="1" applyFill="1" applyBorder="1" applyAlignment="1">
      <alignment horizontal="center" vertical="top" shrinkToFit="1"/>
    </xf>
    <xf numFmtId="0" fontId="20" fillId="0" borderId="12" xfId="0" applyFont="1" applyFill="1" applyBorder="1" applyAlignment="1">
      <alignment horizontal="center" vertical="top" shrinkToFit="1"/>
    </xf>
    <xf numFmtId="179" fontId="20" fillId="0" borderId="10" xfId="0" applyNumberFormat="1" applyFont="1" applyFill="1" applyBorder="1" applyAlignment="1">
      <alignment horizontal="center" vertical="top" shrinkToFit="1"/>
    </xf>
    <xf numFmtId="179" fontId="20" fillId="0" borderId="11" xfId="0" applyNumberFormat="1" applyFont="1" applyFill="1" applyBorder="1" applyAlignment="1">
      <alignment horizontal="center" vertical="top" shrinkToFit="1"/>
    </xf>
    <xf numFmtId="179" fontId="20" fillId="0" borderId="12" xfId="0" applyNumberFormat="1" applyFont="1" applyFill="1" applyBorder="1" applyAlignment="1">
      <alignment horizontal="center" vertical="top" shrinkToFit="1"/>
    </xf>
    <xf numFmtId="3" fontId="20" fillId="0" borderId="10" xfId="0" applyNumberFormat="1" applyFont="1" applyFill="1" applyBorder="1" applyAlignment="1">
      <alignment horizontal="center" vertical="top" shrinkToFit="1"/>
    </xf>
    <xf numFmtId="3" fontId="20" fillId="0" borderId="11" xfId="0" applyNumberFormat="1" applyFont="1" applyFill="1" applyBorder="1" applyAlignment="1">
      <alignment horizontal="center" vertical="top" shrinkToFit="1"/>
    </xf>
    <xf numFmtId="3" fontId="20" fillId="0" borderId="12" xfId="0" applyNumberFormat="1" applyFont="1" applyFill="1" applyBorder="1" applyAlignment="1">
      <alignment horizontal="center" vertical="top" shrinkToFit="1"/>
    </xf>
    <xf numFmtId="178" fontId="20" fillId="0" borderId="10" xfId="0" applyNumberFormat="1" applyFont="1" applyFill="1" applyBorder="1" applyAlignment="1">
      <alignment horizontal="center" vertical="top" shrinkToFit="1"/>
    </xf>
    <xf numFmtId="178" fontId="20" fillId="0" borderId="12" xfId="0" applyNumberFormat="1" applyFont="1" applyFill="1" applyBorder="1" applyAlignment="1">
      <alignment horizontal="center" vertical="top" shrinkToFit="1"/>
    </xf>
    <xf numFmtId="177" fontId="20" fillId="0" borderId="5" xfId="0" applyNumberFormat="1" applyFont="1" applyFill="1" applyBorder="1" applyAlignment="1">
      <alignment horizontal="center" vertical="top"/>
    </xf>
    <xf numFmtId="177" fontId="20" fillId="0" borderId="0" xfId="0" applyNumberFormat="1" applyFont="1" applyFill="1" applyBorder="1" applyAlignment="1">
      <alignment horizontal="center" vertical="top"/>
    </xf>
    <xf numFmtId="177" fontId="20" fillId="0" borderId="6" xfId="0" applyNumberFormat="1" applyFont="1" applyFill="1" applyBorder="1" applyAlignment="1">
      <alignment horizontal="center" vertical="top"/>
    </xf>
    <xf numFmtId="0" fontId="13" fillId="2" borderId="5" xfId="0" applyFont="1" applyFill="1" applyBorder="1" applyAlignment="1">
      <alignment horizontal="center" vertical="center"/>
    </xf>
    <xf numFmtId="0" fontId="13" fillId="2" borderId="0" xfId="0" applyFont="1" applyFill="1" applyBorder="1" applyAlignment="1">
      <alignment horizontal="center" vertical="center"/>
    </xf>
    <xf numFmtId="0" fontId="13" fillId="2" borderId="6" xfId="0" applyFont="1" applyFill="1" applyBorder="1" applyAlignment="1">
      <alignment horizontal="center" vertical="center"/>
    </xf>
    <xf numFmtId="0" fontId="0" fillId="0" borderId="0" xfId="0" applyAlignment="1">
      <alignment vertical="top" wrapText="1"/>
    </xf>
    <xf numFmtId="0" fontId="105" fillId="6" borderId="2" xfId="0" applyFont="1" applyFill="1" applyBorder="1" applyAlignment="1">
      <alignment horizontal="center" vertical="center"/>
    </xf>
    <xf numFmtId="0" fontId="105" fillId="6" borderId="4" xfId="0" applyFont="1" applyFill="1" applyBorder="1" applyAlignment="1">
      <alignment horizontal="center" vertical="center"/>
    </xf>
    <xf numFmtId="0" fontId="105" fillId="6" borderId="3" xfId="0" applyFont="1" applyFill="1" applyBorder="1" applyAlignment="1">
      <alignment horizontal="center" vertical="center"/>
    </xf>
    <xf numFmtId="0" fontId="105" fillId="6" borderId="5" xfId="0" applyFont="1" applyFill="1" applyBorder="1" applyAlignment="1">
      <alignment horizontal="center" vertical="center"/>
    </xf>
    <xf numFmtId="0" fontId="105" fillId="6" borderId="0" xfId="0" applyFont="1" applyFill="1" applyBorder="1" applyAlignment="1">
      <alignment horizontal="center" vertical="center"/>
    </xf>
    <xf numFmtId="0" fontId="105" fillId="6" borderId="6" xfId="0" applyFont="1" applyFill="1" applyBorder="1" applyAlignment="1">
      <alignment horizontal="center" vertical="center"/>
    </xf>
    <xf numFmtId="0" fontId="105" fillId="6" borderId="7" xfId="0" applyFont="1" applyFill="1" applyBorder="1" applyAlignment="1">
      <alignment horizontal="center" vertical="center"/>
    </xf>
    <xf numFmtId="0" fontId="105" fillId="6" borderId="9" xfId="0" applyFont="1" applyFill="1" applyBorder="1" applyAlignment="1">
      <alignment horizontal="center" vertical="center"/>
    </xf>
    <xf numFmtId="0" fontId="105" fillId="6" borderId="8" xfId="0" applyFont="1" applyFill="1" applyBorder="1" applyAlignment="1">
      <alignment horizontal="center" vertical="center"/>
    </xf>
    <xf numFmtId="0" fontId="22" fillId="0" borderId="0" xfId="0" applyFont="1" applyAlignment="1">
      <alignment horizontal="center" vertical="top"/>
    </xf>
    <xf numFmtId="0" fontId="17" fillId="0" borderId="13" xfId="0" applyFont="1" applyFill="1" applyBorder="1" applyAlignment="1" applyProtection="1">
      <alignment horizontal="center"/>
      <protection locked="0"/>
    </xf>
    <xf numFmtId="0" fontId="17" fillId="0" borderId="2" xfId="0" applyFont="1" applyFill="1" applyBorder="1" applyAlignment="1" applyProtection="1">
      <alignment horizontal="center"/>
      <protection locked="0"/>
    </xf>
    <xf numFmtId="0" fontId="17" fillId="0" borderId="4" xfId="0" applyFont="1" applyFill="1" applyBorder="1" applyAlignment="1" applyProtection="1">
      <alignment horizontal="center"/>
      <protection locked="0"/>
    </xf>
    <xf numFmtId="0" fontId="17" fillId="0" borderId="3" xfId="0" applyFont="1" applyFill="1" applyBorder="1" applyAlignment="1" applyProtection="1">
      <alignment horizontal="center"/>
      <protection locked="0"/>
    </xf>
    <xf numFmtId="38" fontId="20" fillId="0" borderId="7" xfId="1" applyFont="1" applyFill="1" applyBorder="1" applyAlignment="1">
      <alignment horizontal="center" vertical="center" shrinkToFit="1"/>
    </xf>
    <xf numFmtId="38" fontId="20" fillId="0" borderId="8" xfId="1" applyFont="1" applyFill="1" applyBorder="1" applyAlignment="1">
      <alignment horizontal="center" vertical="center" shrinkToFit="1"/>
    </xf>
    <xf numFmtId="38" fontId="20" fillId="0" borderId="9" xfId="1" applyFont="1" applyFill="1" applyBorder="1" applyAlignment="1">
      <alignment horizontal="center" vertical="center" shrinkToFit="1"/>
    </xf>
    <xf numFmtId="0" fontId="17" fillId="0" borderId="14" xfId="0" applyFont="1" applyFill="1" applyBorder="1" applyAlignment="1" applyProtection="1">
      <alignment horizontal="center"/>
      <protection locked="0"/>
    </xf>
    <xf numFmtId="0" fontId="17" fillId="0" borderId="7" xfId="0" applyFont="1" applyFill="1" applyBorder="1" applyAlignment="1" applyProtection="1">
      <alignment horizontal="center"/>
      <protection locked="0"/>
    </xf>
    <xf numFmtId="0" fontId="17" fillId="0" borderId="9" xfId="0" applyFont="1" applyFill="1" applyBorder="1" applyAlignment="1" applyProtection="1">
      <alignment horizontal="center"/>
      <protection locked="0"/>
    </xf>
    <xf numFmtId="0" fontId="17" fillId="0" borderId="8" xfId="0" applyFont="1" applyFill="1" applyBorder="1" applyAlignment="1" applyProtection="1">
      <alignment horizontal="center"/>
      <protection locked="0"/>
    </xf>
    <xf numFmtId="0" fontId="17" fillId="0" borderId="0" xfId="0" applyFont="1" applyFill="1" applyBorder="1" applyAlignment="1" applyProtection="1">
      <alignment horizontal="center"/>
      <protection locked="0"/>
    </xf>
    <xf numFmtId="38" fontId="20" fillId="0" borderId="2" xfId="1" applyFont="1" applyFill="1" applyBorder="1" applyAlignment="1">
      <alignment horizontal="center" vertical="center" shrinkToFit="1"/>
    </xf>
    <xf numFmtId="38" fontId="20" fillId="0" borderId="4" xfId="1" applyFont="1" applyFill="1" applyBorder="1" applyAlignment="1">
      <alignment horizontal="center" vertical="center" shrinkToFit="1"/>
    </xf>
    <xf numFmtId="38" fontId="20" fillId="0" borderId="3" xfId="1" applyFont="1" applyFill="1" applyBorder="1" applyAlignment="1">
      <alignment horizontal="center" vertical="center" shrinkToFit="1"/>
    </xf>
    <xf numFmtId="38" fontId="24" fillId="0" borderId="2" xfId="1" applyFont="1" applyFill="1" applyBorder="1" applyAlignment="1">
      <alignment horizontal="center" shrinkToFit="1"/>
    </xf>
    <xf numFmtId="38" fontId="24" fillId="0" borderId="4" xfId="1" applyFont="1" applyFill="1" applyBorder="1" applyAlignment="1">
      <alignment horizontal="center" shrinkToFit="1"/>
    </xf>
    <xf numFmtId="38" fontId="24" fillId="0" borderId="3" xfId="1" applyFont="1" applyFill="1" applyBorder="1" applyAlignment="1">
      <alignment horizontal="center" shrinkToFit="1"/>
    </xf>
    <xf numFmtId="38" fontId="24" fillId="0" borderId="7" xfId="1" applyFont="1" applyFill="1" applyBorder="1" applyAlignment="1">
      <alignment horizontal="center" shrinkToFit="1"/>
    </xf>
    <xf numFmtId="38" fontId="24" fillId="0" borderId="9" xfId="1" applyFont="1" applyFill="1" applyBorder="1" applyAlignment="1">
      <alignment horizontal="center" shrinkToFit="1"/>
    </xf>
    <xf numFmtId="38" fontId="24" fillId="0" borderId="8" xfId="1" applyFont="1" applyFill="1" applyBorder="1" applyAlignment="1">
      <alignment horizontal="center" shrinkToFit="1"/>
    </xf>
    <xf numFmtId="0" fontId="52" fillId="0" borderId="10" xfId="0" applyFont="1" applyFill="1" applyBorder="1" applyAlignment="1">
      <alignment horizontal="center" vertical="center"/>
    </xf>
    <xf numFmtId="0" fontId="52" fillId="0" borderId="12" xfId="0" applyFont="1" applyFill="1" applyBorder="1" applyAlignment="1">
      <alignment horizontal="center" vertical="center"/>
    </xf>
    <xf numFmtId="3" fontId="13" fillId="0" borderId="0" xfId="0" applyNumberFormat="1" applyFont="1" applyBorder="1" applyAlignment="1">
      <alignment horizontal="center"/>
    </xf>
    <xf numFmtId="0" fontId="20" fillId="0" borderId="2" xfId="0" applyFont="1" applyFill="1" applyBorder="1" applyAlignment="1">
      <alignment horizontal="center" shrinkToFit="1"/>
    </xf>
    <xf numFmtId="0" fontId="20" fillId="0" borderId="4" xfId="0" applyFont="1" applyFill="1" applyBorder="1" applyAlignment="1">
      <alignment horizontal="center" shrinkToFit="1"/>
    </xf>
    <xf numFmtId="0" fontId="20" fillId="0" borderId="3" xfId="0" applyFont="1" applyFill="1" applyBorder="1" applyAlignment="1">
      <alignment horizontal="center" shrinkToFit="1"/>
    </xf>
    <xf numFmtId="181" fontId="13" fillId="0" borderId="0" xfId="0" applyNumberFormat="1" applyFont="1" applyBorder="1" applyAlignment="1">
      <alignment horizontal="center"/>
    </xf>
    <xf numFmtId="0" fontId="20" fillId="0" borderId="7" xfId="0" applyFont="1" applyFill="1" applyBorder="1" applyAlignment="1">
      <alignment vertical="center"/>
    </xf>
    <xf numFmtId="0" fontId="20" fillId="0" borderId="9" xfId="0" applyFont="1" applyFill="1" applyBorder="1" applyAlignment="1">
      <alignment vertical="center"/>
    </xf>
    <xf numFmtId="0" fontId="20" fillId="0" borderId="8" xfId="0" applyFont="1" applyFill="1" applyBorder="1" applyAlignment="1">
      <alignment vertical="center"/>
    </xf>
    <xf numFmtId="0" fontId="9" fillId="0" borderId="0" xfId="0" applyFont="1" applyFill="1" applyBorder="1" applyAlignment="1">
      <alignment horizontal="center"/>
    </xf>
    <xf numFmtId="38" fontId="24" fillId="0" borderId="2" xfId="1" applyFont="1" applyFill="1" applyBorder="1" applyAlignment="1">
      <alignment shrinkToFit="1"/>
    </xf>
    <xf numFmtId="38" fontId="24" fillId="0" borderId="4" xfId="1" applyFont="1" applyFill="1" applyBorder="1" applyAlignment="1">
      <alignment shrinkToFit="1"/>
    </xf>
    <xf numFmtId="38" fontId="24" fillId="0" borderId="3" xfId="1" applyFont="1" applyFill="1" applyBorder="1" applyAlignment="1">
      <alignment shrinkToFit="1"/>
    </xf>
    <xf numFmtId="3" fontId="20" fillId="0" borderId="0" xfId="0" applyNumberFormat="1" applyFont="1" applyFill="1" applyBorder="1" applyAlignment="1">
      <alignment horizontal="center"/>
    </xf>
    <xf numFmtId="0" fontId="23" fillId="0" borderId="11" xfId="0" applyFont="1" applyFill="1" applyBorder="1" applyAlignment="1" applyProtection="1">
      <alignment horizontal="center"/>
      <protection locked="0"/>
    </xf>
    <xf numFmtId="0" fontId="23" fillId="0" borderId="12" xfId="0" applyFont="1" applyFill="1" applyBorder="1" applyAlignment="1" applyProtection="1">
      <alignment horizontal="center"/>
      <protection locked="0"/>
    </xf>
    <xf numFmtId="0" fontId="21" fillId="0" borderId="5" xfId="0" applyFont="1" applyBorder="1" applyAlignment="1">
      <alignment horizontal="center" wrapText="1" shrinkToFit="1"/>
    </xf>
    <xf numFmtId="0" fontId="21" fillId="0" borderId="0" xfId="0" applyFont="1" applyBorder="1" applyAlignment="1">
      <alignment horizontal="center" wrapText="1" shrinkToFit="1"/>
    </xf>
    <xf numFmtId="0" fontId="21" fillId="0" borderId="6" xfId="0" applyFont="1" applyBorder="1" applyAlignment="1">
      <alignment horizontal="center" wrapText="1" shrinkToFit="1"/>
    </xf>
    <xf numFmtId="0" fontId="20" fillId="0" borderId="7" xfId="0" applyFont="1" applyFill="1" applyBorder="1" applyAlignment="1">
      <alignment horizontal="center" vertical="center"/>
    </xf>
    <xf numFmtId="0" fontId="20" fillId="0" borderId="9" xfId="0" applyFont="1" applyFill="1" applyBorder="1" applyAlignment="1">
      <alignment horizontal="center" vertical="center"/>
    </xf>
    <xf numFmtId="0" fontId="20" fillId="0" borderId="8" xfId="0" applyFont="1" applyFill="1" applyBorder="1" applyAlignment="1">
      <alignment horizontal="center" vertical="center"/>
    </xf>
    <xf numFmtId="38" fontId="24" fillId="0" borderId="7" xfId="1" applyFont="1" applyFill="1" applyBorder="1" applyAlignment="1">
      <alignment shrinkToFit="1"/>
    </xf>
    <xf numFmtId="38" fontId="24" fillId="0" borderId="9" xfId="1" applyFont="1" applyFill="1" applyBorder="1" applyAlignment="1">
      <alignment shrinkToFit="1"/>
    </xf>
    <xf numFmtId="38" fontId="24" fillId="0" borderId="8" xfId="1" applyFont="1" applyFill="1" applyBorder="1" applyAlignment="1">
      <alignment shrinkToFit="1"/>
    </xf>
    <xf numFmtId="177" fontId="20" fillId="0" borderId="2" xfId="0" applyNumberFormat="1" applyFont="1" applyFill="1" applyBorder="1" applyAlignment="1">
      <alignment horizontal="center"/>
    </xf>
    <xf numFmtId="177" fontId="20" fillId="0" borderId="4" xfId="0" applyNumberFormat="1" applyFont="1" applyFill="1" applyBorder="1" applyAlignment="1">
      <alignment horizontal="center"/>
    </xf>
    <xf numFmtId="177" fontId="20" fillId="0" borderId="3" xfId="0" applyNumberFormat="1" applyFont="1" applyFill="1" applyBorder="1" applyAlignment="1">
      <alignment horizontal="center"/>
    </xf>
    <xf numFmtId="0" fontId="18" fillId="0" borderId="7" xfId="0" applyFont="1" applyFill="1" applyBorder="1" applyAlignment="1">
      <alignment horizontal="center" shrinkToFit="1"/>
    </xf>
    <xf numFmtId="0" fontId="18" fillId="0" borderId="8" xfId="0" applyFont="1" applyFill="1" applyBorder="1" applyAlignment="1">
      <alignment horizontal="center" shrinkToFit="1"/>
    </xf>
    <xf numFmtId="178" fontId="18" fillId="0" borderId="7" xfId="0" applyNumberFormat="1" applyFont="1" applyFill="1" applyBorder="1" applyAlignment="1">
      <alignment horizontal="center" shrinkToFit="1"/>
    </xf>
    <xf numFmtId="178" fontId="18" fillId="0" borderId="9" xfId="0" applyNumberFormat="1" applyFont="1" applyFill="1" applyBorder="1" applyAlignment="1">
      <alignment horizontal="center" shrinkToFit="1"/>
    </xf>
    <xf numFmtId="178" fontId="18" fillId="0" borderId="8" xfId="0" applyNumberFormat="1" applyFont="1" applyFill="1" applyBorder="1" applyAlignment="1">
      <alignment horizontal="center" shrinkToFit="1"/>
    </xf>
    <xf numFmtId="0" fontId="15" fillId="0" borderId="5" xfId="0" applyFont="1" applyBorder="1" applyAlignment="1">
      <alignment horizontal="center" shrinkToFit="1"/>
    </xf>
    <xf numFmtId="0" fontId="15" fillId="0" borderId="0" xfId="0" applyFont="1" applyBorder="1" applyAlignment="1">
      <alignment horizontal="center" shrinkToFit="1"/>
    </xf>
    <xf numFmtId="0" fontId="15" fillId="0" borderId="6" xfId="0" applyFont="1" applyBorder="1" applyAlignment="1">
      <alignment horizontal="center" shrinkToFit="1"/>
    </xf>
    <xf numFmtId="0" fontId="18" fillId="0" borderId="13" xfId="0" applyFont="1" applyFill="1" applyBorder="1" applyAlignment="1">
      <alignment horizontal="center" vertical="center" shrinkToFit="1"/>
    </xf>
    <xf numFmtId="0" fontId="18" fillId="0" borderId="14" xfId="0" applyFont="1" applyFill="1" applyBorder="1" applyAlignment="1">
      <alignment horizontal="center" vertical="center" shrinkToFit="1"/>
    </xf>
    <xf numFmtId="38" fontId="20" fillId="0" borderId="13" xfId="1" applyFont="1" applyFill="1" applyBorder="1" applyAlignment="1">
      <alignment horizontal="center" shrinkToFit="1"/>
    </xf>
    <xf numFmtId="38" fontId="20" fillId="0" borderId="14" xfId="1" applyFont="1" applyFill="1" applyBorder="1" applyAlignment="1">
      <alignment horizontal="center" shrinkToFit="1"/>
    </xf>
    <xf numFmtId="0" fontId="23" fillId="0" borderId="0" xfId="0" applyFont="1" applyFill="1" applyBorder="1" applyAlignment="1" applyProtection="1">
      <alignment horizontal="center"/>
      <protection locked="0"/>
    </xf>
    <xf numFmtId="0" fontId="23" fillId="0" borderId="14" xfId="0" applyFont="1" applyFill="1" applyBorder="1" applyAlignment="1" applyProtection="1">
      <alignment horizontal="center"/>
      <protection locked="0"/>
    </xf>
    <xf numFmtId="0" fontId="23" fillId="0" borderId="7" xfId="0" applyFont="1" applyFill="1" applyBorder="1" applyAlignment="1" applyProtection="1">
      <alignment horizontal="center"/>
      <protection locked="0"/>
    </xf>
    <xf numFmtId="0" fontId="23" fillId="0" borderId="9" xfId="0" applyFont="1" applyFill="1" applyBorder="1" applyAlignment="1" applyProtection="1">
      <alignment horizontal="center"/>
      <protection locked="0"/>
    </xf>
    <xf numFmtId="0" fontId="23" fillId="0" borderId="8" xfId="0" applyFont="1" applyFill="1" applyBorder="1" applyAlignment="1" applyProtection="1">
      <alignment horizontal="center"/>
      <protection locked="0"/>
    </xf>
    <xf numFmtId="0" fontId="9" fillId="0" borderId="0" xfId="0" applyFont="1" applyBorder="1" applyAlignment="1">
      <alignment horizontal="right"/>
    </xf>
    <xf numFmtId="0" fontId="23" fillId="0" borderId="13" xfId="0" applyFont="1" applyFill="1" applyBorder="1" applyAlignment="1" applyProtection="1">
      <alignment horizontal="center"/>
      <protection locked="0"/>
    </xf>
    <xf numFmtId="0" fontId="23" fillId="0" borderId="2" xfId="0" applyFont="1" applyFill="1" applyBorder="1" applyAlignment="1" applyProtection="1">
      <alignment horizontal="center"/>
      <protection locked="0"/>
    </xf>
    <xf numFmtId="0" fontId="23" fillId="0" borderId="4" xfId="0" applyFont="1" applyFill="1" applyBorder="1" applyAlignment="1" applyProtection="1">
      <alignment horizontal="center"/>
      <protection locked="0"/>
    </xf>
    <xf numFmtId="0" fontId="23" fillId="0" borderId="3" xfId="0" applyFont="1" applyFill="1" applyBorder="1" applyAlignment="1" applyProtection="1">
      <alignment horizontal="center"/>
      <protection locked="0"/>
    </xf>
    <xf numFmtId="3" fontId="20" fillId="2" borderId="5" xfId="0" applyNumberFormat="1" applyFont="1" applyFill="1" applyBorder="1" applyAlignment="1">
      <alignment horizontal="center" vertical="center"/>
    </xf>
    <xf numFmtId="0" fontId="20" fillId="2" borderId="0" xfId="0" applyFont="1" applyFill="1" applyBorder="1" applyAlignment="1">
      <alignment horizontal="center" vertical="center"/>
    </xf>
    <xf numFmtId="0" fontId="20" fillId="2" borderId="6" xfId="0" applyFont="1" applyFill="1" applyBorder="1" applyAlignment="1">
      <alignment horizontal="center" vertical="center"/>
    </xf>
    <xf numFmtId="38" fontId="20" fillId="2" borderId="7" xfId="1" applyFont="1" applyFill="1" applyBorder="1" applyAlignment="1">
      <alignment horizontal="center" shrinkToFit="1"/>
    </xf>
    <xf numFmtId="38" fontId="20" fillId="2" borderId="9" xfId="1" applyFont="1" applyFill="1" applyBorder="1" applyAlignment="1">
      <alignment horizontal="center" shrinkToFit="1"/>
    </xf>
    <xf numFmtId="38" fontId="20" fillId="2" borderId="8" xfId="1" applyFont="1" applyFill="1" applyBorder="1" applyAlignment="1">
      <alignment horizontal="center" shrinkToFit="1"/>
    </xf>
    <xf numFmtId="0" fontId="9" fillId="0" borderId="0" xfId="0" applyFont="1" applyAlignment="1">
      <alignment horizontal="left" vertical="top" wrapText="1"/>
    </xf>
    <xf numFmtId="0" fontId="13" fillId="0" borderId="13" xfId="0" applyFont="1" applyFill="1" applyBorder="1" applyAlignment="1">
      <alignment horizontal="center" vertical="center" textRotation="255"/>
    </xf>
    <xf numFmtId="0" fontId="13" fillId="0" borderId="27" xfId="0" applyFont="1" applyFill="1" applyBorder="1" applyAlignment="1">
      <alignment horizontal="center" vertical="center" textRotation="255"/>
    </xf>
    <xf numFmtId="0" fontId="13" fillId="0" borderId="14" xfId="0" applyFont="1" applyFill="1" applyBorder="1" applyAlignment="1">
      <alignment horizontal="center" vertical="center" textRotation="255"/>
    </xf>
    <xf numFmtId="0" fontId="15" fillId="0" borderId="0" xfId="0" applyFont="1" applyBorder="1" applyAlignment="1">
      <alignment horizontal="center" vertical="center"/>
    </xf>
    <xf numFmtId="0" fontId="18" fillId="0" borderId="9" xfId="0" applyFont="1" applyBorder="1" applyAlignment="1">
      <alignment horizontal="center" vertical="center"/>
    </xf>
    <xf numFmtId="0" fontId="15" fillId="0" borderId="1" xfId="0" applyFont="1" applyBorder="1" applyAlignment="1">
      <alignment horizontal="center" vertical="center" shrinkToFit="1"/>
    </xf>
    <xf numFmtId="0" fontId="15" fillId="0" borderId="10" xfId="0" applyFont="1" applyBorder="1" applyAlignment="1">
      <alignment horizontal="center" vertical="center" shrinkToFit="1"/>
    </xf>
    <xf numFmtId="0" fontId="15" fillId="0" borderId="2" xfId="0" applyFont="1" applyBorder="1" applyAlignment="1">
      <alignment horizontal="center" vertical="center" shrinkToFit="1"/>
    </xf>
    <xf numFmtId="0" fontId="15" fillId="0" borderId="4" xfId="0" applyFont="1" applyBorder="1" applyAlignment="1">
      <alignment horizontal="center" vertical="center" shrinkToFit="1"/>
    </xf>
    <xf numFmtId="0" fontId="15" fillId="0" borderId="3" xfId="0" applyFont="1" applyBorder="1" applyAlignment="1">
      <alignment horizontal="center" vertical="center" shrinkToFit="1"/>
    </xf>
    <xf numFmtId="0" fontId="15" fillId="0" borderId="13" xfId="0" applyFont="1" applyBorder="1" applyAlignment="1">
      <alignment horizontal="center" vertical="center" shrinkToFit="1"/>
    </xf>
    <xf numFmtId="0" fontId="15" fillId="0" borderId="14" xfId="0" applyFont="1" applyBorder="1" applyAlignment="1">
      <alignment horizontal="center" vertical="center" shrinkToFit="1"/>
    </xf>
    <xf numFmtId="0" fontId="15" fillId="0" borderId="7" xfId="0" applyFont="1" applyBorder="1" applyAlignment="1">
      <alignment horizontal="center" vertical="center" shrinkToFit="1"/>
    </xf>
    <xf numFmtId="0" fontId="15" fillId="0" borderId="9" xfId="0" applyFont="1" applyBorder="1" applyAlignment="1">
      <alignment horizontal="center" vertical="center" shrinkToFit="1"/>
    </xf>
    <xf numFmtId="0" fontId="15" fillId="0" borderId="8" xfId="0" applyFont="1" applyBorder="1" applyAlignment="1">
      <alignment horizontal="center" vertical="center" shrinkToFit="1"/>
    </xf>
    <xf numFmtId="0" fontId="15" fillId="0" borderId="0" xfId="0" applyFont="1" applyBorder="1" applyAlignment="1">
      <alignment horizontal="center" vertical="center" shrinkToFit="1"/>
    </xf>
    <xf numFmtId="0" fontId="15" fillId="0" borderId="7" xfId="0" applyFont="1" applyBorder="1" applyAlignment="1">
      <alignment horizontal="right" vertical="center" shrinkToFit="1"/>
    </xf>
    <xf numFmtId="0" fontId="15" fillId="0" borderId="9" xfId="0" applyFont="1" applyBorder="1" applyAlignment="1">
      <alignment horizontal="right" vertical="center" shrinkToFit="1"/>
    </xf>
    <xf numFmtId="0" fontId="15" fillId="0" borderId="8" xfId="0" applyFont="1" applyBorder="1" applyAlignment="1">
      <alignment horizontal="right" vertical="center" shrinkToFit="1"/>
    </xf>
    <xf numFmtId="0" fontId="15" fillId="0" borderId="2" xfId="0" applyFont="1" applyBorder="1" applyAlignment="1">
      <alignment horizontal="right" vertical="center" shrinkToFit="1"/>
    </xf>
    <xf numFmtId="0" fontId="15" fillId="0" borderId="4" xfId="0" applyFont="1" applyBorder="1" applyAlignment="1">
      <alignment horizontal="right" vertical="center" shrinkToFit="1"/>
    </xf>
    <xf numFmtId="0" fontId="15" fillId="0" borderId="3" xfId="0" applyFont="1" applyBorder="1" applyAlignment="1">
      <alignment horizontal="right" vertical="center" shrinkToFit="1"/>
    </xf>
    <xf numFmtId="0" fontId="0" fillId="0" borderId="2" xfId="0" applyBorder="1" applyAlignment="1">
      <alignment horizontal="left" vertical="center" shrinkToFit="1"/>
    </xf>
    <xf numFmtId="0" fontId="0" fillId="0" borderId="4" xfId="0"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vertical="center" shrinkToFit="1"/>
    </xf>
    <xf numFmtId="0" fontId="0" fillId="0" borderId="2" xfId="0" applyBorder="1" applyAlignment="1">
      <alignment horizontal="left" vertical="center" wrapText="1"/>
    </xf>
    <xf numFmtId="0" fontId="0" fillId="0" borderId="4" xfId="0" applyBorder="1" applyAlignment="1">
      <alignment horizontal="left" vertical="center" wrapText="1"/>
    </xf>
    <xf numFmtId="0" fontId="0" fillId="0" borderId="3" xfId="0" applyBorder="1" applyAlignment="1">
      <alignment horizontal="left" vertical="center" wrapText="1"/>
    </xf>
    <xf numFmtId="0" fontId="0" fillId="0" borderId="5" xfId="0" applyBorder="1" applyAlignment="1">
      <alignment horizontal="left" vertical="center" wrapText="1"/>
    </xf>
    <xf numFmtId="0" fontId="0" fillId="0" borderId="0" xfId="0" applyAlignment="1">
      <alignment horizontal="distributed" vertical="center"/>
    </xf>
    <xf numFmtId="0" fontId="0" fillId="0" borderId="28" xfId="0" applyBorder="1" applyAlignment="1">
      <alignment horizontal="center" vertical="center"/>
    </xf>
    <xf numFmtId="0" fontId="0" fillId="0" borderId="0" xfId="0" applyBorder="1">
      <alignment vertical="center"/>
    </xf>
    <xf numFmtId="0" fontId="0" fillId="0" borderId="7" xfId="0" applyBorder="1" applyAlignment="1">
      <alignment horizontal="right" vertical="center"/>
    </xf>
    <xf numFmtId="0" fontId="0" fillId="0" borderId="9" xfId="0" applyBorder="1" applyAlignment="1">
      <alignment horizontal="right" vertical="center"/>
    </xf>
    <xf numFmtId="0" fontId="18" fillId="0" borderId="10" xfId="0" applyFont="1" applyBorder="1" applyAlignment="1">
      <alignment horizontal="center" vertical="center"/>
    </xf>
    <xf numFmtId="0" fontId="18" fillId="0" borderId="11" xfId="0" applyFont="1" applyBorder="1" applyAlignment="1">
      <alignment horizontal="center" vertical="center"/>
    </xf>
    <xf numFmtId="0" fontId="18" fillId="0" borderId="12" xfId="0" applyFont="1" applyBorder="1" applyAlignment="1">
      <alignment horizontal="center" vertical="center"/>
    </xf>
    <xf numFmtId="0" fontId="37" fillId="0" borderId="2" xfId="0" applyFont="1" applyBorder="1" applyAlignment="1">
      <alignment horizontal="center" vertical="center"/>
    </xf>
    <xf numFmtId="0" fontId="37" fillId="0" borderId="4" xfId="0" applyFont="1" applyBorder="1" applyAlignment="1">
      <alignment horizontal="center" vertical="center"/>
    </xf>
    <xf numFmtId="0" fontId="37" fillId="0" borderId="5" xfId="0" applyFont="1" applyBorder="1" applyAlignment="1">
      <alignment horizontal="center" vertical="center"/>
    </xf>
    <xf numFmtId="0" fontId="37" fillId="0" borderId="0" xfId="0" applyFont="1" applyBorder="1" applyAlignment="1">
      <alignment horizontal="center" vertical="center"/>
    </xf>
    <xf numFmtId="0" fontId="18" fillId="0" borderId="4" xfId="0" applyFont="1" applyBorder="1" applyAlignment="1">
      <alignment horizontal="center" vertical="center"/>
    </xf>
    <xf numFmtId="0" fontId="18" fillId="0" borderId="3" xfId="0" applyFont="1" applyBorder="1" applyAlignment="1">
      <alignment horizontal="center" vertical="center"/>
    </xf>
    <xf numFmtId="0" fontId="35" fillId="0" borderId="0" xfId="0" applyFont="1" applyAlignment="1">
      <alignment horizontal="center" vertical="center"/>
    </xf>
    <xf numFmtId="0" fontId="36" fillId="0" borderId="0" xfId="0" applyFont="1" applyAlignment="1">
      <alignment horizontal="left" vertical="center" shrinkToFit="1"/>
    </xf>
    <xf numFmtId="182" fontId="18" fillId="0" borderId="0" xfId="0" applyNumberFormat="1" applyFont="1" applyAlignment="1">
      <alignment horizontal="center" vertical="center" shrinkToFit="1"/>
    </xf>
    <xf numFmtId="183" fontId="18" fillId="0" borderId="0" xfId="0" applyNumberFormat="1" applyFont="1" applyAlignment="1">
      <alignment horizontal="right" vertical="center" shrinkToFit="1"/>
    </xf>
    <xf numFmtId="184" fontId="18" fillId="0" borderId="0" xfId="0" applyNumberFormat="1" applyFont="1" applyAlignment="1">
      <alignment horizontal="left" vertical="center"/>
    </xf>
    <xf numFmtId="185" fontId="18" fillId="0" borderId="0" xfId="0" applyNumberFormat="1" applyFont="1" applyBorder="1" applyAlignment="1">
      <alignment horizontal="right" vertical="center"/>
    </xf>
    <xf numFmtId="0" fontId="15" fillId="0" borderId="5" xfId="0" applyFont="1" applyBorder="1" applyAlignment="1">
      <alignment horizontal="center" vertical="center" wrapText="1"/>
    </xf>
    <xf numFmtId="0" fontId="15" fillId="0" borderId="0" xfId="0" applyFont="1" applyBorder="1" applyAlignment="1">
      <alignment horizontal="center" vertical="center" wrapText="1"/>
    </xf>
    <xf numFmtId="0" fontId="18" fillId="0" borderId="16" xfId="0" applyFont="1" applyBorder="1" applyAlignment="1">
      <alignment horizontal="center" vertical="center"/>
    </xf>
    <xf numFmtId="0" fontId="18" fillId="0" borderId="17" xfId="0" applyFont="1" applyBorder="1" applyAlignment="1">
      <alignment horizontal="center" vertical="center"/>
    </xf>
    <xf numFmtId="185" fontId="18" fillId="0" borderId="21" xfId="0" applyNumberFormat="1" applyFont="1" applyBorder="1" applyAlignment="1">
      <alignment horizontal="right" vertical="center"/>
    </xf>
    <xf numFmtId="0" fontId="18" fillId="0" borderId="0" xfId="0" applyFont="1" applyBorder="1" applyAlignment="1">
      <alignment horizontal="center" vertical="center"/>
    </xf>
    <xf numFmtId="0" fontId="18" fillId="0" borderId="6" xfId="0" applyFont="1" applyBorder="1" applyAlignment="1">
      <alignment horizontal="center" vertical="center"/>
    </xf>
    <xf numFmtId="185" fontId="18" fillId="0" borderId="9" xfId="0" applyNumberFormat="1" applyFont="1" applyBorder="1" applyAlignment="1">
      <alignment horizontal="right" vertical="center"/>
    </xf>
    <xf numFmtId="0" fontId="37" fillId="0" borderId="3" xfId="0" applyFont="1" applyBorder="1" applyAlignment="1">
      <alignment horizontal="center" vertical="center"/>
    </xf>
    <xf numFmtId="0" fontId="37" fillId="0" borderId="6" xfId="0" applyFont="1" applyBorder="1" applyAlignment="1">
      <alignment horizontal="center" vertical="center"/>
    </xf>
    <xf numFmtId="0" fontId="37" fillId="0" borderId="7" xfId="0" applyFont="1" applyBorder="1" applyAlignment="1">
      <alignment horizontal="center" vertical="center"/>
    </xf>
    <xf numFmtId="0" fontId="37" fillId="0" borderId="9" xfId="0" applyFont="1" applyBorder="1" applyAlignment="1">
      <alignment horizontal="center" vertical="center"/>
    </xf>
    <xf numFmtId="0" fontId="37" fillId="0" borderId="8" xfId="0" applyFont="1" applyBorder="1" applyAlignment="1">
      <alignment horizontal="center" vertical="center"/>
    </xf>
    <xf numFmtId="0" fontId="18" fillId="0" borderId="0" xfId="0" applyFont="1" applyBorder="1" applyAlignment="1">
      <alignment horizontal="center" vertical="center" shrinkToFit="1"/>
    </xf>
    <xf numFmtId="0" fontId="18" fillId="0" borderId="6" xfId="0" applyFont="1" applyBorder="1" applyAlignment="1">
      <alignment horizontal="center" vertical="center" shrinkToFit="1"/>
    </xf>
    <xf numFmtId="0" fontId="15" fillId="0" borderId="6" xfId="0" applyFont="1" applyBorder="1" applyAlignment="1">
      <alignment horizontal="center" vertical="center" wrapText="1"/>
    </xf>
    <xf numFmtId="0" fontId="15" fillId="0" borderId="7"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8" xfId="0" applyFont="1" applyBorder="1" applyAlignment="1">
      <alignment horizontal="center" vertical="center" wrapText="1"/>
    </xf>
    <xf numFmtId="185" fontId="18" fillId="0" borderId="9" xfId="0" applyNumberFormat="1" applyFont="1" applyBorder="1" applyAlignment="1">
      <alignment horizontal="center" vertical="center"/>
    </xf>
    <xf numFmtId="0" fontId="36" fillId="0" borderId="0" xfId="0" applyFont="1" applyBorder="1" applyAlignment="1">
      <alignment horizontal="center" vertical="center"/>
    </xf>
    <xf numFmtId="0" fontId="13" fillId="0" borderId="0" xfId="0" applyFont="1" applyBorder="1" applyAlignment="1">
      <alignment horizontal="center" vertical="center"/>
    </xf>
    <xf numFmtId="0" fontId="37" fillId="0" borderId="2" xfId="0" applyFont="1" applyBorder="1" applyAlignment="1">
      <alignment horizontal="center" vertical="center" shrinkToFit="1"/>
    </xf>
    <xf numFmtId="0" fontId="37" fillId="0" borderId="4" xfId="0" applyFont="1" applyBorder="1" applyAlignment="1">
      <alignment horizontal="center" vertical="center" shrinkToFit="1"/>
    </xf>
    <xf numFmtId="0" fontId="37" fillId="0" borderId="3" xfId="0" applyFont="1" applyBorder="1" applyAlignment="1">
      <alignment horizontal="center" vertical="center" shrinkToFit="1"/>
    </xf>
    <xf numFmtId="0" fontId="37" fillId="0" borderId="5" xfId="0" applyFont="1" applyBorder="1" applyAlignment="1">
      <alignment horizontal="center" vertical="center" shrinkToFit="1"/>
    </xf>
    <xf numFmtId="0" fontId="37" fillId="0" borderId="0" xfId="0" applyFont="1" applyBorder="1" applyAlignment="1">
      <alignment horizontal="center" vertical="center" shrinkToFit="1"/>
    </xf>
    <xf numFmtId="0" fontId="37" fillId="0" borderId="6" xfId="0" applyFont="1" applyBorder="1" applyAlignment="1">
      <alignment horizontal="center" vertical="center" shrinkToFit="1"/>
    </xf>
    <xf numFmtId="0" fontId="37" fillId="0" borderId="7" xfId="0" applyFont="1" applyBorder="1" applyAlignment="1">
      <alignment horizontal="center" vertical="center" shrinkToFit="1"/>
    </xf>
    <xf numFmtId="0" fontId="37" fillId="0" borderId="9" xfId="0" applyFont="1" applyBorder="1" applyAlignment="1">
      <alignment horizontal="center" vertical="center" shrinkToFit="1"/>
    </xf>
    <xf numFmtId="0" fontId="37" fillId="0" borderId="8" xfId="0" applyFont="1" applyBorder="1" applyAlignment="1">
      <alignment horizontal="center" vertical="center" shrinkToFit="1"/>
    </xf>
    <xf numFmtId="0" fontId="13" fillId="0" borderId="5" xfId="0" applyFont="1" applyBorder="1" applyAlignment="1">
      <alignment horizontal="distributed" vertical="center" shrinkToFit="1"/>
    </xf>
    <xf numFmtId="0" fontId="13" fillId="0" borderId="0" xfId="0" applyFont="1" applyBorder="1" applyAlignment="1">
      <alignment horizontal="distributed" vertical="center" shrinkToFit="1"/>
    </xf>
    <xf numFmtId="0" fontId="18" fillId="0" borderId="0" xfId="0" applyFont="1" applyBorder="1" applyAlignment="1">
      <alignment horizontal="right" vertical="center"/>
    </xf>
    <xf numFmtId="0" fontId="15" fillId="0" borderId="5" xfId="0" applyFont="1" applyBorder="1" applyAlignment="1">
      <alignment vertical="center"/>
    </xf>
    <xf numFmtId="0" fontId="15" fillId="0" borderId="0" xfId="0" applyFont="1" applyBorder="1" applyAlignment="1">
      <alignment vertical="center"/>
    </xf>
    <xf numFmtId="0" fontId="0" fillId="0" borderId="4" xfId="0" applyBorder="1" applyAlignment="1">
      <alignment horizontal="distributed" indent="4"/>
    </xf>
    <xf numFmtId="0" fontId="0" fillId="0" borderId="9" xfId="0" applyBorder="1" applyAlignment="1">
      <alignment horizontal="center" vertical="top"/>
    </xf>
    <xf numFmtId="0" fontId="34" fillId="0" borderId="0" xfId="0" applyFont="1" applyBorder="1" applyAlignment="1">
      <alignment horizontal="distributed" vertical="center" indent="1"/>
    </xf>
    <xf numFmtId="0" fontId="0" fillId="0" borderId="11" xfId="0" applyBorder="1" applyAlignment="1">
      <alignment horizontal="left" vertical="center" shrinkToFit="1"/>
    </xf>
    <xf numFmtId="0" fontId="0" fillId="0" borderId="12" xfId="0" applyBorder="1" applyAlignment="1">
      <alignment horizontal="left" vertical="center" shrinkToFi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3" xfId="0" applyBorder="1" applyAlignment="1">
      <alignment horizontal="center" vertical="center" wrapText="1"/>
    </xf>
    <xf numFmtId="0" fontId="0" fillId="0" borderId="7" xfId="0" applyBorder="1" applyAlignment="1">
      <alignment horizontal="center" vertical="center" wrapText="1"/>
    </xf>
    <xf numFmtId="0" fontId="0" fillId="0" borderId="9" xfId="0" applyBorder="1" applyAlignment="1">
      <alignment horizontal="center" vertical="center" wrapText="1"/>
    </xf>
    <xf numFmtId="0" fontId="0" fillId="0" borderId="8" xfId="0" applyBorder="1" applyAlignment="1">
      <alignment horizontal="center" vertical="center" wrapText="1"/>
    </xf>
    <xf numFmtId="38" fontId="34" fillId="0" borderId="10" xfId="1" applyFont="1" applyBorder="1" applyAlignment="1">
      <alignment horizontal="right"/>
    </xf>
    <xf numFmtId="38" fontId="34" fillId="0" borderId="11" xfId="1" applyFont="1" applyBorder="1" applyAlignment="1">
      <alignment horizontal="right"/>
    </xf>
    <xf numFmtId="0" fontId="0" fillId="0" borderId="11" xfId="0" applyBorder="1" applyAlignment="1">
      <alignment horizontal="right" vertical="center" shrinkToFit="1"/>
    </xf>
    <xf numFmtId="0" fontId="0" fillId="0" borderId="12" xfId="0" applyBorder="1" applyAlignment="1">
      <alignment horizontal="right" vertical="center" shrinkToFit="1"/>
    </xf>
    <xf numFmtId="0" fontId="32" fillId="0" borderId="11" xfId="0" applyFont="1" applyBorder="1" applyAlignment="1">
      <alignment horizontal="center" vertical="center" shrinkToFit="1"/>
    </xf>
    <xf numFmtId="0" fontId="0" fillId="0" borderId="0" xfId="0" applyBorder="1" applyAlignment="1">
      <alignment horizontal="right" vertical="center"/>
    </xf>
    <xf numFmtId="0" fontId="0" fillId="0" borderId="5" xfId="0" applyBorder="1" applyAlignment="1">
      <alignment horizontal="left" wrapText="1"/>
    </xf>
    <xf numFmtId="0" fontId="0" fillId="0" borderId="0" xfId="0" applyBorder="1" applyAlignment="1">
      <alignment horizontal="left" wrapText="1"/>
    </xf>
    <xf numFmtId="0" fontId="31" fillId="0" borderId="7" xfId="0" applyFont="1" applyBorder="1" applyAlignment="1">
      <alignment horizontal="left" vertical="top" wrapText="1"/>
    </xf>
    <xf numFmtId="0" fontId="8" fillId="0" borderId="0" xfId="0" applyFont="1" applyBorder="1" applyAlignment="1">
      <alignment horizontal="left" vertical="top" wrapText="1"/>
    </xf>
    <xf numFmtId="0" fontId="8" fillId="0" borderId="0" xfId="0" applyFont="1" applyAlignment="1">
      <alignment horizontal="center" vertical="top"/>
    </xf>
    <xf numFmtId="0" fontId="0" fillId="0" borderId="0" xfId="0" applyAlignment="1">
      <alignment horizontal="center" vertical="top" wrapText="1"/>
    </xf>
    <xf numFmtId="0" fontId="18" fillId="0" borderId="40" xfId="0" applyFont="1" applyBorder="1" applyAlignment="1">
      <alignment horizontal="center" vertical="center"/>
    </xf>
    <xf numFmtId="0" fontId="18" fillId="0" borderId="38" xfId="0" applyFont="1" applyBorder="1" applyAlignment="1">
      <alignment horizontal="center" vertical="center"/>
    </xf>
    <xf numFmtId="0" fontId="18" fillId="0" borderId="42" xfId="0" applyFont="1" applyBorder="1" applyAlignment="1">
      <alignment horizontal="center" vertical="center"/>
    </xf>
    <xf numFmtId="0" fontId="18" fillId="0" borderId="8" xfId="0" applyFont="1" applyBorder="1" applyAlignment="1">
      <alignment horizontal="center" vertical="center"/>
    </xf>
    <xf numFmtId="0" fontId="18" fillId="0" borderId="5" xfId="0" applyFont="1" applyBorder="1" applyAlignment="1">
      <alignment horizontal="center" vertical="center"/>
    </xf>
    <xf numFmtId="0" fontId="18" fillId="0" borderId="7" xfId="0" applyFont="1" applyBorder="1" applyAlignment="1">
      <alignment horizontal="center" vertical="center"/>
    </xf>
    <xf numFmtId="0" fontId="18" fillId="0" borderId="2" xfId="0" applyFont="1" applyBorder="1" applyAlignment="1">
      <alignment horizontal="center" vertical="center"/>
    </xf>
    <xf numFmtId="0" fontId="18" fillId="0" borderId="41" xfId="0" applyFont="1" applyBorder="1" applyAlignment="1">
      <alignment horizontal="center" vertical="center"/>
    </xf>
    <xf numFmtId="0" fontId="18" fillId="0" borderId="39" xfId="0" applyFont="1" applyBorder="1" applyAlignment="1">
      <alignment horizontal="center" vertical="center"/>
    </xf>
    <xf numFmtId="0" fontId="18" fillId="0" borderId="43" xfId="0" applyFont="1" applyBorder="1" applyAlignment="1">
      <alignment horizontal="center" vertical="center"/>
    </xf>
    <xf numFmtId="0" fontId="18" fillId="0" borderId="13" xfId="0" applyFont="1" applyBorder="1" applyAlignment="1">
      <alignment horizontal="center" vertical="center" textRotation="255"/>
    </xf>
    <xf numFmtId="0" fontId="18" fillId="0" borderId="27" xfId="0" applyFont="1" applyBorder="1" applyAlignment="1">
      <alignment horizontal="center" vertical="center" textRotation="255"/>
    </xf>
    <xf numFmtId="0" fontId="18" fillId="0" borderId="14" xfId="0" applyFont="1" applyBorder="1" applyAlignment="1">
      <alignment horizontal="center" vertical="center" textRotation="255"/>
    </xf>
    <xf numFmtId="186" fontId="18" fillId="0" borderId="2" xfId="0" applyNumberFormat="1" applyFont="1" applyBorder="1" applyAlignment="1">
      <alignment horizontal="right" vertical="center"/>
    </xf>
    <xf numFmtId="186" fontId="18" fillId="0" borderId="4" xfId="0" applyNumberFormat="1" applyFont="1" applyBorder="1" applyAlignment="1">
      <alignment horizontal="right" vertical="center"/>
    </xf>
    <xf numFmtId="186" fontId="18" fillId="0" borderId="7" xfId="0" applyNumberFormat="1" applyFont="1" applyBorder="1" applyAlignment="1">
      <alignment horizontal="right" vertical="center"/>
    </xf>
    <xf numFmtId="186" fontId="18" fillId="0" borderId="9" xfId="0" applyNumberFormat="1" applyFont="1" applyBorder="1" applyAlignment="1">
      <alignment horizontal="right" vertical="center"/>
    </xf>
    <xf numFmtId="186" fontId="18" fillId="0" borderId="1" xfId="0" applyNumberFormat="1" applyFont="1" applyBorder="1" applyAlignment="1">
      <alignment horizontal="right" vertical="center"/>
    </xf>
    <xf numFmtId="0" fontId="0" fillId="0" borderId="45" xfId="0" applyBorder="1" applyAlignment="1">
      <alignment horizontal="center" vertical="center"/>
    </xf>
    <xf numFmtId="0" fontId="0" fillId="0" borderId="58" xfId="0" applyBorder="1" applyAlignment="1">
      <alignment horizontal="center" vertical="center"/>
    </xf>
    <xf numFmtId="186" fontId="18" fillId="0" borderId="3" xfId="0" applyNumberFormat="1" applyFont="1" applyBorder="1" applyAlignment="1">
      <alignment horizontal="right" vertical="center"/>
    </xf>
    <xf numFmtId="186" fontId="18" fillId="0" borderId="8" xfId="0" applyNumberFormat="1" applyFont="1" applyBorder="1" applyAlignment="1">
      <alignment horizontal="right" vertical="center"/>
    </xf>
    <xf numFmtId="0" fontId="18" fillId="0" borderId="44" xfId="0" applyFont="1" applyBorder="1" applyAlignment="1">
      <alignment horizontal="center" vertical="center" wrapText="1"/>
    </xf>
    <xf numFmtId="0" fontId="18" fillId="0" borderId="1" xfId="0" applyFont="1" applyBorder="1" applyAlignment="1">
      <alignment horizontal="center" vertical="center"/>
    </xf>
    <xf numFmtId="0" fontId="18" fillId="0" borderId="44" xfId="0" applyFont="1" applyBorder="1" applyAlignment="1">
      <alignment horizontal="center" vertical="center"/>
    </xf>
    <xf numFmtId="0" fontId="51" fillId="0" borderId="35" xfId="0" applyFont="1" applyBorder="1" applyAlignment="1">
      <alignment horizontal="center"/>
    </xf>
    <xf numFmtId="0" fontId="51" fillId="0" borderId="36" xfId="0" applyFont="1" applyBorder="1" applyAlignment="1">
      <alignment horizontal="center"/>
    </xf>
    <xf numFmtId="0" fontId="51" fillId="0" borderId="37" xfId="0" applyFont="1" applyBorder="1" applyAlignment="1">
      <alignment horizontal="center"/>
    </xf>
    <xf numFmtId="0" fontId="51" fillId="0" borderId="38" xfId="0" applyFont="1" applyBorder="1" applyAlignment="1">
      <alignment horizontal="center"/>
    </xf>
    <xf numFmtId="0" fontId="51" fillId="0" borderId="0" xfId="0" applyFont="1" applyBorder="1" applyAlignment="1">
      <alignment horizontal="center"/>
    </xf>
    <xf numFmtId="0" fontId="51" fillId="0" borderId="39" xfId="0" applyFont="1" applyBorder="1" applyAlignment="1">
      <alignment horizontal="center"/>
    </xf>
    <xf numFmtId="14" fontId="15" fillId="0" borderId="0" xfId="0" applyNumberFormat="1" applyFont="1" applyAlignment="1">
      <alignment horizontal="left" vertical="top"/>
    </xf>
    <xf numFmtId="0" fontId="18" fillId="0" borderId="45" xfId="0" applyFont="1" applyBorder="1" applyAlignment="1">
      <alignment horizontal="center" vertical="center"/>
    </xf>
    <xf numFmtId="187" fontId="18" fillId="0" borderId="0" xfId="0" applyNumberFormat="1" applyFont="1" applyBorder="1" applyAlignment="1">
      <alignment horizontal="center" vertical="center"/>
    </xf>
    <xf numFmtId="0" fontId="18" fillId="0" borderId="44" xfId="0" applyFont="1" applyBorder="1" applyAlignment="1">
      <alignment horizontal="center" vertical="center" textRotation="255"/>
    </xf>
    <xf numFmtId="0" fontId="70" fillId="0" borderId="1" xfId="0" applyFont="1" applyBorder="1" applyAlignment="1">
      <alignment horizontal="center" vertical="center"/>
    </xf>
    <xf numFmtId="0" fontId="0" fillId="0" borderId="1" xfId="0" applyBorder="1">
      <alignment vertical="center"/>
    </xf>
    <xf numFmtId="0" fontId="70" fillId="0" borderId="2" xfId="0" applyFont="1" applyBorder="1" applyAlignment="1">
      <alignment horizontal="center" vertical="center"/>
    </xf>
    <xf numFmtId="0" fontId="70" fillId="0" borderId="3" xfId="0" applyFont="1" applyBorder="1" applyAlignment="1">
      <alignment horizontal="center" vertical="center"/>
    </xf>
    <xf numFmtId="0" fontId="70" fillId="0" borderId="7" xfId="0" applyFont="1" applyBorder="1" applyAlignment="1">
      <alignment horizontal="center" vertical="center"/>
    </xf>
    <xf numFmtId="0" fontId="70" fillId="0" borderId="8" xfId="0" applyFont="1" applyBorder="1" applyAlignment="1">
      <alignment horizontal="center" vertical="center"/>
    </xf>
    <xf numFmtId="0" fontId="70" fillId="0" borderId="2" xfId="0" applyFont="1" applyBorder="1" applyAlignment="1">
      <alignment horizontal="center"/>
    </xf>
    <xf numFmtId="0" fontId="70" fillId="0" borderId="4" xfId="0" applyFont="1" applyBorder="1" applyAlignment="1">
      <alignment horizontal="center"/>
    </xf>
    <xf numFmtId="0" fontId="70" fillId="0" borderId="3" xfId="0" applyFont="1" applyBorder="1" applyAlignment="1">
      <alignment horizontal="center"/>
    </xf>
    <xf numFmtId="0" fontId="70" fillId="0" borderId="7" xfId="0" applyFont="1" applyBorder="1" applyAlignment="1">
      <alignment horizontal="center" vertical="top"/>
    </xf>
    <xf numFmtId="0" fontId="70" fillId="0" borderId="9" xfId="0" applyFont="1" applyBorder="1" applyAlignment="1">
      <alignment horizontal="center" vertical="top"/>
    </xf>
    <xf numFmtId="0" fontId="70" fillId="0" borderId="8" xfId="0" applyFont="1" applyBorder="1" applyAlignment="1">
      <alignment horizontal="center" vertical="top"/>
    </xf>
    <xf numFmtId="0" fontId="0" fillId="0" borderId="14" xfId="0" applyBorder="1">
      <alignment vertical="center"/>
    </xf>
    <xf numFmtId="0" fontId="70" fillId="0" borderId="5" xfId="0" applyFont="1" applyBorder="1" applyAlignment="1">
      <alignment horizontal="right" vertical="center"/>
    </xf>
    <xf numFmtId="0" fontId="70" fillId="0" borderId="0" xfId="0" applyFont="1" applyBorder="1" applyAlignment="1">
      <alignment horizontal="right" vertical="center"/>
    </xf>
    <xf numFmtId="0" fontId="70" fillId="0" borderId="6" xfId="0" applyFont="1" applyBorder="1" applyAlignment="1">
      <alignment horizontal="right" vertical="center"/>
    </xf>
    <xf numFmtId="0" fontId="0" fillId="0" borderId="9" xfId="0" applyBorder="1">
      <alignment vertical="center"/>
    </xf>
    <xf numFmtId="0" fontId="70" fillId="0" borderId="14" xfId="0" applyFont="1" applyBorder="1" applyAlignment="1">
      <alignment horizontal="center" vertical="center"/>
    </xf>
    <xf numFmtId="0" fontId="70" fillId="0" borderId="10" xfId="0" applyFont="1" applyBorder="1" applyAlignment="1">
      <alignment horizontal="center" vertical="center"/>
    </xf>
    <xf numFmtId="0" fontId="70" fillId="0" borderId="11" xfId="0" applyFont="1" applyBorder="1" applyAlignment="1">
      <alignment horizontal="center" vertical="center"/>
    </xf>
    <xf numFmtId="0" fontId="70" fillId="0" borderId="12" xfId="0" applyFont="1" applyBorder="1" applyAlignment="1">
      <alignment horizontal="center" vertical="center"/>
    </xf>
    <xf numFmtId="0" fontId="70" fillId="0" borderId="1" xfId="0" applyFont="1" applyBorder="1" applyAlignment="1">
      <alignment vertical="center" wrapText="1"/>
    </xf>
    <xf numFmtId="0" fontId="70" fillId="0" borderId="4" xfId="0" applyFont="1" applyBorder="1" applyAlignment="1">
      <alignment horizontal="center" vertical="center"/>
    </xf>
    <xf numFmtId="0" fontId="70" fillId="0" borderId="9" xfId="0" applyFont="1" applyBorder="1" applyAlignment="1">
      <alignment horizontal="center" vertical="center"/>
    </xf>
    <xf numFmtId="0" fontId="70" fillId="0" borderId="0" xfId="0" applyFont="1" applyAlignment="1">
      <alignment horizontal="left" vertical="top" wrapText="1"/>
    </xf>
    <xf numFmtId="0" fontId="0" fillId="0" borderId="0" xfId="0" applyAlignment="1">
      <alignment horizontal="distributed" vertical="center" shrinkToFit="1"/>
    </xf>
    <xf numFmtId="186" fontId="0" fillId="0" borderId="0" xfId="0" applyNumberFormat="1" applyAlignment="1">
      <alignment horizontal="center" vertical="center" shrinkToFit="1"/>
    </xf>
    <xf numFmtId="0" fontId="74" fillId="0" borderId="0" xfId="0" applyFont="1" applyAlignment="1">
      <alignment horizontal="center" vertical="center"/>
    </xf>
    <xf numFmtId="0" fontId="18" fillId="0" borderId="62" xfId="0" applyFont="1" applyBorder="1" applyAlignment="1">
      <alignment horizontal="center" vertical="center"/>
    </xf>
    <xf numFmtId="0" fontId="0" fillId="0" borderId="59" xfId="0" applyBorder="1" applyAlignment="1">
      <alignment horizontal="center" vertical="center"/>
    </xf>
    <xf numFmtId="0" fontId="0" fillId="0" borderId="61" xfId="0" applyBorder="1" applyAlignment="1">
      <alignment horizontal="center" vertical="center"/>
    </xf>
    <xf numFmtId="0" fontId="0" fillId="0" borderId="60" xfId="0" applyBorder="1" applyAlignment="1">
      <alignment horizontal="center" vertical="center"/>
    </xf>
    <xf numFmtId="0" fontId="18" fillId="0" borderId="70" xfId="0" applyFont="1" applyBorder="1" applyAlignment="1">
      <alignment horizontal="center" vertical="center"/>
    </xf>
    <xf numFmtId="0" fontId="18" fillId="0" borderId="63" xfId="0" applyFont="1" applyBorder="1" applyAlignment="1">
      <alignment horizontal="center" vertical="center"/>
    </xf>
    <xf numFmtId="0" fontId="18" fillId="0" borderId="67" xfId="0" applyFont="1" applyBorder="1" applyAlignment="1">
      <alignment horizontal="center" vertical="center"/>
    </xf>
    <xf numFmtId="0" fontId="18" fillId="0" borderId="64" xfId="0" applyFont="1" applyBorder="1" applyAlignment="1">
      <alignment horizontal="center" vertical="center"/>
    </xf>
    <xf numFmtId="0" fontId="18" fillId="0" borderId="65" xfId="0" applyFont="1" applyBorder="1" applyAlignment="1">
      <alignment horizontal="center" vertical="center"/>
    </xf>
    <xf numFmtId="0" fontId="18" fillId="0" borderId="66" xfId="0" applyFont="1" applyBorder="1" applyAlignment="1">
      <alignment horizontal="center" vertical="center"/>
    </xf>
    <xf numFmtId="0" fontId="0" fillId="0" borderId="0" xfId="0" applyAlignment="1">
      <alignment horizontal="left" vertical="center" shrinkToFit="1"/>
    </xf>
    <xf numFmtId="0" fontId="0" fillId="0" borderId="68" xfId="0" applyBorder="1" applyAlignment="1">
      <alignment horizontal="center" vertical="center"/>
    </xf>
    <xf numFmtId="0" fontId="0" fillId="0" borderId="69" xfId="0" applyBorder="1" applyAlignment="1">
      <alignment horizontal="center" vertical="center"/>
    </xf>
    <xf numFmtId="0" fontId="18" fillId="0" borderId="71" xfId="0" applyFont="1" applyBorder="1" applyAlignment="1">
      <alignment horizontal="center" vertical="center"/>
    </xf>
    <xf numFmtId="0" fontId="18" fillId="0" borderId="2" xfId="0" applyFont="1" applyBorder="1" applyAlignment="1">
      <alignment horizontal="center" vertical="top"/>
    </xf>
    <xf numFmtId="0" fontId="18" fillId="0" borderId="4" xfId="0" applyFont="1" applyBorder="1" applyAlignment="1">
      <alignment horizontal="center" vertical="top"/>
    </xf>
    <xf numFmtId="0" fontId="18" fillId="0" borderId="3" xfId="0" applyFont="1" applyBorder="1" applyAlignment="1">
      <alignment horizontal="center" vertical="top"/>
    </xf>
    <xf numFmtId="186" fontId="18" fillId="0" borderId="0" xfId="0" applyNumberFormat="1" applyFont="1" applyBorder="1" applyAlignment="1">
      <alignment horizontal="center" vertical="center"/>
    </xf>
    <xf numFmtId="0" fontId="18" fillId="0" borderId="0" xfId="0" applyFont="1" applyFill="1" applyBorder="1" applyAlignment="1">
      <alignment horizontal="left"/>
    </xf>
    <xf numFmtId="0" fontId="18" fillId="0" borderId="0" xfId="0" applyFont="1" applyBorder="1" applyAlignment="1">
      <alignment horizontal="left"/>
    </xf>
    <xf numFmtId="0" fontId="18" fillId="0" borderId="73" xfId="0" applyFont="1" applyBorder="1" applyAlignment="1">
      <alignment horizontal="center" vertical="center" shrinkToFit="1"/>
    </xf>
    <xf numFmtId="0" fontId="18" fillId="0" borderId="74" xfId="0" applyFont="1" applyBorder="1" applyAlignment="1">
      <alignment horizontal="center" vertical="center" shrinkToFit="1"/>
    </xf>
    <xf numFmtId="0" fontId="18" fillId="0" borderId="0" xfId="0" applyFont="1" applyFill="1" applyBorder="1" applyAlignment="1">
      <alignment horizontal="center" vertical="center" shrinkToFit="1"/>
    </xf>
    <xf numFmtId="49" fontId="18" fillId="0" borderId="72" xfId="0" applyNumberFormat="1" applyFont="1" applyBorder="1" applyAlignment="1">
      <alignment horizontal="center" vertical="center" shrinkToFit="1"/>
    </xf>
    <xf numFmtId="49" fontId="18" fillId="0" borderId="73" xfId="0" applyNumberFormat="1" applyFont="1" applyBorder="1" applyAlignment="1">
      <alignment horizontal="center" vertical="center" shrinkToFit="1"/>
    </xf>
    <xf numFmtId="0" fontId="18" fillId="0" borderId="72" xfId="0" applyFont="1" applyBorder="1" applyAlignment="1">
      <alignment horizontal="center" vertical="center" shrinkToFit="1"/>
    </xf>
    <xf numFmtId="49" fontId="18" fillId="0" borderId="74" xfId="0" applyNumberFormat="1" applyFont="1" applyBorder="1" applyAlignment="1">
      <alignment horizontal="center" vertical="center" shrinkToFit="1"/>
    </xf>
    <xf numFmtId="0" fontId="18" fillId="0" borderId="0" xfId="0" applyFont="1" applyAlignment="1">
      <alignment horizontal="left" vertical="center" shrinkToFit="1"/>
    </xf>
    <xf numFmtId="0" fontId="18" fillId="0" borderId="10" xfId="0" applyFont="1" applyBorder="1" applyAlignment="1">
      <alignment horizontal="center" vertical="center" shrinkToFit="1"/>
    </xf>
    <xf numFmtId="0" fontId="18" fillId="0" borderId="11" xfId="0" applyFont="1" applyBorder="1" applyAlignment="1">
      <alignment horizontal="center" vertical="center" shrinkToFit="1"/>
    </xf>
    <xf numFmtId="0" fontId="18" fillId="0" borderId="12" xfId="0" applyFont="1" applyBorder="1" applyAlignment="1">
      <alignment horizontal="center" vertical="center" shrinkToFit="1"/>
    </xf>
    <xf numFmtId="0" fontId="13" fillId="0" borderId="5" xfId="0" applyFont="1" applyBorder="1" applyAlignment="1">
      <alignment horizontal="center" vertical="center" shrinkToFit="1"/>
    </xf>
    <xf numFmtId="0" fontId="13" fillId="0" borderId="0" xfId="0" applyFont="1" applyAlignment="1">
      <alignment horizontal="center" vertical="center" shrinkToFit="1"/>
    </xf>
    <xf numFmtId="0" fontId="13" fillId="0" borderId="6" xfId="0" applyFont="1" applyBorder="1" applyAlignment="1">
      <alignment horizontal="center" vertical="center" shrinkToFit="1"/>
    </xf>
    <xf numFmtId="0" fontId="18" fillId="0" borderId="5" xfId="0" applyFont="1" applyBorder="1" applyAlignment="1">
      <alignment horizontal="center" vertical="center" shrinkToFit="1"/>
    </xf>
    <xf numFmtId="0" fontId="18" fillId="0" borderId="0" xfId="0" applyFont="1" applyAlignment="1">
      <alignment horizontal="center" vertical="center" shrinkToFit="1"/>
    </xf>
    <xf numFmtId="0" fontId="36" fillId="0" borderId="10" xfId="0" applyFont="1" applyBorder="1" applyAlignment="1">
      <alignment horizontal="left" shrinkToFit="1"/>
    </xf>
    <xf numFmtId="0" fontId="36" fillId="0" borderId="11" xfId="0" applyFont="1" applyBorder="1" applyAlignment="1">
      <alignment horizontal="left" shrinkToFit="1"/>
    </xf>
    <xf numFmtId="0" fontId="36" fillId="0" borderId="12" xfId="0" applyFont="1" applyBorder="1" applyAlignment="1">
      <alignment horizontal="left" shrinkToFit="1"/>
    </xf>
    <xf numFmtId="49" fontId="36" fillId="0" borderId="10" xfId="0" applyNumberFormat="1" applyFont="1" applyBorder="1" applyAlignment="1">
      <alignment horizontal="left" shrinkToFit="1"/>
    </xf>
    <xf numFmtId="49" fontId="36" fillId="0" borderId="11" xfId="0" applyNumberFormat="1" applyFont="1" applyBorder="1" applyAlignment="1">
      <alignment horizontal="left" shrinkToFit="1"/>
    </xf>
    <xf numFmtId="49" fontId="36" fillId="0" borderId="12" xfId="0" applyNumberFormat="1" applyFont="1" applyBorder="1" applyAlignment="1">
      <alignment horizontal="left" shrinkToFit="1"/>
    </xf>
    <xf numFmtId="0" fontId="18" fillId="0" borderId="9" xfId="0" applyFont="1" applyBorder="1" applyAlignment="1">
      <alignment horizontal="center" vertical="center" shrinkToFit="1"/>
    </xf>
    <xf numFmtId="0" fontId="18" fillId="0" borderId="6" xfId="0" applyFont="1" applyFill="1" applyBorder="1" applyAlignment="1">
      <alignment horizontal="center" vertical="center" shrinkToFit="1"/>
    </xf>
    <xf numFmtId="0" fontId="18" fillId="0" borderId="73" xfId="0" applyFont="1" applyBorder="1" applyAlignment="1">
      <alignment horizontal="center" vertical="center"/>
    </xf>
    <xf numFmtId="0" fontId="18" fillId="0" borderId="74" xfId="0" applyFont="1" applyBorder="1" applyAlignment="1">
      <alignment horizontal="center" vertical="center"/>
    </xf>
    <xf numFmtId="0" fontId="18" fillId="0" borderId="9" xfId="0" applyFont="1" applyBorder="1" applyAlignment="1">
      <alignment horizontal="center"/>
    </xf>
    <xf numFmtId="0" fontId="69" fillId="0" borderId="11" xfId="0" applyFont="1" applyBorder="1" applyAlignment="1">
      <alignment horizontal="left" vertical="center"/>
    </xf>
    <xf numFmtId="0" fontId="18" fillId="0" borderId="0" xfId="0" applyFont="1" applyFill="1" applyBorder="1" applyAlignment="1">
      <alignment horizontal="left" vertical="center"/>
    </xf>
    <xf numFmtId="0" fontId="15" fillId="0" borderId="0" xfId="0" applyFont="1" applyFill="1" applyBorder="1" applyAlignment="1">
      <alignment horizontal="center" vertical="center" shrinkToFit="1"/>
    </xf>
    <xf numFmtId="0" fontId="15" fillId="0" borderId="6" xfId="0" applyFont="1" applyFill="1" applyBorder="1" applyAlignment="1">
      <alignment horizontal="center" vertical="center" shrinkToFit="1"/>
    </xf>
    <xf numFmtId="49" fontId="18" fillId="0" borderId="9" xfId="0" applyNumberFormat="1" applyFont="1" applyFill="1" applyBorder="1" applyAlignment="1">
      <alignment horizontal="center" shrinkToFit="1"/>
    </xf>
    <xf numFmtId="0" fontId="13" fillId="0" borderId="0" xfId="0" applyFont="1" applyBorder="1" applyAlignment="1">
      <alignment horizontal="left" vertical="center" indent="1" shrinkToFit="1"/>
    </xf>
    <xf numFmtId="0" fontId="13" fillId="0" borderId="6" xfId="0" applyFont="1" applyBorder="1" applyAlignment="1">
      <alignment horizontal="left" vertical="center" indent="1" shrinkToFit="1"/>
    </xf>
    <xf numFmtId="0" fontId="13" fillId="0" borderId="0" xfId="0" applyFont="1" applyBorder="1" applyAlignment="1">
      <alignment vertical="center" shrinkToFit="1"/>
    </xf>
    <xf numFmtId="0" fontId="13" fillId="0" borderId="6" xfId="0" applyFont="1" applyBorder="1" applyAlignment="1">
      <alignment vertical="center" shrinkToFit="1"/>
    </xf>
    <xf numFmtId="0" fontId="15" fillId="0" borderId="9" xfId="0" applyFont="1" applyBorder="1" applyAlignment="1">
      <alignment horizontal="right" vertical="center"/>
    </xf>
    <xf numFmtId="0" fontId="35" fillId="0" borderId="5" xfId="0" applyFont="1" applyBorder="1" applyAlignment="1">
      <alignment horizontal="distributed" vertical="center" indent="3"/>
    </xf>
    <xf numFmtId="0" fontId="35" fillId="0" borderId="0" xfId="0" applyFont="1" applyBorder="1" applyAlignment="1">
      <alignment horizontal="distributed" vertical="center" indent="3"/>
    </xf>
    <xf numFmtId="0" fontId="35" fillId="0" borderId="6" xfId="0" applyFont="1" applyBorder="1" applyAlignment="1">
      <alignment horizontal="distributed" vertical="center" indent="3"/>
    </xf>
    <xf numFmtId="0" fontId="13" fillId="0" borderId="9" xfId="0" applyFont="1" applyBorder="1" applyAlignment="1">
      <alignment horizontal="center" vertical="center"/>
    </xf>
    <xf numFmtId="0" fontId="13" fillId="0" borderId="5" xfId="0" applyFont="1" applyBorder="1" applyAlignment="1">
      <alignment horizontal="center" vertical="center"/>
    </xf>
    <xf numFmtId="0" fontId="13" fillId="0" borderId="6" xfId="0" applyFont="1" applyBorder="1" applyAlignment="1">
      <alignment horizontal="center"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5" xfId="0" applyFont="1" applyBorder="1" applyAlignment="1">
      <alignment horizontal="center" vertical="center" wrapText="1"/>
    </xf>
    <xf numFmtId="0" fontId="13" fillId="0" borderId="0" xfId="0" applyFont="1" applyBorder="1" applyAlignment="1">
      <alignment horizontal="center" vertical="center" wrapText="1"/>
    </xf>
    <xf numFmtId="0" fontId="13" fillId="0" borderId="7" xfId="0" applyFont="1" applyBorder="1" applyAlignment="1">
      <alignment horizontal="right" vertical="center" shrinkToFit="1"/>
    </xf>
    <xf numFmtId="0" fontId="13" fillId="0" borderId="9" xfId="0" applyFont="1" applyBorder="1" applyAlignment="1">
      <alignment horizontal="right" vertical="center" shrinkToFit="1"/>
    </xf>
    <xf numFmtId="0" fontId="18" fillId="9" borderId="2" xfId="0" applyFont="1" applyFill="1" applyBorder="1" applyAlignment="1">
      <alignment horizontal="center" vertical="center" shrinkToFit="1"/>
    </xf>
    <xf numFmtId="0" fontId="18" fillId="9" borderId="4" xfId="0" applyFont="1" applyFill="1" applyBorder="1" applyAlignment="1">
      <alignment horizontal="center" vertical="center" shrinkToFit="1"/>
    </xf>
    <xf numFmtId="0" fontId="18" fillId="9" borderId="7" xfId="0" applyFont="1" applyFill="1" applyBorder="1" applyAlignment="1">
      <alignment horizontal="center" vertical="center" shrinkToFit="1"/>
    </xf>
    <xf numFmtId="0" fontId="18" fillId="9" borderId="9" xfId="0" applyFont="1" applyFill="1" applyBorder="1" applyAlignment="1">
      <alignment horizontal="center" vertical="center" shrinkToFit="1"/>
    </xf>
    <xf numFmtId="181" fontId="41" fillId="0" borderId="7" xfId="0" applyNumberFormat="1" applyFont="1" applyFill="1" applyBorder="1" applyAlignment="1" applyProtection="1">
      <alignment horizontal="center" shrinkToFit="1"/>
      <protection locked="0"/>
    </xf>
    <xf numFmtId="181" fontId="41" fillId="0" borderId="9" xfId="0" applyNumberFormat="1" applyFont="1" applyFill="1" applyBorder="1" applyAlignment="1" applyProtection="1">
      <alignment horizontal="center" shrinkToFit="1"/>
      <protection locked="0"/>
    </xf>
    <xf numFmtId="180" fontId="41" fillId="0" borderId="7" xfId="0" applyNumberFormat="1" applyFont="1" applyFill="1" applyBorder="1" applyAlignment="1">
      <alignment horizontal="center" shrinkToFit="1"/>
    </xf>
    <xf numFmtId="180" fontId="41" fillId="0" borderId="9" xfId="0" applyNumberFormat="1" applyFont="1" applyFill="1" applyBorder="1" applyAlignment="1">
      <alignment horizontal="center" shrinkToFit="1"/>
    </xf>
    <xf numFmtId="0" fontId="41" fillId="0" borderId="5" xfId="0" applyFont="1" applyFill="1" applyBorder="1" applyAlignment="1">
      <alignment horizontal="center" shrinkToFit="1"/>
    </xf>
    <xf numFmtId="0" fontId="41" fillId="0" borderId="0" xfId="0" applyFont="1" applyFill="1" applyBorder="1" applyAlignment="1">
      <alignment horizontal="center" shrinkToFit="1"/>
    </xf>
    <xf numFmtId="0" fontId="18" fillId="9" borderId="5" xfId="0" applyFont="1" applyFill="1" applyBorder="1" applyAlignment="1">
      <alignment horizontal="distributed" vertical="distributed" textRotation="255"/>
    </xf>
    <xf numFmtId="0" fontId="18" fillId="9" borderId="6" xfId="0" applyFont="1" applyFill="1" applyBorder="1" applyAlignment="1">
      <alignment horizontal="distributed" vertical="distributed" textRotation="255"/>
    </xf>
    <xf numFmtId="0" fontId="41" fillId="0" borderId="5" xfId="0" applyFont="1" applyFill="1" applyBorder="1" applyAlignment="1">
      <alignment horizontal="center" vertical="center" shrinkToFit="1"/>
    </xf>
    <xf numFmtId="0" fontId="41" fillId="0" borderId="0" xfId="0" applyFont="1" applyFill="1" applyBorder="1" applyAlignment="1">
      <alignment horizontal="center" vertical="center" shrinkToFit="1"/>
    </xf>
    <xf numFmtId="0" fontId="17" fillId="9" borderId="10" xfId="0" applyFont="1" applyFill="1" applyBorder="1" applyAlignment="1">
      <alignment horizontal="center" vertical="center"/>
    </xf>
    <xf numFmtId="0" fontId="17" fillId="9" borderId="11" xfId="0" applyFont="1" applyFill="1" applyBorder="1" applyAlignment="1">
      <alignment horizontal="center" vertical="center"/>
    </xf>
    <xf numFmtId="0" fontId="17" fillId="9" borderId="12" xfId="0" applyFont="1" applyFill="1" applyBorder="1" applyAlignment="1">
      <alignment horizontal="center" vertical="center"/>
    </xf>
    <xf numFmtId="0" fontId="15" fillId="0" borderId="5" xfId="0" applyFont="1" applyFill="1" applyBorder="1" applyAlignment="1">
      <alignment horizontal="center" vertical="center" shrinkToFit="1"/>
    </xf>
    <xf numFmtId="177" fontId="41" fillId="0" borderId="5" xfId="0" applyNumberFormat="1" applyFont="1" applyFill="1" applyBorder="1" applyAlignment="1">
      <alignment horizontal="center" shrinkToFit="1"/>
    </xf>
    <xf numFmtId="177" fontId="41" fillId="0" borderId="0" xfId="0" applyNumberFormat="1" applyFont="1" applyFill="1" applyBorder="1" applyAlignment="1">
      <alignment horizontal="center" shrinkToFit="1"/>
    </xf>
    <xf numFmtId="0" fontId="18" fillId="0" borderId="5" xfId="0" applyFont="1" applyFill="1" applyBorder="1" applyAlignment="1">
      <alignment horizontal="left" vertical="center" shrinkToFit="1"/>
    </xf>
    <xf numFmtId="0" fontId="18" fillId="0" borderId="0" xfId="0" applyFont="1" applyFill="1" applyBorder="1" applyAlignment="1">
      <alignment horizontal="left" vertical="center" shrinkToFit="1"/>
    </xf>
    <xf numFmtId="0" fontId="18" fillId="0" borderId="2" xfId="0" applyFont="1" applyFill="1" applyBorder="1" applyAlignment="1">
      <alignment horizontal="left" vertical="center" shrinkToFit="1"/>
    </xf>
    <xf numFmtId="0" fontId="18" fillId="0" borderId="4" xfId="0" applyFont="1" applyFill="1" applyBorder="1" applyAlignment="1">
      <alignment horizontal="left" vertical="center" shrinkToFit="1"/>
    </xf>
    <xf numFmtId="0" fontId="15" fillId="0" borderId="4" xfId="0" applyFont="1" applyFill="1" applyBorder="1" applyAlignment="1">
      <alignment horizontal="center" vertical="center" shrinkToFit="1"/>
    </xf>
    <xf numFmtId="179" fontId="41" fillId="0" borderId="5" xfId="0" applyNumberFormat="1" applyFont="1" applyFill="1" applyBorder="1" applyAlignment="1">
      <alignment horizontal="center" shrinkToFit="1"/>
    </xf>
    <xf numFmtId="179" fontId="41" fillId="0" borderId="0" xfId="0" applyNumberFormat="1" applyFont="1" applyFill="1" applyBorder="1" applyAlignment="1">
      <alignment horizontal="center" shrinkToFit="1"/>
    </xf>
    <xf numFmtId="0" fontId="41" fillId="0" borderId="5" xfId="0" applyFont="1" applyFill="1" applyBorder="1" applyAlignment="1" applyProtection="1">
      <alignment horizontal="center" shrinkToFit="1"/>
      <protection locked="0"/>
    </xf>
    <xf numFmtId="0" fontId="41" fillId="0" borderId="0" xfId="0" applyFont="1" applyFill="1" applyAlignment="1" applyProtection="1">
      <alignment horizontal="center" shrinkToFit="1"/>
      <protection locked="0"/>
    </xf>
    <xf numFmtId="0" fontId="29" fillId="8" borderId="0" xfId="0" applyFont="1" applyFill="1" applyAlignment="1">
      <alignment horizontal="center" vertical="center"/>
    </xf>
    <xf numFmtId="0" fontId="41" fillId="0" borderId="7" xfId="0" applyFont="1" applyFill="1" applyBorder="1" applyAlignment="1">
      <alignment horizontal="center" shrinkToFit="1"/>
    </xf>
    <xf numFmtId="0" fontId="41" fillId="0" borderId="9" xfId="0" applyFont="1" applyFill="1" applyBorder="1" applyAlignment="1">
      <alignment horizontal="center" shrinkToFit="1"/>
    </xf>
    <xf numFmtId="0" fontId="0" fillId="2" borderId="0" xfId="0" applyFill="1" applyBorder="1" applyAlignment="1">
      <alignment horizontal="center" vertical="center"/>
    </xf>
    <xf numFmtId="0" fontId="32" fillId="0" borderId="0" xfId="0" applyFont="1" applyAlignment="1">
      <alignment horizontal="left" vertical="center" wrapText="1"/>
    </xf>
    <xf numFmtId="0" fontId="32" fillId="2" borderId="0" xfId="0" applyFont="1" applyFill="1" applyBorder="1" applyAlignment="1">
      <alignment horizontal="left" vertical="center" wrapText="1"/>
    </xf>
    <xf numFmtId="0" fontId="3" fillId="0" borderId="10" xfId="0" applyFont="1" applyFill="1" applyBorder="1" applyAlignment="1">
      <alignment horizontal="right" shrinkToFit="1"/>
    </xf>
    <xf numFmtId="0" fontId="3" fillId="0" borderId="11" xfId="0" applyFont="1" applyFill="1" applyBorder="1" applyAlignment="1">
      <alignment horizontal="right" shrinkToFit="1"/>
    </xf>
    <xf numFmtId="0" fontId="13" fillId="0" borderId="5" xfId="0" applyFont="1" applyFill="1" applyBorder="1" applyAlignment="1">
      <alignment horizontal="distributed" vertical="distributed" textRotation="255"/>
    </xf>
    <xf numFmtId="0" fontId="17" fillId="0" borderId="10" xfId="0" applyFont="1" applyFill="1" applyBorder="1" applyAlignment="1" applyProtection="1">
      <alignment horizontal="left"/>
      <protection locked="0"/>
    </xf>
    <xf numFmtId="0" fontId="17" fillId="0" borderId="11" xfId="0" applyFont="1" applyFill="1" applyBorder="1" applyAlignment="1" applyProtection="1">
      <alignment horizontal="left"/>
      <protection locked="0"/>
    </xf>
    <xf numFmtId="0" fontId="17" fillId="0" borderId="12" xfId="0" applyFont="1" applyFill="1" applyBorder="1" applyAlignment="1" applyProtection="1">
      <alignment horizontal="left"/>
      <protection locked="0"/>
    </xf>
    <xf numFmtId="0" fontId="17" fillId="0" borderId="13" xfId="0" applyFont="1" applyFill="1" applyBorder="1" applyAlignment="1" applyProtection="1">
      <alignment horizontal="left"/>
      <protection locked="0"/>
    </xf>
    <xf numFmtId="0" fontId="3" fillId="0" borderId="5" xfId="0" applyFont="1" applyFill="1" applyBorder="1" applyAlignment="1">
      <alignment horizontal="right"/>
    </xf>
    <xf numFmtId="0" fontId="3" fillId="0" borderId="0" xfId="0" applyFont="1" applyFill="1" applyBorder="1" applyAlignment="1">
      <alignment horizontal="right"/>
    </xf>
    <xf numFmtId="0" fontId="17" fillId="0" borderId="1" xfId="0" applyFont="1" applyFill="1" applyBorder="1" applyAlignment="1" applyProtection="1">
      <alignment horizontal="left"/>
      <protection locked="0"/>
    </xf>
    <xf numFmtId="0" fontId="120" fillId="10" borderId="2" xfId="0" applyFont="1" applyFill="1" applyBorder="1" applyAlignment="1">
      <alignment horizontal="left" vertical="center"/>
    </xf>
    <xf numFmtId="0" fontId="120" fillId="10" borderId="4" xfId="0" applyFont="1" applyFill="1" applyBorder="1" applyAlignment="1">
      <alignment horizontal="left" vertical="center"/>
    </xf>
    <xf numFmtId="0" fontId="120" fillId="10" borderId="3" xfId="0" applyFont="1" applyFill="1" applyBorder="1" applyAlignment="1">
      <alignment horizontal="left" vertical="center"/>
    </xf>
    <xf numFmtId="0" fontId="120" fillId="10" borderId="7" xfId="0" applyFont="1" applyFill="1" applyBorder="1" applyAlignment="1">
      <alignment horizontal="left" vertical="center"/>
    </xf>
    <xf numFmtId="0" fontId="120" fillId="10" borderId="9" xfId="0" applyFont="1" applyFill="1" applyBorder="1" applyAlignment="1">
      <alignment horizontal="left" vertical="center"/>
    </xf>
    <xf numFmtId="0" fontId="120" fillId="10" borderId="8" xfId="0" applyFont="1" applyFill="1" applyBorder="1" applyAlignment="1">
      <alignment horizontal="left" vertical="center"/>
    </xf>
    <xf numFmtId="3" fontId="120" fillId="10" borderId="2" xfId="0" applyNumberFormat="1" applyFont="1" applyFill="1" applyBorder="1" applyAlignment="1">
      <alignment horizontal="right" vertical="center"/>
    </xf>
    <xf numFmtId="3" fontId="120" fillId="10" borderId="4" xfId="0" applyNumberFormat="1" applyFont="1" applyFill="1" applyBorder="1" applyAlignment="1">
      <alignment horizontal="right" vertical="center"/>
    </xf>
    <xf numFmtId="3" fontId="120" fillId="10" borderId="3" xfId="0" applyNumberFormat="1" applyFont="1" applyFill="1" applyBorder="1" applyAlignment="1">
      <alignment horizontal="right" vertical="center"/>
    </xf>
    <xf numFmtId="3" fontId="120" fillId="10" borderId="7" xfId="0" applyNumberFormat="1" applyFont="1" applyFill="1" applyBorder="1" applyAlignment="1">
      <alignment horizontal="right" vertical="center"/>
    </xf>
    <xf numFmtId="3" fontId="120" fillId="10" borderId="9" xfId="0" applyNumberFormat="1" applyFont="1" applyFill="1" applyBorder="1" applyAlignment="1">
      <alignment horizontal="right" vertical="center"/>
    </xf>
    <xf numFmtId="3" fontId="120" fillId="10" borderId="8" xfId="0" applyNumberFormat="1" applyFont="1" applyFill="1" applyBorder="1" applyAlignment="1">
      <alignment horizontal="right" vertical="center"/>
    </xf>
    <xf numFmtId="58" fontId="120" fillId="10" borderId="2" xfId="0" applyNumberFormat="1" applyFont="1" applyFill="1" applyBorder="1" applyAlignment="1">
      <alignment horizontal="right" vertical="center"/>
    </xf>
    <xf numFmtId="58" fontId="120" fillId="10" borderId="4" xfId="0" applyNumberFormat="1" applyFont="1" applyFill="1" applyBorder="1" applyAlignment="1">
      <alignment horizontal="right" vertical="center"/>
    </xf>
    <xf numFmtId="58" fontId="120" fillId="10" borderId="3" xfId="0" applyNumberFormat="1" applyFont="1" applyFill="1" applyBorder="1" applyAlignment="1">
      <alignment horizontal="right" vertical="center"/>
    </xf>
    <xf numFmtId="58" fontId="120" fillId="10" borderId="7" xfId="0" applyNumberFormat="1" applyFont="1" applyFill="1" applyBorder="1" applyAlignment="1">
      <alignment horizontal="right" vertical="center"/>
    </xf>
    <xf numFmtId="58" fontId="120" fillId="10" borderId="9" xfId="0" applyNumberFormat="1" applyFont="1" applyFill="1" applyBorder="1" applyAlignment="1">
      <alignment horizontal="right" vertical="center"/>
    </xf>
    <xf numFmtId="58" fontId="120" fillId="10" borderId="8" xfId="0" applyNumberFormat="1" applyFont="1" applyFill="1" applyBorder="1" applyAlignment="1">
      <alignment horizontal="right" vertical="center"/>
    </xf>
    <xf numFmtId="0" fontId="120" fillId="10" borderId="13" xfId="0" applyFont="1" applyFill="1" applyBorder="1" applyAlignment="1">
      <alignment horizontal="left" vertical="top"/>
    </xf>
    <xf numFmtId="0" fontId="120" fillId="10" borderId="14" xfId="0" applyFont="1" applyFill="1" applyBorder="1" applyAlignment="1">
      <alignment horizontal="left" vertical="top"/>
    </xf>
    <xf numFmtId="3" fontId="120" fillId="10" borderId="1" xfId="0" applyNumberFormat="1" applyFont="1" applyFill="1" applyBorder="1" applyAlignment="1">
      <alignment horizontal="right" vertical="top"/>
    </xf>
    <xf numFmtId="0" fontId="120" fillId="10" borderId="1" xfId="0" applyFont="1" applyFill="1" applyBorder="1" applyAlignment="1">
      <alignment horizontal="left" vertical="top"/>
    </xf>
    <xf numFmtId="0" fontId="120" fillId="10" borderId="2" xfId="0" applyFont="1" applyFill="1" applyBorder="1" applyAlignment="1">
      <alignment horizontal="right" vertical="center"/>
    </xf>
    <xf numFmtId="0" fontId="120" fillId="10" borderId="4" xfId="0" applyFont="1" applyFill="1" applyBorder="1" applyAlignment="1">
      <alignment horizontal="right" vertical="center"/>
    </xf>
    <xf numFmtId="0" fontId="120" fillId="10" borderId="3" xfId="0" applyFont="1" applyFill="1" applyBorder="1" applyAlignment="1">
      <alignment horizontal="right" vertical="center"/>
    </xf>
    <xf numFmtId="0" fontId="120" fillId="10" borderId="7" xfId="0" applyFont="1" applyFill="1" applyBorder="1" applyAlignment="1">
      <alignment horizontal="right" vertical="center"/>
    </xf>
    <xf numFmtId="0" fontId="120" fillId="10" borderId="9" xfId="0" applyFont="1" applyFill="1" applyBorder="1" applyAlignment="1">
      <alignment horizontal="right" vertical="center"/>
    </xf>
    <xf numFmtId="0" fontId="120" fillId="10" borderId="8" xfId="0" applyFont="1" applyFill="1" applyBorder="1" applyAlignment="1">
      <alignment horizontal="right" vertical="center"/>
    </xf>
    <xf numFmtId="0" fontId="120" fillId="10" borderId="27" xfId="0" applyFont="1" applyFill="1" applyBorder="1" applyAlignment="1">
      <alignment horizontal="left" vertical="top"/>
    </xf>
    <xf numFmtId="58" fontId="120" fillId="10" borderId="5" xfId="0" applyNumberFormat="1" applyFont="1" applyFill="1" applyBorder="1" applyAlignment="1">
      <alignment horizontal="right" vertical="center"/>
    </xf>
    <xf numFmtId="58" fontId="120" fillId="10" borderId="0" xfId="0" applyNumberFormat="1" applyFont="1" applyFill="1" applyBorder="1" applyAlignment="1">
      <alignment horizontal="right" vertical="center"/>
    </xf>
    <xf numFmtId="58" fontId="120" fillId="10" borderId="6" xfId="0" applyNumberFormat="1" applyFont="1" applyFill="1" applyBorder="1" applyAlignment="1">
      <alignment horizontal="right" vertical="center"/>
    </xf>
    <xf numFmtId="0" fontId="120" fillId="0" borderId="1" xfId="0" applyFont="1" applyFill="1" applyBorder="1" applyAlignment="1">
      <alignment horizontal="left" vertical="top"/>
    </xf>
    <xf numFmtId="0" fontId="114" fillId="0" borderId="1" xfId="0" applyFont="1" applyBorder="1" applyAlignment="1">
      <alignment horizontal="left" vertical="top" wrapText="1"/>
    </xf>
    <xf numFmtId="0" fontId="114" fillId="0" borderId="1" xfId="0" applyFont="1" applyBorder="1" applyAlignment="1">
      <alignment vertical="top" wrapText="1"/>
    </xf>
    <xf numFmtId="0" fontId="114" fillId="0" borderId="0" xfId="0" applyFont="1" applyAlignment="1">
      <alignment horizontal="left" vertical="top" wrapText="1"/>
    </xf>
    <xf numFmtId="0" fontId="120" fillId="6" borderId="1" xfId="0" applyFont="1" applyFill="1" applyBorder="1" applyAlignment="1">
      <alignment horizontal="center" vertical="top"/>
    </xf>
    <xf numFmtId="0" fontId="120" fillId="6" borderId="10" xfId="0" applyFont="1" applyFill="1" applyBorder="1" applyAlignment="1">
      <alignment horizontal="center" vertical="top"/>
    </xf>
    <xf numFmtId="0" fontId="120" fillId="6" borderId="11" xfId="0" applyFont="1" applyFill="1" applyBorder="1" applyAlignment="1">
      <alignment horizontal="center" vertical="top"/>
    </xf>
    <xf numFmtId="0" fontId="120" fillId="6" borderId="12" xfId="0" applyFont="1" applyFill="1" applyBorder="1" applyAlignment="1">
      <alignment horizontal="center" vertical="top"/>
    </xf>
    <xf numFmtId="0" fontId="114" fillId="0" borderId="1" xfId="0" applyFont="1" applyBorder="1" applyAlignment="1">
      <alignment horizontal="left" vertical="center" wrapText="1"/>
    </xf>
    <xf numFmtId="0" fontId="114" fillId="2" borderId="1" xfId="0" applyFont="1" applyFill="1" applyBorder="1" applyAlignment="1">
      <alignment vertical="top" wrapText="1"/>
    </xf>
    <xf numFmtId="0" fontId="114" fillId="0" borderId="1" xfId="0" applyFont="1" applyBorder="1" applyAlignment="1">
      <alignment horizontal="center" vertical="top" wrapText="1"/>
    </xf>
    <xf numFmtId="0" fontId="114" fillId="6" borderId="10" xfId="0" applyFont="1" applyFill="1" applyBorder="1" applyAlignment="1">
      <alignment horizontal="center" vertical="top" wrapText="1"/>
    </xf>
    <xf numFmtId="0" fontId="114" fillId="6" borderId="11" xfId="0" applyFont="1" applyFill="1" applyBorder="1" applyAlignment="1">
      <alignment horizontal="center" vertical="top" wrapText="1"/>
    </xf>
    <xf numFmtId="0" fontId="114" fillId="6" borderId="12" xfId="0" applyFont="1" applyFill="1" applyBorder="1" applyAlignment="1">
      <alignment horizontal="center" vertical="top" wrapText="1"/>
    </xf>
    <xf numFmtId="0" fontId="114" fillId="6" borderId="1" xfId="0" applyFont="1" applyFill="1" applyBorder="1" applyAlignment="1">
      <alignment vertical="top" wrapText="1"/>
    </xf>
    <xf numFmtId="0" fontId="114" fillId="0" borderId="1" xfId="0" applyFont="1" applyFill="1" applyBorder="1" applyAlignment="1">
      <alignment horizontal="left" vertical="center" shrinkToFit="1"/>
    </xf>
    <xf numFmtId="0" fontId="114" fillId="0" borderId="1" xfId="0" applyFont="1" applyFill="1" applyBorder="1" applyAlignment="1">
      <alignment vertical="top" wrapText="1"/>
    </xf>
    <xf numFmtId="0" fontId="116" fillId="2" borderId="1" xfId="0" applyFont="1" applyFill="1" applyBorder="1" applyAlignment="1">
      <alignment vertical="top" wrapText="1"/>
    </xf>
    <xf numFmtId="0" fontId="114" fillId="0" borderId="2" xfId="0" applyFont="1" applyFill="1" applyBorder="1" applyAlignment="1">
      <alignment horizontal="left" vertical="center" shrinkToFit="1"/>
    </xf>
    <xf numFmtId="0" fontId="114" fillId="0" borderId="3" xfId="0" applyFont="1" applyFill="1" applyBorder="1" applyAlignment="1">
      <alignment horizontal="left" vertical="center" shrinkToFit="1"/>
    </xf>
    <xf numFmtId="0" fontId="114" fillId="0" borderId="5" xfId="0" applyFont="1" applyFill="1" applyBorder="1" applyAlignment="1">
      <alignment horizontal="left" vertical="center" shrinkToFit="1"/>
    </xf>
    <xf numFmtId="0" fontId="114" fillId="0" borderId="6" xfId="0" applyFont="1" applyFill="1" applyBorder="1" applyAlignment="1">
      <alignment horizontal="left" vertical="center" shrinkToFit="1"/>
    </xf>
    <xf numFmtId="0" fontId="114" fillId="0" borderId="7" xfId="0" applyFont="1" applyFill="1" applyBorder="1" applyAlignment="1">
      <alignment horizontal="left" vertical="center" shrinkToFit="1"/>
    </xf>
    <xf numFmtId="0" fontId="114" fillId="0" borderId="8" xfId="0" applyFont="1" applyFill="1" applyBorder="1" applyAlignment="1">
      <alignment horizontal="left" vertical="center" shrinkToFit="1"/>
    </xf>
    <xf numFmtId="0" fontId="114" fillId="0" borderId="2" xfId="0" applyFont="1" applyFill="1" applyBorder="1" applyAlignment="1">
      <alignment horizontal="left" vertical="top" wrapText="1"/>
    </xf>
    <xf numFmtId="0" fontId="114" fillId="0" borderId="4" xfId="0" applyFont="1" applyFill="1" applyBorder="1" applyAlignment="1">
      <alignment horizontal="left" vertical="top" wrapText="1"/>
    </xf>
    <xf numFmtId="0" fontId="114" fillId="0" borderId="3" xfId="0" applyFont="1" applyFill="1" applyBorder="1" applyAlignment="1">
      <alignment horizontal="left" vertical="top" wrapText="1"/>
    </xf>
    <xf numFmtId="0" fontId="114" fillId="0" borderId="7" xfId="0" applyFont="1" applyFill="1" applyBorder="1" applyAlignment="1">
      <alignment horizontal="left" vertical="top" wrapText="1"/>
    </xf>
    <xf numFmtId="0" fontId="114" fillId="0" borderId="9" xfId="0" applyFont="1" applyFill="1" applyBorder="1" applyAlignment="1">
      <alignment horizontal="left" vertical="top" wrapText="1"/>
    </xf>
    <xf numFmtId="0" fontId="114" fillId="0" borderId="8" xfId="0" applyFont="1" applyFill="1" applyBorder="1" applyAlignment="1">
      <alignment horizontal="left" vertical="top" wrapText="1"/>
    </xf>
    <xf numFmtId="0" fontId="114" fillId="0" borderId="2" xfId="0" applyFont="1" applyFill="1" applyBorder="1" applyAlignment="1">
      <alignment horizontal="left" vertical="center"/>
    </xf>
    <xf numFmtId="0" fontId="114" fillId="0" borderId="3" xfId="0" applyFont="1" applyFill="1" applyBorder="1" applyAlignment="1">
      <alignment horizontal="left" vertical="center"/>
    </xf>
    <xf numFmtId="0" fontId="114" fillId="0" borderId="7" xfId="0" applyFont="1" applyFill="1" applyBorder="1" applyAlignment="1">
      <alignment horizontal="left" vertical="center"/>
    </xf>
    <xf numFmtId="0" fontId="114" fillId="0" borderId="8" xfId="0" applyFont="1" applyFill="1" applyBorder="1" applyAlignment="1">
      <alignment horizontal="left" vertical="center"/>
    </xf>
    <xf numFmtId="0" fontId="117" fillId="2" borderId="1" xfId="0" applyFont="1" applyFill="1" applyBorder="1" applyAlignment="1">
      <alignment vertical="top" wrapText="1"/>
    </xf>
    <xf numFmtId="0" fontId="118" fillId="2" borderId="1" xfId="0" applyFont="1" applyFill="1" applyBorder="1" applyAlignment="1">
      <alignment vertical="top" wrapText="1"/>
    </xf>
    <xf numFmtId="0" fontId="114" fillId="6" borderId="1" xfId="0" applyFont="1" applyFill="1" applyBorder="1" applyAlignment="1">
      <alignment horizontal="center" vertical="top" wrapText="1"/>
    </xf>
    <xf numFmtId="0" fontId="114" fillId="0" borderId="134" xfId="0" applyFont="1" applyBorder="1" applyAlignment="1">
      <alignment vertical="top"/>
    </xf>
    <xf numFmtId="0" fontId="114" fillId="0" borderId="135" xfId="0" applyFont="1" applyBorder="1" applyAlignment="1">
      <alignment vertical="top" wrapText="1"/>
    </xf>
    <xf numFmtId="0" fontId="114" fillId="0" borderId="135" xfId="0" applyFont="1" applyBorder="1" applyAlignment="1">
      <alignment vertical="top"/>
    </xf>
    <xf numFmtId="0" fontId="114" fillId="0" borderId="136" xfId="0" applyFont="1" applyBorder="1" applyAlignment="1">
      <alignment vertical="top"/>
    </xf>
    <xf numFmtId="0" fontId="114" fillId="0" borderId="137" xfId="0" applyFont="1" applyBorder="1" applyAlignment="1">
      <alignment vertical="top"/>
    </xf>
    <xf numFmtId="0" fontId="114" fillId="0" borderId="0" xfId="0" applyFont="1" applyBorder="1" applyAlignment="1">
      <alignment vertical="top" wrapText="1"/>
    </xf>
    <xf numFmtId="0" fontId="114" fillId="0" borderId="0" xfId="0" applyFont="1" applyBorder="1" applyAlignment="1">
      <alignment vertical="top"/>
    </xf>
    <xf numFmtId="0" fontId="114" fillId="0" borderId="138" xfId="0" applyFont="1" applyBorder="1" applyAlignment="1">
      <alignment vertical="top"/>
    </xf>
    <xf numFmtId="0" fontId="114" fillId="2" borderId="1" xfId="0" applyFont="1" applyFill="1" applyBorder="1" applyAlignment="1">
      <alignment vertical="center" shrinkToFit="1"/>
    </xf>
    <xf numFmtId="0" fontId="116" fillId="2" borderId="10" xfId="0" applyFont="1" applyFill="1" applyBorder="1" applyAlignment="1">
      <alignment vertical="top"/>
    </xf>
    <xf numFmtId="0" fontId="114" fillId="2" borderId="11" xfId="0" applyFont="1" applyFill="1" applyBorder="1" applyAlignment="1">
      <alignment vertical="top" wrapText="1"/>
    </xf>
    <xf numFmtId="0" fontId="117" fillId="2" borderId="11" xfId="0" applyFont="1" applyFill="1" applyBorder="1" applyAlignment="1">
      <alignment vertical="top" wrapText="1"/>
    </xf>
    <xf numFmtId="0" fontId="114" fillId="2" borderId="2" xfId="0" applyFont="1" applyFill="1" applyBorder="1" applyAlignment="1">
      <alignment horizontal="left" vertical="center" shrinkToFit="1"/>
    </xf>
    <xf numFmtId="0" fontId="114" fillId="2" borderId="3" xfId="0" applyFont="1" applyFill="1" applyBorder="1" applyAlignment="1">
      <alignment horizontal="left" vertical="center" shrinkToFit="1"/>
    </xf>
    <xf numFmtId="0" fontId="114" fillId="2" borderId="10" xfId="0" applyFont="1" applyFill="1" applyBorder="1" applyAlignment="1">
      <alignment vertical="top"/>
    </xf>
    <xf numFmtId="0" fontId="114" fillId="2" borderId="7" xfId="0" applyFont="1" applyFill="1" applyBorder="1" applyAlignment="1">
      <alignment horizontal="left" vertical="center" shrinkToFit="1"/>
    </xf>
    <xf numFmtId="0" fontId="114" fillId="2" borderId="8" xfId="0" applyFont="1" applyFill="1" applyBorder="1" applyAlignment="1">
      <alignment horizontal="left" vertical="center" shrinkToFit="1"/>
    </xf>
    <xf numFmtId="0" fontId="116" fillId="2" borderId="11" xfId="0" applyFont="1" applyFill="1" applyBorder="1" applyAlignment="1">
      <alignment vertical="top" wrapText="1"/>
    </xf>
    <xf numFmtId="0" fontId="114" fillId="0" borderId="139" xfId="0" applyFont="1" applyBorder="1" applyAlignment="1">
      <alignment vertical="top"/>
    </xf>
    <xf numFmtId="0" fontId="114" fillId="0" borderId="140" xfId="0" applyFont="1" applyBorder="1" applyAlignment="1">
      <alignment vertical="top" wrapText="1"/>
    </xf>
    <xf numFmtId="0" fontId="114" fillId="0" borderId="140" xfId="0" applyFont="1" applyBorder="1" applyAlignment="1">
      <alignment vertical="top"/>
    </xf>
    <xf numFmtId="0" fontId="114" fillId="0" borderId="141" xfId="0" applyFont="1" applyBorder="1" applyAlignment="1">
      <alignment vertical="top"/>
    </xf>
  </cellXfs>
  <cellStyles count="2">
    <cellStyle name="桁区切り" xfId="1" builtinId="6"/>
    <cellStyle name="標準"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2</xdr:col>
      <xdr:colOff>238125</xdr:colOff>
      <xdr:row>619</xdr:row>
      <xdr:rowOff>133350</xdr:rowOff>
    </xdr:from>
    <xdr:to>
      <xdr:col>25</xdr:col>
      <xdr:colOff>47625</xdr:colOff>
      <xdr:row>632</xdr:row>
      <xdr:rowOff>85725</xdr:rowOff>
    </xdr:to>
    <xdr:sp macro="" textlink="">
      <xdr:nvSpPr>
        <xdr:cNvPr id="8" name="正方形/長方形 7"/>
        <xdr:cNvSpPr/>
      </xdr:nvSpPr>
      <xdr:spPr>
        <a:xfrm>
          <a:off x="809625" y="29851350"/>
          <a:ext cx="6381750" cy="1933575"/>
        </a:xfrm>
        <a:prstGeom prst="rect">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800">
            <a:solidFill>
              <a:sysClr val="windowText" lastClr="000000"/>
            </a:solidFill>
            <a:latin typeface="ＭＳ 明朝" pitchFamily="17" charset="-128"/>
            <a:ea typeface="ＭＳ 明朝" pitchFamily="17" charset="-128"/>
          </a:endParaRPr>
        </a:p>
      </xdr:txBody>
    </xdr:sp>
    <xdr:clientData/>
  </xdr:twoCellAnchor>
  <xdr:twoCellAnchor>
    <xdr:from>
      <xdr:col>1</xdr:col>
      <xdr:colOff>142875</xdr:colOff>
      <xdr:row>606</xdr:row>
      <xdr:rowOff>85725</xdr:rowOff>
    </xdr:from>
    <xdr:to>
      <xdr:col>18</xdr:col>
      <xdr:colOff>114300</xdr:colOff>
      <xdr:row>613</xdr:row>
      <xdr:rowOff>142875</xdr:rowOff>
    </xdr:to>
    <xdr:sp macro="" textlink="">
      <xdr:nvSpPr>
        <xdr:cNvPr id="10" name="正方形/長方形 9"/>
        <xdr:cNvSpPr/>
      </xdr:nvSpPr>
      <xdr:spPr>
        <a:xfrm>
          <a:off x="428625" y="27822525"/>
          <a:ext cx="4829175" cy="1123950"/>
        </a:xfrm>
        <a:prstGeom prst="rect">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800">
            <a:solidFill>
              <a:sysClr val="windowText" lastClr="000000"/>
            </a:solidFill>
            <a:latin typeface="ＭＳ 明朝" pitchFamily="17" charset="-128"/>
            <a:ea typeface="ＭＳ 明朝" pitchFamily="17" charset="-128"/>
          </a:endParaRPr>
        </a:p>
      </xdr:txBody>
    </xdr:sp>
    <xdr:clientData/>
  </xdr:twoCellAnchor>
  <xdr:twoCellAnchor>
    <xdr:from>
      <xdr:col>27</xdr:col>
      <xdr:colOff>9525</xdr:colOff>
      <xdr:row>662</xdr:row>
      <xdr:rowOff>104775</xdr:rowOff>
    </xdr:from>
    <xdr:to>
      <xdr:col>29</xdr:col>
      <xdr:colOff>263128</xdr:colOff>
      <xdr:row>667</xdr:row>
      <xdr:rowOff>96837</xdr:rowOff>
    </xdr:to>
    <xdr:sp macro="" textlink="">
      <xdr:nvSpPr>
        <xdr:cNvPr id="27" name="円/楕円 26"/>
        <xdr:cNvSpPr/>
      </xdr:nvSpPr>
      <xdr:spPr>
        <a:xfrm>
          <a:off x="7477125" y="112928400"/>
          <a:ext cx="863203" cy="754062"/>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800">
              <a:solidFill>
                <a:sysClr val="windowText" lastClr="000000"/>
              </a:solidFill>
              <a:latin typeface="ＭＳ 明朝" pitchFamily="17" charset="-128"/>
              <a:ea typeface="ＭＳ 明朝" pitchFamily="17" charset="-128"/>
            </a:rPr>
            <a:t>私印</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238125</xdr:colOff>
      <xdr:row>371</xdr:row>
      <xdr:rowOff>133350</xdr:rowOff>
    </xdr:from>
    <xdr:to>
      <xdr:col>25</xdr:col>
      <xdr:colOff>47625</xdr:colOff>
      <xdr:row>384</xdr:row>
      <xdr:rowOff>85725</xdr:rowOff>
    </xdr:to>
    <xdr:sp macro="" textlink="">
      <xdr:nvSpPr>
        <xdr:cNvPr id="2" name="正方形/長方形 1"/>
        <xdr:cNvSpPr/>
      </xdr:nvSpPr>
      <xdr:spPr>
        <a:xfrm>
          <a:off x="685800" y="80333850"/>
          <a:ext cx="6162675" cy="1933575"/>
        </a:xfrm>
        <a:prstGeom prst="rect">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800">
            <a:solidFill>
              <a:sysClr val="windowText" lastClr="000000"/>
            </a:solidFill>
            <a:latin typeface="ＭＳ 明朝" pitchFamily="17" charset="-128"/>
            <a:ea typeface="ＭＳ 明朝" pitchFamily="17" charset="-128"/>
          </a:endParaRPr>
        </a:p>
      </xdr:txBody>
    </xdr:sp>
    <xdr:clientData/>
  </xdr:twoCellAnchor>
  <xdr:twoCellAnchor>
    <xdr:from>
      <xdr:col>1</xdr:col>
      <xdr:colOff>142875</xdr:colOff>
      <xdr:row>358</xdr:row>
      <xdr:rowOff>85725</xdr:rowOff>
    </xdr:from>
    <xdr:to>
      <xdr:col>18</xdr:col>
      <xdr:colOff>114300</xdr:colOff>
      <xdr:row>365</xdr:row>
      <xdr:rowOff>142875</xdr:rowOff>
    </xdr:to>
    <xdr:sp macro="" textlink="">
      <xdr:nvSpPr>
        <xdr:cNvPr id="3" name="正方形/長方形 2"/>
        <xdr:cNvSpPr/>
      </xdr:nvSpPr>
      <xdr:spPr>
        <a:xfrm>
          <a:off x="381000" y="78457425"/>
          <a:ext cx="4600575" cy="1123950"/>
        </a:xfrm>
        <a:prstGeom prst="rect">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800">
            <a:solidFill>
              <a:sysClr val="windowText" lastClr="000000"/>
            </a:solidFill>
            <a:latin typeface="ＭＳ 明朝" pitchFamily="17" charset="-128"/>
            <a:ea typeface="ＭＳ 明朝" pitchFamily="17" charset="-128"/>
          </a:endParaRPr>
        </a:p>
      </xdr:txBody>
    </xdr:sp>
    <xdr:clientData/>
  </xdr:twoCellAnchor>
  <xdr:twoCellAnchor>
    <xdr:from>
      <xdr:col>26</xdr:col>
      <xdr:colOff>266700</xdr:colOff>
      <xdr:row>4</xdr:row>
      <xdr:rowOff>114299</xdr:rowOff>
    </xdr:from>
    <xdr:to>
      <xdr:col>51</xdr:col>
      <xdr:colOff>57150</xdr:colOff>
      <xdr:row>19</xdr:row>
      <xdr:rowOff>19050</xdr:rowOff>
    </xdr:to>
    <xdr:sp macro="" textlink="">
      <xdr:nvSpPr>
        <xdr:cNvPr id="4" name="正方形/長方形 3"/>
        <xdr:cNvSpPr/>
      </xdr:nvSpPr>
      <xdr:spPr>
        <a:xfrm>
          <a:off x="7610475" y="723899"/>
          <a:ext cx="6858000" cy="2228851"/>
        </a:xfrm>
        <a:prstGeom prst="rect">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800">
            <a:solidFill>
              <a:sysClr val="windowText" lastClr="000000"/>
            </a:solidFill>
            <a:latin typeface="ＭＳ 明朝" pitchFamily="17" charset="-128"/>
            <a:ea typeface="ＭＳ 明朝" pitchFamily="17" charset="-128"/>
          </a:endParaRPr>
        </a:p>
      </xdr:txBody>
    </xdr:sp>
    <xdr:clientData/>
  </xdr:twoCellAnchor>
  <xdr:twoCellAnchor>
    <xdr:from>
      <xdr:col>1</xdr:col>
      <xdr:colOff>9525</xdr:colOff>
      <xdr:row>391</xdr:row>
      <xdr:rowOff>66675</xdr:rowOff>
    </xdr:from>
    <xdr:to>
      <xdr:col>25</xdr:col>
      <xdr:colOff>57150</xdr:colOff>
      <xdr:row>412</xdr:row>
      <xdr:rowOff>66675</xdr:rowOff>
    </xdr:to>
    <xdr:sp macro="" textlink="">
      <xdr:nvSpPr>
        <xdr:cNvPr id="5" name="正方形/長方形 4"/>
        <xdr:cNvSpPr/>
      </xdr:nvSpPr>
      <xdr:spPr>
        <a:xfrm>
          <a:off x="295275" y="13173075"/>
          <a:ext cx="6905625" cy="3200400"/>
        </a:xfrm>
        <a:prstGeom prst="rect">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800">
            <a:solidFill>
              <a:sysClr val="windowText" lastClr="000000"/>
            </a:solidFill>
            <a:latin typeface="ＭＳ 明朝" pitchFamily="17" charset="-128"/>
            <a:ea typeface="ＭＳ 明朝" pitchFamily="17"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20</xdr:col>
      <xdr:colOff>104775</xdr:colOff>
      <xdr:row>379</xdr:row>
      <xdr:rowOff>104774</xdr:rowOff>
    </xdr:from>
    <xdr:to>
      <xdr:col>21</xdr:col>
      <xdr:colOff>19050</xdr:colOff>
      <xdr:row>380</xdr:row>
      <xdr:rowOff>152399</xdr:rowOff>
    </xdr:to>
    <xdr:sp macro="" textlink="">
      <xdr:nvSpPr>
        <xdr:cNvPr id="2" name="正方形/長方形 1"/>
        <xdr:cNvSpPr/>
      </xdr:nvSpPr>
      <xdr:spPr>
        <a:xfrm>
          <a:off x="5819775" y="29251274"/>
          <a:ext cx="200025" cy="200025"/>
        </a:xfrm>
        <a:prstGeom prst="rect">
          <a:avLst/>
        </a:prstGeom>
        <a:noFill/>
        <a:ln w="158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100">
              <a:solidFill>
                <a:sysClr val="windowText" lastClr="000000"/>
              </a:solidFill>
            </a:rPr>
            <a:t>印</a:t>
          </a:r>
        </a:p>
      </xdr:txBody>
    </xdr:sp>
    <xdr:clientData/>
  </xdr:twoCellAnchor>
  <xdr:twoCellAnchor>
    <xdr:from>
      <xdr:col>20</xdr:col>
      <xdr:colOff>104775</xdr:colOff>
      <xdr:row>256</xdr:row>
      <xdr:rowOff>104774</xdr:rowOff>
    </xdr:from>
    <xdr:to>
      <xdr:col>21</xdr:col>
      <xdr:colOff>19050</xdr:colOff>
      <xdr:row>257</xdr:row>
      <xdr:rowOff>152399</xdr:rowOff>
    </xdr:to>
    <xdr:sp macro="" textlink="">
      <xdr:nvSpPr>
        <xdr:cNvPr id="3" name="正方形/長方形 2"/>
        <xdr:cNvSpPr/>
      </xdr:nvSpPr>
      <xdr:spPr>
        <a:xfrm>
          <a:off x="5819775" y="61807724"/>
          <a:ext cx="200025" cy="200025"/>
        </a:xfrm>
        <a:prstGeom prst="rect">
          <a:avLst/>
        </a:prstGeom>
        <a:noFill/>
        <a:ln w="158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100">
              <a:solidFill>
                <a:sysClr val="windowText" lastClr="000000"/>
              </a:solidFill>
            </a:rPr>
            <a:t>印</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161926</xdr:colOff>
      <xdr:row>189</xdr:row>
      <xdr:rowOff>95249</xdr:rowOff>
    </xdr:from>
    <xdr:to>
      <xdr:col>7</xdr:col>
      <xdr:colOff>19051</xdr:colOff>
      <xdr:row>194</xdr:row>
      <xdr:rowOff>66674</xdr:rowOff>
    </xdr:to>
    <xdr:cxnSp macro="">
      <xdr:nvCxnSpPr>
        <xdr:cNvPr id="4" name="直線矢印コネクタ 3"/>
        <xdr:cNvCxnSpPr/>
      </xdr:nvCxnSpPr>
      <xdr:spPr>
        <a:xfrm rot="16200000" flipH="1">
          <a:off x="1519238" y="26474737"/>
          <a:ext cx="733425" cy="13335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9526</xdr:colOff>
      <xdr:row>189</xdr:row>
      <xdr:rowOff>0</xdr:rowOff>
    </xdr:from>
    <xdr:to>
      <xdr:col>16</xdr:col>
      <xdr:colOff>133351</xdr:colOff>
      <xdr:row>196</xdr:row>
      <xdr:rowOff>95250</xdr:rowOff>
    </xdr:to>
    <xdr:cxnSp macro="">
      <xdr:nvCxnSpPr>
        <xdr:cNvPr id="6" name="直線矢印コネクタ 5"/>
        <xdr:cNvCxnSpPr/>
      </xdr:nvCxnSpPr>
      <xdr:spPr>
        <a:xfrm rot="10800000" flipV="1">
          <a:off x="2219326" y="26079450"/>
          <a:ext cx="2333625" cy="116205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104775</xdr:colOff>
      <xdr:row>189</xdr:row>
      <xdr:rowOff>0</xdr:rowOff>
    </xdr:from>
    <xdr:to>
      <xdr:col>13</xdr:col>
      <xdr:colOff>19050</xdr:colOff>
      <xdr:row>195</xdr:row>
      <xdr:rowOff>76200</xdr:rowOff>
    </xdr:to>
    <xdr:cxnSp macro="">
      <xdr:nvCxnSpPr>
        <xdr:cNvPr id="8" name="直線矢印コネクタ 7"/>
        <xdr:cNvCxnSpPr/>
      </xdr:nvCxnSpPr>
      <xdr:spPr>
        <a:xfrm rot="10800000" flipV="1">
          <a:off x="2314575" y="26079450"/>
          <a:ext cx="1295400" cy="9906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104776</xdr:colOff>
      <xdr:row>189</xdr:row>
      <xdr:rowOff>123825</xdr:rowOff>
    </xdr:from>
    <xdr:to>
      <xdr:col>10</xdr:col>
      <xdr:colOff>152401</xdr:colOff>
      <xdr:row>195</xdr:row>
      <xdr:rowOff>76200</xdr:rowOff>
    </xdr:to>
    <xdr:cxnSp macro="">
      <xdr:nvCxnSpPr>
        <xdr:cNvPr id="10" name="直線矢印コネクタ 9"/>
        <xdr:cNvCxnSpPr/>
      </xdr:nvCxnSpPr>
      <xdr:spPr>
        <a:xfrm rot="5400000">
          <a:off x="2181226" y="26336625"/>
          <a:ext cx="866775" cy="6000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200026</xdr:colOff>
      <xdr:row>200</xdr:row>
      <xdr:rowOff>142874</xdr:rowOff>
    </xdr:from>
    <xdr:to>
      <xdr:col>18</xdr:col>
      <xdr:colOff>57151</xdr:colOff>
      <xdr:row>221</xdr:row>
      <xdr:rowOff>76199</xdr:rowOff>
    </xdr:to>
    <xdr:cxnSp macro="">
      <xdr:nvCxnSpPr>
        <xdr:cNvPr id="12" name="直線矢印コネクタ 11"/>
        <xdr:cNvCxnSpPr/>
      </xdr:nvCxnSpPr>
      <xdr:spPr>
        <a:xfrm rot="16200000" flipH="1">
          <a:off x="2652713" y="29056012"/>
          <a:ext cx="3514725" cy="123825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9525</xdr:colOff>
      <xdr:row>137</xdr:row>
      <xdr:rowOff>19049</xdr:rowOff>
    </xdr:from>
    <xdr:to>
      <xdr:col>6</xdr:col>
      <xdr:colOff>209550</xdr:colOff>
      <xdr:row>141</xdr:row>
      <xdr:rowOff>9524</xdr:rowOff>
    </xdr:to>
    <xdr:cxnSp macro="">
      <xdr:nvCxnSpPr>
        <xdr:cNvPr id="15" name="直線矢印コネクタ 14"/>
        <xdr:cNvCxnSpPr/>
      </xdr:nvCxnSpPr>
      <xdr:spPr>
        <a:xfrm rot="16200000" flipH="1">
          <a:off x="1466850" y="22336124"/>
          <a:ext cx="600075" cy="2000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209548</xdr:colOff>
      <xdr:row>136</xdr:row>
      <xdr:rowOff>9525</xdr:rowOff>
    </xdr:from>
    <xdr:to>
      <xdr:col>7</xdr:col>
      <xdr:colOff>2</xdr:colOff>
      <xdr:row>141</xdr:row>
      <xdr:rowOff>76203</xdr:rowOff>
    </xdr:to>
    <xdr:cxnSp macro="">
      <xdr:nvCxnSpPr>
        <xdr:cNvPr id="17" name="直線矢印コネクタ 16"/>
        <xdr:cNvCxnSpPr/>
      </xdr:nvCxnSpPr>
      <xdr:spPr>
        <a:xfrm rot="16200000" flipH="1">
          <a:off x="1485899" y="22355174"/>
          <a:ext cx="828678" cy="66679"/>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19050</xdr:colOff>
      <xdr:row>135</xdr:row>
      <xdr:rowOff>123826</xdr:rowOff>
    </xdr:from>
    <xdr:to>
      <xdr:col>10</xdr:col>
      <xdr:colOff>161925</xdr:colOff>
      <xdr:row>142</xdr:row>
      <xdr:rowOff>66676</xdr:rowOff>
    </xdr:to>
    <xdr:cxnSp macro="">
      <xdr:nvCxnSpPr>
        <xdr:cNvPr id="20" name="直線矢印コネクタ 19"/>
        <xdr:cNvCxnSpPr/>
      </xdr:nvCxnSpPr>
      <xdr:spPr>
        <a:xfrm rot="5400000">
          <a:off x="2071688" y="22093238"/>
          <a:ext cx="1009650" cy="6953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57151</xdr:colOff>
      <xdr:row>136</xdr:row>
      <xdr:rowOff>142875</xdr:rowOff>
    </xdr:from>
    <xdr:to>
      <xdr:col>10</xdr:col>
      <xdr:colOff>200026</xdr:colOff>
      <xdr:row>142</xdr:row>
      <xdr:rowOff>95250</xdr:rowOff>
    </xdr:to>
    <xdr:cxnSp macro="">
      <xdr:nvCxnSpPr>
        <xdr:cNvPr id="22" name="直線矢印コネクタ 21"/>
        <xdr:cNvCxnSpPr/>
      </xdr:nvCxnSpPr>
      <xdr:spPr>
        <a:xfrm rot="5400000">
          <a:off x="2181226" y="22193250"/>
          <a:ext cx="866775" cy="6953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104775</xdr:colOff>
      <xdr:row>136</xdr:row>
      <xdr:rowOff>9525</xdr:rowOff>
    </xdr:from>
    <xdr:to>
      <xdr:col>13</xdr:col>
      <xdr:colOff>104775</xdr:colOff>
      <xdr:row>143</xdr:row>
      <xdr:rowOff>47625</xdr:rowOff>
    </xdr:to>
    <xdr:cxnSp macro="">
      <xdr:nvCxnSpPr>
        <xdr:cNvPr id="24" name="直線矢印コネクタ 23"/>
        <xdr:cNvCxnSpPr/>
      </xdr:nvCxnSpPr>
      <xdr:spPr>
        <a:xfrm rot="5400000">
          <a:off x="2590800" y="21974175"/>
          <a:ext cx="1104900" cy="11049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180976</xdr:colOff>
      <xdr:row>134</xdr:row>
      <xdr:rowOff>133350</xdr:rowOff>
    </xdr:from>
    <xdr:to>
      <xdr:col>14</xdr:col>
      <xdr:colOff>257176</xdr:colOff>
      <xdr:row>143</xdr:row>
      <xdr:rowOff>57150</xdr:rowOff>
    </xdr:to>
    <xdr:cxnSp macro="">
      <xdr:nvCxnSpPr>
        <xdr:cNvPr id="26" name="直線矢印コネクタ 25"/>
        <xdr:cNvCxnSpPr/>
      </xdr:nvCxnSpPr>
      <xdr:spPr>
        <a:xfrm rot="10800000" flipV="1">
          <a:off x="2667001" y="21793200"/>
          <a:ext cx="1457325" cy="12954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200026</xdr:colOff>
      <xdr:row>146</xdr:row>
      <xdr:rowOff>142874</xdr:rowOff>
    </xdr:from>
    <xdr:to>
      <xdr:col>18</xdr:col>
      <xdr:colOff>57153</xdr:colOff>
      <xdr:row>171</xdr:row>
      <xdr:rowOff>142878</xdr:rowOff>
    </xdr:to>
    <xdr:cxnSp macro="">
      <xdr:nvCxnSpPr>
        <xdr:cNvPr id="14" name="直線矢印コネクタ 13"/>
        <xdr:cNvCxnSpPr/>
      </xdr:nvCxnSpPr>
      <xdr:spPr>
        <a:xfrm rot="16200000" flipH="1">
          <a:off x="2362200" y="25060275"/>
          <a:ext cx="4095754" cy="123825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27</xdr:col>
      <xdr:colOff>49609</xdr:colOff>
      <xdr:row>148</xdr:row>
      <xdr:rowOff>49608</xdr:rowOff>
    </xdr:from>
    <xdr:to>
      <xdr:col>37</xdr:col>
      <xdr:colOff>49609</xdr:colOff>
      <xdr:row>155</xdr:row>
      <xdr:rowOff>49609</xdr:rowOff>
    </xdr:to>
    <xdr:sp macro="" textlink="">
      <xdr:nvSpPr>
        <xdr:cNvPr id="19" name="円/楕円 18"/>
        <xdr:cNvSpPr/>
      </xdr:nvSpPr>
      <xdr:spPr>
        <a:xfrm>
          <a:off x="7550547" y="19615546"/>
          <a:ext cx="2778125" cy="104179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800">
              <a:solidFill>
                <a:sysClr val="windowText" lastClr="000000"/>
              </a:solidFill>
              <a:latin typeface="ＭＳ 明朝" pitchFamily="17" charset="-128"/>
              <a:ea typeface="ＭＳ 明朝" pitchFamily="17" charset="-128"/>
            </a:rPr>
            <a:t>円未満切り上げ</a:t>
          </a:r>
        </a:p>
      </xdr:txBody>
    </xdr:sp>
    <xdr:clientData/>
  </xdr:twoCellAnchor>
  <xdr:twoCellAnchor>
    <xdr:from>
      <xdr:col>15</xdr:col>
      <xdr:colOff>29766</xdr:colOff>
      <xdr:row>310</xdr:row>
      <xdr:rowOff>19846</xdr:rowOff>
    </xdr:from>
    <xdr:to>
      <xdr:col>17</xdr:col>
      <xdr:colOff>59531</xdr:colOff>
      <xdr:row>313</xdr:row>
      <xdr:rowOff>99220</xdr:rowOff>
    </xdr:to>
    <xdr:sp macro="" textlink="">
      <xdr:nvSpPr>
        <xdr:cNvPr id="21" name="円/楕円 20"/>
        <xdr:cNvSpPr/>
      </xdr:nvSpPr>
      <xdr:spPr>
        <a:xfrm>
          <a:off x="4196954" y="43547112"/>
          <a:ext cx="585390" cy="525858"/>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100">
              <a:solidFill>
                <a:srgbClr val="FF0000"/>
              </a:solidFill>
              <a:latin typeface="ＭＳ 明朝" pitchFamily="17" charset="-128"/>
              <a:ea typeface="ＭＳ 明朝" pitchFamily="17" charset="-128"/>
            </a:rPr>
            <a:t>私印</a:t>
          </a:r>
        </a:p>
      </xdr:txBody>
    </xdr:sp>
    <xdr:clientData/>
  </xdr:twoCellAnchor>
  <xdr:twoCellAnchor>
    <xdr:from>
      <xdr:col>29</xdr:col>
      <xdr:colOff>69453</xdr:colOff>
      <xdr:row>309</xdr:row>
      <xdr:rowOff>79376</xdr:rowOff>
    </xdr:from>
    <xdr:to>
      <xdr:col>32</xdr:col>
      <xdr:colOff>99219</xdr:colOff>
      <xdr:row>314</xdr:row>
      <xdr:rowOff>89298</xdr:rowOff>
    </xdr:to>
    <xdr:sp macro="" textlink="">
      <xdr:nvSpPr>
        <xdr:cNvPr id="25" name="円/楕円 24"/>
        <xdr:cNvSpPr/>
      </xdr:nvSpPr>
      <xdr:spPr>
        <a:xfrm>
          <a:off x="8126016" y="43457814"/>
          <a:ext cx="863203" cy="754062"/>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800">
              <a:solidFill>
                <a:sysClr val="windowText" lastClr="000000"/>
              </a:solidFill>
              <a:latin typeface="ＭＳ 明朝" pitchFamily="17" charset="-128"/>
              <a:ea typeface="ＭＳ 明朝" pitchFamily="17" charset="-128"/>
            </a:rPr>
            <a:t>私印</a:t>
          </a:r>
        </a:p>
      </xdr:txBody>
    </xdr:sp>
    <xdr:clientData/>
  </xdr:twoCellAnchor>
  <xdr:twoCellAnchor>
    <xdr:from>
      <xdr:col>27</xdr:col>
      <xdr:colOff>69454</xdr:colOff>
      <xdr:row>703</xdr:row>
      <xdr:rowOff>69453</xdr:rowOff>
    </xdr:from>
    <xdr:to>
      <xdr:col>34</xdr:col>
      <xdr:colOff>128985</xdr:colOff>
      <xdr:row>706</xdr:row>
      <xdr:rowOff>69454</xdr:rowOff>
    </xdr:to>
    <xdr:sp macro="" textlink="">
      <xdr:nvSpPr>
        <xdr:cNvPr id="24" name="角丸四角形 23"/>
        <xdr:cNvSpPr/>
      </xdr:nvSpPr>
      <xdr:spPr>
        <a:xfrm>
          <a:off x="7570392" y="112871250"/>
          <a:ext cx="2004218" cy="446485"/>
        </a:xfrm>
        <a:prstGeom prst="roundRect">
          <a:avLst>
            <a:gd name="adj" fmla="val 0"/>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400">
              <a:solidFill>
                <a:srgbClr val="FF0000"/>
              </a:solidFill>
              <a:latin typeface="ＭＳ 明朝" pitchFamily="17" charset="-128"/>
              <a:ea typeface="ＭＳ 明朝" pitchFamily="17" charset="-128"/>
            </a:rPr>
            <a:t>教員特殊業務手当</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26</xdr:col>
      <xdr:colOff>104775</xdr:colOff>
      <xdr:row>6</xdr:row>
      <xdr:rowOff>133350</xdr:rowOff>
    </xdr:from>
    <xdr:to>
      <xdr:col>33</xdr:col>
      <xdr:colOff>161925</xdr:colOff>
      <xdr:row>18</xdr:row>
      <xdr:rowOff>28574</xdr:rowOff>
    </xdr:to>
    <xdr:sp macro="" textlink="">
      <xdr:nvSpPr>
        <xdr:cNvPr id="2" name="円/楕円 1"/>
        <xdr:cNvSpPr/>
      </xdr:nvSpPr>
      <xdr:spPr>
        <a:xfrm>
          <a:off x="7286625" y="1200150"/>
          <a:ext cx="1990725" cy="1914524"/>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29</xdr:col>
      <xdr:colOff>76204</xdr:colOff>
      <xdr:row>13</xdr:row>
      <xdr:rowOff>28574</xdr:rowOff>
    </xdr:from>
    <xdr:to>
      <xdr:col>29</xdr:col>
      <xdr:colOff>171450</xdr:colOff>
      <xdr:row>19</xdr:row>
      <xdr:rowOff>28577</xdr:rowOff>
    </xdr:to>
    <xdr:cxnSp macro="">
      <xdr:nvCxnSpPr>
        <xdr:cNvPr id="3" name="直線矢印コネクタ 2"/>
        <xdr:cNvCxnSpPr/>
      </xdr:nvCxnSpPr>
      <xdr:spPr>
        <a:xfrm rot="5400000">
          <a:off x="7620000" y="3524253"/>
          <a:ext cx="1028703" cy="9524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104775</xdr:colOff>
      <xdr:row>30</xdr:row>
      <xdr:rowOff>104776</xdr:rowOff>
    </xdr:from>
    <xdr:to>
      <xdr:col>33</xdr:col>
      <xdr:colOff>161925</xdr:colOff>
      <xdr:row>42</xdr:row>
      <xdr:rowOff>0</xdr:rowOff>
    </xdr:to>
    <xdr:sp macro="" textlink="">
      <xdr:nvSpPr>
        <xdr:cNvPr id="6" name="円/楕円 5"/>
        <xdr:cNvSpPr/>
      </xdr:nvSpPr>
      <xdr:spPr>
        <a:xfrm>
          <a:off x="7286625" y="4981576"/>
          <a:ext cx="1990725" cy="1924050"/>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29</xdr:col>
      <xdr:colOff>95250</xdr:colOff>
      <xdr:row>37</xdr:row>
      <xdr:rowOff>28574</xdr:rowOff>
    </xdr:from>
    <xdr:to>
      <xdr:col>29</xdr:col>
      <xdr:colOff>171450</xdr:colOff>
      <xdr:row>38</xdr:row>
      <xdr:rowOff>133350</xdr:rowOff>
    </xdr:to>
    <xdr:cxnSp macro="">
      <xdr:nvCxnSpPr>
        <xdr:cNvPr id="7" name="直線矢印コネクタ 6"/>
        <xdr:cNvCxnSpPr/>
      </xdr:nvCxnSpPr>
      <xdr:spPr>
        <a:xfrm rot="5400000">
          <a:off x="8005762" y="7948612"/>
          <a:ext cx="276226" cy="762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247649</xdr:colOff>
      <xdr:row>53</xdr:row>
      <xdr:rowOff>38100</xdr:rowOff>
    </xdr:from>
    <xdr:to>
      <xdr:col>36</xdr:col>
      <xdr:colOff>9525</xdr:colOff>
      <xdr:row>66</xdr:row>
      <xdr:rowOff>152400</xdr:rowOff>
    </xdr:to>
    <xdr:sp macro="" textlink="">
      <xdr:nvSpPr>
        <xdr:cNvPr id="11" name="円/楕円 10"/>
        <xdr:cNvSpPr/>
      </xdr:nvSpPr>
      <xdr:spPr>
        <a:xfrm>
          <a:off x="7429499" y="8848725"/>
          <a:ext cx="2524126" cy="2305050"/>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29</xdr:col>
      <xdr:colOff>180976</xdr:colOff>
      <xdr:row>60</xdr:row>
      <xdr:rowOff>142873</xdr:rowOff>
    </xdr:from>
    <xdr:to>
      <xdr:col>32</xdr:col>
      <xdr:colOff>200028</xdr:colOff>
      <xdr:row>62</xdr:row>
      <xdr:rowOff>85725</xdr:rowOff>
    </xdr:to>
    <xdr:cxnSp macro="">
      <xdr:nvCxnSpPr>
        <xdr:cNvPr id="12" name="直線矢印コネクタ 11"/>
        <xdr:cNvCxnSpPr/>
      </xdr:nvCxnSpPr>
      <xdr:spPr>
        <a:xfrm rot="10800000" flipV="1">
          <a:off x="8191501" y="2247898"/>
          <a:ext cx="847727" cy="28575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47625</xdr:colOff>
      <xdr:row>74</xdr:row>
      <xdr:rowOff>142876</xdr:rowOff>
    </xdr:from>
    <xdr:to>
      <xdr:col>34</xdr:col>
      <xdr:colOff>38100</xdr:colOff>
      <xdr:row>88</xdr:row>
      <xdr:rowOff>47626</xdr:rowOff>
    </xdr:to>
    <xdr:sp macro="" textlink="">
      <xdr:nvSpPr>
        <xdr:cNvPr id="14" name="円/楕円 13"/>
        <xdr:cNvSpPr/>
      </xdr:nvSpPr>
      <xdr:spPr>
        <a:xfrm>
          <a:off x="6953250" y="12420601"/>
          <a:ext cx="2476500" cy="2209800"/>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30</xdr:col>
      <xdr:colOff>142874</xdr:colOff>
      <xdr:row>82</xdr:row>
      <xdr:rowOff>38100</xdr:rowOff>
    </xdr:from>
    <xdr:to>
      <xdr:col>31</xdr:col>
      <xdr:colOff>161924</xdr:colOff>
      <xdr:row>85</xdr:row>
      <xdr:rowOff>0</xdr:rowOff>
    </xdr:to>
    <xdr:cxnSp macro="">
      <xdr:nvCxnSpPr>
        <xdr:cNvPr id="17" name="直線コネクタ 16"/>
        <xdr:cNvCxnSpPr/>
      </xdr:nvCxnSpPr>
      <xdr:spPr>
        <a:xfrm rot="16200000" flipH="1">
          <a:off x="8339137" y="14025562"/>
          <a:ext cx="476250" cy="29527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123825</xdr:colOff>
      <xdr:row>82</xdr:row>
      <xdr:rowOff>28575</xdr:rowOff>
    </xdr:from>
    <xdr:to>
      <xdr:col>30</xdr:col>
      <xdr:colOff>266700</xdr:colOff>
      <xdr:row>86</xdr:row>
      <xdr:rowOff>9525</xdr:rowOff>
    </xdr:to>
    <xdr:cxnSp macro="">
      <xdr:nvCxnSpPr>
        <xdr:cNvPr id="19" name="直線コネクタ 18"/>
        <xdr:cNvCxnSpPr/>
      </xdr:nvCxnSpPr>
      <xdr:spPr>
        <a:xfrm>
          <a:off x="7305675" y="13925550"/>
          <a:ext cx="1247775" cy="6667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0</xdr:colOff>
      <xdr:row>81</xdr:row>
      <xdr:rowOff>57150</xdr:rowOff>
    </xdr:from>
    <xdr:to>
      <xdr:col>29</xdr:col>
      <xdr:colOff>9525</xdr:colOff>
      <xdr:row>81</xdr:row>
      <xdr:rowOff>66675</xdr:rowOff>
    </xdr:to>
    <xdr:cxnSp macro="">
      <xdr:nvCxnSpPr>
        <xdr:cNvPr id="21" name="直線コネクタ 20"/>
        <xdr:cNvCxnSpPr/>
      </xdr:nvCxnSpPr>
      <xdr:spPr>
        <a:xfrm flipV="1">
          <a:off x="7458075" y="13801725"/>
          <a:ext cx="561975" cy="95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209550</xdr:colOff>
      <xdr:row>118</xdr:row>
      <xdr:rowOff>85725</xdr:rowOff>
    </xdr:from>
    <xdr:to>
      <xdr:col>35</xdr:col>
      <xdr:colOff>209550</xdr:colOff>
      <xdr:row>133</xdr:row>
      <xdr:rowOff>0</xdr:rowOff>
    </xdr:to>
    <xdr:sp macro="" textlink="">
      <xdr:nvSpPr>
        <xdr:cNvPr id="23" name="円/楕円 22"/>
        <xdr:cNvSpPr/>
      </xdr:nvSpPr>
      <xdr:spPr>
        <a:xfrm>
          <a:off x="7115175" y="19564350"/>
          <a:ext cx="2762250" cy="2390775"/>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27</xdr:col>
      <xdr:colOff>180976</xdr:colOff>
      <xdr:row>126</xdr:row>
      <xdr:rowOff>142873</xdr:rowOff>
    </xdr:from>
    <xdr:to>
      <xdr:col>30</xdr:col>
      <xdr:colOff>200028</xdr:colOff>
      <xdr:row>128</xdr:row>
      <xdr:rowOff>85725</xdr:rowOff>
    </xdr:to>
    <xdr:cxnSp macro="">
      <xdr:nvCxnSpPr>
        <xdr:cNvPr id="24" name="直線矢印コネクタ 23"/>
        <xdr:cNvCxnSpPr/>
      </xdr:nvCxnSpPr>
      <xdr:spPr>
        <a:xfrm rot="10800000" flipV="1">
          <a:off x="8191501" y="10934698"/>
          <a:ext cx="847727" cy="28575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95250</xdr:colOff>
      <xdr:row>96</xdr:row>
      <xdr:rowOff>142876</xdr:rowOff>
    </xdr:from>
    <xdr:to>
      <xdr:col>34</xdr:col>
      <xdr:colOff>1</xdr:colOff>
      <xdr:row>110</xdr:row>
      <xdr:rowOff>47626</xdr:rowOff>
    </xdr:to>
    <xdr:sp macro="" textlink="">
      <xdr:nvSpPr>
        <xdr:cNvPr id="16" name="円/楕円 15"/>
        <xdr:cNvSpPr/>
      </xdr:nvSpPr>
      <xdr:spPr>
        <a:xfrm>
          <a:off x="7000875" y="16021051"/>
          <a:ext cx="2390776" cy="2209800"/>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30</xdr:col>
      <xdr:colOff>123825</xdr:colOff>
      <xdr:row>103</xdr:row>
      <xdr:rowOff>142875</xdr:rowOff>
    </xdr:from>
    <xdr:to>
      <xdr:col>33</xdr:col>
      <xdr:colOff>114303</xdr:colOff>
      <xdr:row>109</xdr:row>
      <xdr:rowOff>2</xdr:rowOff>
    </xdr:to>
    <xdr:cxnSp macro="">
      <xdr:nvCxnSpPr>
        <xdr:cNvPr id="18" name="直線コネクタ 17"/>
        <xdr:cNvCxnSpPr/>
      </xdr:nvCxnSpPr>
      <xdr:spPr>
        <a:xfrm rot="16200000" flipH="1">
          <a:off x="8386763" y="17778412"/>
          <a:ext cx="866777" cy="81915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123825</xdr:colOff>
      <xdr:row>104</xdr:row>
      <xdr:rowOff>28575</xdr:rowOff>
    </xdr:from>
    <xdr:to>
      <xdr:col>32</xdr:col>
      <xdr:colOff>228600</xdr:colOff>
      <xdr:row>109</xdr:row>
      <xdr:rowOff>161925</xdr:rowOff>
    </xdr:to>
    <xdr:cxnSp macro="">
      <xdr:nvCxnSpPr>
        <xdr:cNvPr id="20" name="直線コネクタ 19"/>
        <xdr:cNvCxnSpPr/>
      </xdr:nvCxnSpPr>
      <xdr:spPr>
        <a:xfrm>
          <a:off x="7305675" y="17792700"/>
          <a:ext cx="1762125" cy="9906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0</xdr:colOff>
      <xdr:row>103</xdr:row>
      <xdr:rowOff>57150</xdr:rowOff>
    </xdr:from>
    <xdr:to>
      <xdr:col>29</xdr:col>
      <xdr:colOff>9525</xdr:colOff>
      <xdr:row>103</xdr:row>
      <xdr:rowOff>66675</xdr:rowOff>
    </xdr:to>
    <xdr:cxnSp macro="">
      <xdr:nvCxnSpPr>
        <xdr:cNvPr id="22" name="直線コネクタ 21"/>
        <xdr:cNvCxnSpPr/>
      </xdr:nvCxnSpPr>
      <xdr:spPr>
        <a:xfrm flipV="1">
          <a:off x="7458075" y="14068425"/>
          <a:ext cx="561975" cy="95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26</xdr:col>
      <xdr:colOff>209549</xdr:colOff>
      <xdr:row>22</xdr:row>
      <xdr:rowOff>47625</xdr:rowOff>
    </xdr:from>
    <xdr:to>
      <xdr:col>36</xdr:col>
      <xdr:colOff>114300</xdr:colOff>
      <xdr:row>36</xdr:row>
      <xdr:rowOff>152400</xdr:rowOff>
    </xdr:to>
    <xdr:sp macro="" textlink="">
      <xdr:nvSpPr>
        <xdr:cNvPr id="2" name="円/楕円 1"/>
        <xdr:cNvSpPr/>
      </xdr:nvSpPr>
      <xdr:spPr>
        <a:xfrm>
          <a:off x="7391399" y="4181475"/>
          <a:ext cx="2667001" cy="2447925"/>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26</xdr:col>
      <xdr:colOff>114300</xdr:colOff>
      <xdr:row>29</xdr:row>
      <xdr:rowOff>142874</xdr:rowOff>
    </xdr:from>
    <xdr:to>
      <xdr:col>31</xdr:col>
      <xdr:colOff>200025</xdr:colOff>
      <xdr:row>32</xdr:row>
      <xdr:rowOff>95249</xdr:rowOff>
    </xdr:to>
    <xdr:cxnSp macro="">
      <xdr:nvCxnSpPr>
        <xdr:cNvPr id="4" name="直線矢印コネクタ 3"/>
        <xdr:cNvCxnSpPr/>
      </xdr:nvCxnSpPr>
      <xdr:spPr>
        <a:xfrm rot="10800000" flipV="1">
          <a:off x="7296150" y="6753224"/>
          <a:ext cx="1466850" cy="4667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142875</xdr:colOff>
      <xdr:row>3</xdr:row>
      <xdr:rowOff>9525</xdr:rowOff>
    </xdr:from>
    <xdr:to>
      <xdr:col>36</xdr:col>
      <xdr:colOff>209550</xdr:colOff>
      <xdr:row>16</xdr:row>
      <xdr:rowOff>104775</xdr:rowOff>
    </xdr:to>
    <xdr:sp macro="" textlink="">
      <xdr:nvSpPr>
        <xdr:cNvPr id="5" name="円/楕円 4"/>
        <xdr:cNvSpPr/>
      </xdr:nvSpPr>
      <xdr:spPr>
        <a:xfrm>
          <a:off x="7600950" y="552450"/>
          <a:ext cx="2552700" cy="2228850"/>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29</xdr:col>
      <xdr:colOff>180976</xdr:colOff>
      <xdr:row>10</xdr:row>
      <xdr:rowOff>142873</xdr:rowOff>
    </xdr:from>
    <xdr:to>
      <xdr:col>32</xdr:col>
      <xdr:colOff>200028</xdr:colOff>
      <xdr:row>12</xdr:row>
      <xdr:rowOff>85725</xdr:rowOff>
    </xdr:to>
    <xdr:cxnSp macro="">
      <xdr:nvCxnSpPr>
        <xdr:cNvPr id="6" name="直線矢印コネクタ 5"/>
        <xdr:cNvCxnSpPr/>
      </xdr:nvCxnSpPr>
      <xdr:spPr>
        <a:xfrm rot="10800000" flipV="1">
          <a:off x="8191501" y="2333623"/>
          <a:ext cx="847727" cy="28575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152400</xdr:colOff>
      <xdr:row>45</xdr:row>
      <xdr:rowOff>152399</xdr:rowOff>
    </xdr:from>
    <xdr:to>
      <xdr:col>32</xdr:col>
      <xdr:colOff>152399</xdr:colOff>
      <xdr:row>58</xdr:row>
      <xdr:rowOff>66674</xdr:rowOff>
    </xdr:to>
    <xdr:sp macro="" textlink="">
      <xdr:nvSpPr>
        <xdr:cNvPr id="9" name="円/楕円 8"/>
        <xdr:cNvSpPr/>
      </xdr:nvSpPr>
      <xdr:spPr>
        <a:xfrm>
          <a:off x="6781800" y="7705724"/>
          <a:ext cx="2209799" cy="2028825"/>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28</xdr:col>
      <xdr:colOff>66677</xdr:colOff>
      <xdr:row>52</xdr:row>
      <xdr:rowOff>66675</xdr:rowOff>
    </xdr:from>
    <xdr:to>
      <xdr:col>30</xdr:col>
      <xdr:colOff>47625</xdr:colOff>
      <xdr:row>53</xdr:row>
      <xdr:rowOff>38100</xdr:rowOff>
    </xdr:to>
    <xdr:cxnSp macro="">
      <xdr:nvCxnSpPr>
        <xdr:cNvPr id="10" name="直線矢印コネクタ 9"/>
        <xdr:cNvCxnSpPr/>
      </xdr:nvCxnSpPr>
      <xdr:spPr>
        <a:xfrm>
          <a:off x="7800977" y="11915775"/>
          <a:ext cx="533398" cy="1428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200026</xdr:colOff>
      <xdr:row>66</xdr:row>
      <xdr:rowOff>19051</xdr:rowOff>
    </xdr:from>
    <xdr:to>
      <xdr:col>32</xdr:col>
      <xdr:colOff>85726</xdr:colOff>
      <xdr:row>78</xdr:row>
      <xdr:rowOff>28575</xdr:rowOff>
    </xdr:to>
    <xdr:sp macro="" textlink="">
      <xdr:nvSpPr>
        <xdr:cNvPr id="13" name="円/楕円 12"/>
        <xdr:cNvSpPr/>
      </xdr:nvSpPr>
      <xdr:spPr>
        <a:xfrm>
          <a:off x="6829426" y="11906251"/>
          <a:ext cx="2095500" cy="1971674"/>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28</xdr:col>
      <xdr:colOff>66677</xdr:colOff>
      <xdr:row>72</xdr:row>
      <xdr:rowOff>66675</xdr:rowOff>
    </xdr:from>
    <xdr:to>
      <xdr:col>32</xdr:col>
      <xdr:colOff>171450</xdr:colOff>
      <xdr:row>73</xdr:row>
      <xdr:rowOff>114300</xdr:rowOff>
    </xdr:to>
    <xdr:cxnSp macro="">
      <xdr:nvCxnSpPr>
        <xdr:cNvPr id="14" name="直線矢印コネクタ 13"/>
        <xdr:cNvCxnSpPr/>
      </xdr:nvCxnSpPr>
      <xdr:spPr>
        <a:xfrm>
          <a:off x="7800977" y="16525875"/>
          <a:ext cx="1209673" cy="3905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200026</xdr:colOff>
      <xdr:row>94</xdr:row>
      <xdr:rowOff>38099</xdr:rowOff>
    </xdr:from>
    <xdr:to>
      <xdr:col>32</xdr:col>
      <xdr:colOff>142875</xdr:colOff>
      <xdr:row>105</xdr:row>
      <xdr:rowOff>104775</xdr:rowOff>
    </xdr:to>
    <xdr:sp macro="" textlink="">
      <xdr:nvSpPr>
        <xdr:cNvPr id="16" name="円/楕円 15"/>
        <xdr:cNvSpPr/>
      </xdr:nvSpPr>
      <xdr:spPr>
        <a:xfrm>
          <a:off x="6829426" y="16583024"/>
          <a:ext cx="2152649" cy="1857376"/>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28</xdr:col>
      <xdr:colOff>66677</xdr:colOff>
      <xdr:row>100</xdr:row>
      <xdr:rowOff>66675</xdr:rowOff>
    </xdr:from>
    <xdr:to>
      <xdr:col>32</xdr:col>
      <xdr:colOff>171450</xdr:colOff>
      <xdr:row>101</xdr:row>
      <xdr:rowOff>114300</xdr:rowOff>
    </xdr:to>
    <xdr:cxnSp macro="">
      <xdr:nvCxnSpPr>
        <xdr:cNvPr id="17" name="直線矢印コネクタ 16"/>
        <xdr:cNvCxnSpPr/>
      </xdr:nvCxnSpPr>
      <xdr:spPr>
        <a:xfrm>
          <a:off x="7800977" y="16525875"/>
          <a:ext cx="1209673" cy="3905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219075</xdr:colOff>
      <xdr:row>123</xdr:row>
      <xdr:rowOff>47626</xdr:rowOff>
    </xdr:from>
    <xdr:to>
      <xdr:col>32</xdr:col>
      <xdr:colOff>247650</xdr:colOff>
      <xdr:row>135</xdr:row>
      <xdr:rowOff>95250</xdr:rowOff>
    </xdr:to>
    <xdr:sp macro="" textlink="">
      <xdr:nvSpPr>
        <xdr:cNvPr id="18" name="円/楕円 17"/>
        <xdr:cNvSpPr/>
      </xdr:nvSpPr>
      <xdr:spPr>
        <a:xfrm>
          <a:off x="6848475" y="21459826"/>
          <a:ext cx="2238375" cy="2009774"/>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28</xdr:col>
      <xdr:colOff>66677</xdr:colOff>
      <xdr:row>129</xdr:row>
      <xdr:rowOff>66675</xdr:rowOff>
    </xdr:from>
    <xdr:to>
      <xdr:col>30</xdr:col>
      <xdr:colOff>28575</xdr:colOff>
      <xdr:row>130</xdr:row>
      <xdr:rowOff>123825</xdr:rowOff>
    </xdr:to>
    <xdr:cxnSp macro="">
      <xdr:nvCxnSpPr>
        <xdr:cNvPr id="19" name="直線矢印コネクタ 18"/>
        <xdr:cNvCxnSpPr/>
      </xdr:nvCxnSpPr>
      <xdr:spPr>
        <a:xfrm>
          <a:off x="7800977" y="26965275"/>
          <a:ext cx="514348" cy="2286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9525</xdr:colOff>
      <xdr:row>154</xdr:row>
      <xdr:rowOff>85724</xdr:rowOff>
    </xdr:from>
    <xdr:to>
      <xdr:col>30</xdr:col>
      <xdr:colOff>28575</xdr:colOff>
      <xdr:row>160</xdr:row>
      <xdr:rowOff>66675</xdr:rowOff>
    </xdr:to>
    <xdr:sp macro="" textlink="">
      <xdr:nvSpPr>
        <xdr:cNvPr id="15" name="円/楕円 14"/>
        <xdr:cNvSpPr/>
      </xdr:nvSpPr>
      <xdr:spPr>
        <a:xfrm>
          <a:off x="7191375" y="31470599"/>
          <a:ext cx="1123950" cy="1009651"/>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26</xdr:col>
      <xdr:colOff>152400</xdr:colOff>
      <xdr:row>146</xdr:row>
      <xdr:rowOff>19049</xdr:rowOff>
    </xdr:from>
    <xdr:to>
      <xdr:col>31</xdr:col>
      <xdr:colOff>9525</xdr:colOff>
      <xdr:row>152</xdr:row>
      <xdr:rowOff>142874</xdr:rowOff>
    </xdr:to>
    <xdr:sp macro="" textlink="">
      <xdr:nvSpPr>
        <xdr:cNvPr id="25" name="円/楕円 24"/>
        <xdr:cNvSpPr/>
      </xdr:nvSpPr>
      <xdr:spPr>
        <a:xfrm>
          <a:off x="7334250" y="30127574"/>
          <a:ext cx="1238250" cy="1095375"/>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28</xdr:col>
      <xdr:colOff>114301</xdr:colOff>
      <xdr:row>149</xdr:row>
      <xdr:rowOff>9524</xdr:rowOff>
    </xdr:from>
    <xdr:to>
      <xdr:col>28</xdr:col>
      <xdr:colOff>152401</xdr:colOff>
      <xdr:row>149</xdr:row>
      <xdr:rowOff>171449</xdr:rowOff>
    </xdr:to>
    <xdr:cxnSp macro="">
      <xdr:nvCxnSpPr>
        <xdr:cNvPr id="34" name="直線矢印コネクタ 33"/>
        <xdr:cNvCxnSpPr/>
      </xdr:nvCxnSpPr>
      <xdr:spPr>
        <a:xfrm rot="5400000">
          <a:off x="7786688" y="30618112"/>
          <a:ext cx="161925" cy="381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66675</xdr:colOff>
      <xdr:row>167</xdr:row>
      <xdr:rowOff>142875</xdr:rowOff>
    </xdr:from>
    <xdr:to>
      <xdr:col>30</xdr:col>
      <xdr:colOff>142875</xdr:colOff>
      <xdr:row>174</xdr:row>
      <xdr:rowOff>152400</xdr:rowOff>
    </xdr:to>
    <xdr:sp macro="" textlink="">
      <xdr:nvSpPr>
        <xdr:cNvPr id="20" name="円/楕円 19"/>
        <xdr:cNvSpPr/>
      </xdr:nvSpPr>
      <xdr:spPr>
        <a:xfrm>
          <a:off x="7248525" y="28279725"/>
          <a:ext cx="1181100" cy="1133475"/>
        </a:xfrm>
        <a:prstGeom prst="ellipse">
          <a:avLst/>
        </a:prstGeom>
        <a:noFill/>
        <a:ln w="1587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31</xdr:col>
      <xdr:colOff>57150</xdr:colOff>
      <xdr:row>173</xdr:row>
      <xdr:rowOff>47625</xdr:rowOff>
    </xdr:from>
    <xdr:to>
      <xdr:col>32</xdr:col>
      <xdr:colOff>28575</xdr:colOff>
      <xdr:row>174</xdr:row>
      <xdr:rowOff>142875</xdr:rowOff>
    </xdr:to>
    <xdr:cxnSp macro="">
      <xdr:nvCxnSpPr>
        <xdr:cNvPr id="22" name="直線矢印コネクタ 21"/>
        <xdr:cNvCxnSpPr/>
      </xdr:nvCxnSpPr>
      <xdr:spPr>
        <a:xfrm rot="5400000" flipH="1" flipV="1">
          <a:off x="8610600" y="29146500"/>
          <a:ext cx="266700" cy="24765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257175</xdr:colOff>
      <xdr:row>172</xdr:row>
      <xdr:rowOff>47625</xdr:rowOff>
    </xdr:from>
    <xdr:to>
      <xdr:col>29</xdr:col>
      <xdr:colOff>247650</xdr:colOff>
      <xdr:row>175</xdr:row>
      <xdr:rowOff>47625</xdr:rowOff>
    </xdr:to>
    <xdr:cxnSp macro="">
      <xdr:nvCxnSpPr>
        <xdr:cNvPr id="24" name="直線コネクタ 23"/>
        <xdr:cNvCxnSpPr/>
      </xdr:nvCxnSpPr>
      <xdr:spPr>
        <a:xfrm>
          <a:off x="7715250" y="28965525"/>
          <a:ext cx="542925"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152400</xdr:colOff>
      <xdr:row>171</xdr:row>
      <xdr:rowOff>114300</xdr:rowOff>
    </xdr:from>
    <xdr:to>
      <xdr:col>31</xdr:col>
      <xdr:colOff>228600</xdr:colOff>
      <xdr:row>171</xdr:row>
      <xdr:rowOff>152400</xdr:rowOff>
    </xdr:to>
    <xdr:cxnSp macro="">
      <xdr:nvCxnSpPr>
        <xdr:cNvPr id="27" name="直線コネクタ 26"/>
        <xdr:cNvCxnSpPr/>
      </xdr:nvCxnSpPr>
      <xdr:spPr>
        <a:xfrm>
          <a:off x="7886700" y="28860750"/>
          <a:ext cx="904875" cy="381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142875</xdr:colOff>
      <xdr:row>566</xdr:row>
      <xdr:rowOff>38100</xdr:rowOff>
    </xdr:from>
    <xdr:to>
      <xdr:col>7</xdr:col>
      <xdr:colOff>95250</xdr:colOff>
      <xdr:row>574</xdr:row>
      <xdr:rowOff>19050</xdr:rowOff>
    </xdr:to>
    <xdr:cxnSp macro="">
      <xdr:nvCxnSpPr>
        <xdr:cNvPr id="4" name="直線矢印コネクタ 3"/>
        <xdr:cNvCxnSpPr/>
      </xdr:nvCxnSpPr>
      <xdr:spPr>
        <a:xfrm rot="5400000" flipH="1" flipV="1">
          <a:off x="1314450" y="93687900"/>
          <a:ext cx="1200150" cy="2286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266700</xdr:colOff>
      <xdr:row>566</xdr:row>
      <xdr:rowOff>76200</xdr:rowOff>
    </xdr:from>
    <xdr:to>
      <xdr:col>9</xdr:col>
      <xdr:colOff>152400</xdr:colOff>
      <xdr:row>574</xdr:row>
      <xdr:rowOff>76200</xdr:rowOff>
    </xdr:to>
    <xdr:cxnSp macro="">
      <xdr:nvCxnSpPr>
        <xdr:cNvPr id="6" name="直線矢印コネクタ 5"/>
        <xdr:cNvCxnSpPr/>
      </xdr:nvCxnSpPr>
      <xdr:spPr>
        <a:xfrm rot="16200000" flipH="1">
          <a:off x="1809750" y="93630750"/>
          <a:ext cx="1219200" cy="43815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85727</xdr:colOff>
      <xdr:row>566</xdr:row>
      <xdr:rowOff>2</xdr:rowOff>
    </xdr:from>
    <xdr:to>
      <xdr:col>13</xdr:col>
      <xdr:colOff>9523</xdr:colOff>
      <xdr:row>574</xdr:row>
      <xdr:rowOff>9526</xdr:rowOff>
    </xdr:to>
    <xdr:cxnSp macro="">
      <xdr:nvCxnSpPr>
        <xdr:cNvPr id="8" name="直線矢印コネクタ 7"/>
        <xdr:cNvCxnSpPr/>
      </xdr:nvCxnSpPr>
      <xdr:spPr>
        <a:xfrm rot="5400000" flipH="1" flipV="1">
          <a:off x="2886076" y="93678378"/>
          <a:ext cx="1228724" cy="200021"/>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200025</xdr:colOff>
      <xdr:row>566</xdr:row>
      <xdr:rowOff>104774</xdr:rowOff>
    </xdr:from>
    <xdr:to>
      <xdr:col>15</xdr:col>
      <xdr:colOff>171450</xdr:colOff>
      <xdr:row>573</xdr:row>
      <xdr:rowOff>133349</xdr:rowOff>
    </xdr:to>
    <xdr:cxnSp macro="">
      <xdr:nvCxnSpPr>
        <xdr:cNvPr id="10" name="直線矢印コネクタ 9"/>
        <xdr:cNvCxnSpPr/>
      </xdr:nvCxnSpPr>
      <xdr:spPr>
        <a:xfrm rot="16200000" flipH="1">
          <a:off x="2952750" y="93554549"/>
          <a:ext cx="1095375" cy="5238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228600</xdr:colOff>
      <xdr:row>27</xdr:row>
      <xdr:rowOff>19050</xdr:rowOff>
    </xdr:from>
    <xdr:to>
      <xdr:col>23</xdr:col>
      <xdr:colOff>76201</xdr:colOff>
      <xdr:row>30</xdr:row>
      <xdr:rowOff>123825</xdr:rowOff>
    </xdr:to>
    <xdr:sp macro="" textlink="">
      <xdr:nvSpPr>
        <xdr:cNvPr id="2" name="大かっこ 1"/>
        <xdr:cNvSpPr/>
      </xdr:nvSpPr>
      <xdr:spPr>
        <a:xfrm>
          <a:off x="1333500" y="3371850"/>
          <a:ext cx="5095876" cy="561975"/>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kumimoji="1" lang="ja-JP" altLang="en-US" sz="1100"/>
        </a:p>
      </xdr:txBody>
    </xdr:sp>
    <xdr:clientData/>
  </xdr:twoCellAnchor>
  <xdr:twoCellAnchor>
    <xdr:from>
      <xdr:col>4</xdr:col>
      <xdr:colOff>257175</xdr:colOff>
      <xdr:row>38</xdr:row>
      <xdr:rowOff>142875</xdr:rowOff>
    </xdr:from>
    <xdr:to>
      <xdr:col>23</xdr:col>
      <xdr:colOff>95250</xdr:colOff>
      <xdr:row>42</xdr:row>
      <xdr:rowOff>133350</xdr:rowOff>
    </xdr:to>
    <xdr:sp macro="" textlink="">
      <xdr:nvSpPr>
        <xdr:cNvPr id="3" name="大かっこ 2"/>
        <xdr:cNvSpPr/>
      </xdr:nvSpPr>
      <xdr:spPr>
        <a:xfrm>
          <a:off x="1362075" y="7467600"/>
          <a:ext cx="5086350" cy="866775"/>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104775</xdr:colOff>
      <xdr:row>46</xdr:row>
      <xdr:rowOff>142875</xdr:rowOff>
    </xdr:from>
    <xdr:to>
      <xdr:col>11</xdr:col>
      <xdr:colOff>28575</xdr:colOff>
      <xdr:row>49</xdr:row>
      <xdr:rowOff>142875</xdr:rowOff>
    </xdr:to>
    <xdr:sp macro="" textlink="">
      <xdr:nvSpPr>
        <xdr:cNvPr id="2" name="円/楕円 1"/>
        <xdr:cNvSpPr/>
      </xdr:nvSpPr>
      <xdr:spPr>
        <a:xfrm>
          <a:off x="2676525" y="6543675"/>
          <a:ext cx="495300" cy="457200"/>
        </a:xfrm>
        <a:prstGeom prst="ellipse">
          <a:avLst/>
        </a:prstGeom>
        <a:ln w="9525"/>
      </xdr:spPr>
      <xdr:style>
        <a:lnRef idx="2">
          <a:schemeClr val="dk1"/>
        </a:lnRef>
        <a:fillRef idx="1">
          <a:schemeClr val="lt1"/>
        </a:fillRef>
        <a:effectRef idx="0">
          <a:schemeClr val="dk1"/>
        </a:effectRef>
        <a:fontRef idx="minor">
          <a:schemeClr val="dk1"/>
        </a:fontRef>
      </xdr:style>
      <xdr:txBody>
        <a:bodyPr rtlCol="0" anchor="ctr"/>
        <a:lstStyle/>
        <a:p>
          <a:pPr algn="ctr"/>
          <a:r>
            <a:rPr kumimoji="1" lang="ja-JP" altLang="en-US" sz="1800">
              <a:solidFill>
                <a:sysClr val="windowText" lastClr="000000"/>
              </a:solidFill>
              <a:latin typeface="ＭＳ 明朝" pitchFamily="17" charset="-128"/>
              <a:ea typeface="ＭＳ 明朝" pitchFamily="17" charset="-128"/>
            </a:rPr>
            <a:t>確</a:t>
          </a:r>
        </a:p>
      </xdr:txBody>
    </xdr:sp>
    <xdr:clientData/>
  </xdr:twoCellAnchor>
  <xdr:twoCellAnchor>
    <xdr:from>
      <xdr:col>29</xdr:col>
      <xdr:colOff>0</xdr:colOff>
      <xdr:row>15</xdr:row>
      <xdr:rowOff>0</xdr:rowOff>
    </xdr:from>
    <xdr:to>
      <xdr:col>30</xdr:col>
      <xdr:colOff>209550</xdr:colOff>
      <xdr:row>18</xdr:row>
      <xdr:rowOff>0</xdr:rowOff>
    </xdr:to>
    <xdr:sp macro="" textlink="">
      <xdr:nvSpPr>
        <xdr:cNvPr id="3" name="円/楕円 2"/>
        <xdr:cNvSpPr/>
      </xdr:nvSpPr>
      <xdr:spPr>
        <a:xfrm>
          <a:off x="8286750" y="2133600"/>
          <a:ext cx="495300" cy="457200"/>
        </a:xfrm>
        <a:prstGeom prst="ellipse">
          <a:avLst/>
        </a:prstGeom>
        <a:ln w="9525"/>
      </xdr:spPr>
      <xdr:style>
        <a:lnRef idx="2">
          <a:schemeClr val="dk1"/>
        </a:lnRef>
        <a:fillRef idx="1">
          <a:schemeClr val="lt1"/>
        </a:fillRef>
        <a:effectRef idx="0">
          <a:schemeClr val="dk1"/>
        </a:effectRef>
        <a:fontRef idx="minor">
          <a:schemeClr val="dk1"/>
        </a:fontRef>
      </xdr:style>
      <xdr:txBody>
        <a:bodyPr rtlCol="0" anchor="ctr"/>
        <a:lstStyle/>
        <a:p>
          <a:pPr algn="ctr"/>
          <a:r>
            <a:rPr kumimoji="1" lang="ja-JP" altLang="en-US" sz="1800">
              <a:solidFill>
                <a:sysClr val="windowText" lastClr="000000"/>
              </a:solidFill>
              <a:latin typeface="ＭＳ 明朝" pitchFamily="17" charset="-128"/>
              <a:ea typeface="ＭＳ 明朝" pitchFamily="17" charset="-128"/>
            </a:rPr>
            <a:t>確</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ln>
      </a:spPr>
      <a:bodyPr rtlCol="0" anchor="ctr"/>
      <a:lstStyle>
        <a:defPPr algn="ctr">
          <a:defRPr kumimoji="1" sz="1800">
            <a:solidFill>
              <a:sysClr val="windowText" lastClr="000000"/>
            </a:solidFill>
            <a:latin typeface="ＭＳ 明朝" pitchFamily="17" charset="-128"/>
            <a:ea typeface="ＭＳ 明朝" pitchFamily="17"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dimension ref="A1:S125"/>
  <sheetViews>
    <sheetView showGridLines="0" tabSelected="1" topLeftCell="A79" workbookViewId="0">
      <selection activeCell="C126" sqref="C126"/>
    </sheetView>
  </sheetViews>
  <sheetFormatPr defaultRowHeight="12"/>
  <cols>
    <col min="1" max="1" width="5.140625" customWidth="1"/>
    <col min="2" max="2" width="18" style="1708" customWidth="1"/>
    <col min="3" max="3" width="14.28515625" style="599" customWidth="1"/>
    <col min="4" max="4" width="14" customWidth="1"/>
    <col min="5" max="5" width="19.85546875" customWidth="1"/>
    <col min="6" max="6" width="21" customWidth="1"/>
    <col min="7" max="7" width="6.5703125" customWidth="1"/>
    <col min="8" max="8" width="6.7109375" customWidth="1"/>
    <col min="9" max="9" width="11.5703125" customWidth="1"/>
    <col min="10" max="10" width="5.140625" customWidth="1"/>
    <col min="11" max="11" width="5.7109375" customWidth="1"/>
    <col min="12" max="12" width="7.140625" customWidth="1"/>
    <col min="13" max="13" width="7.5703125" customWidth="1"/>
    <col min="14" max="14" width="7.85546875" customWidth="1"/>
  </cols>
  <sheetData>
    <row r="1" spans="1:19">
      <c r="S1" s="997" t="s">
        <v>2176</v>
      </c>
    </row>
    <row r="2" spans="1:19">
      <c r="C2" s="599" t="s">
        <v>1363</v>
      </c>
      <c r="D2" t="s">
        <v>2381</v>
      </c>
      <c r="S2" s="171" t="s">
        <v>2913</v>
      </c>
    </row>
    <row r="3" spans="1:19">
      <c r="C3" s="599" t="s">
        <v>2365</v>
      </c>
      <c r="D3" t="s">
        <v>2890</v>
      </c>
    </row>
    <row r="5" spans="1:19">
      <c r="A5" t="s">
        <v>2800</v>
      </c>
      <c r="B5" s="1709" t="s">
        <v>2801</v>
      </c>
    </row>
    <row r="6" spans="1:19">
      <c r="B6" s="1709" t="s">
        <v>2802</v>
      </c>
      <c r="C6" s="599" t="s">
        <v>2823</v>
      </c>
    </row>
    <row r="7" spans="1:19">
      <c r="B7" s="1709"/>
    </row>
    <row r="8" spans="1:19">
      <c r="B8" s="1709" t="s">
        <v>2803</v>
      </c>
      <c r="C8" s="599" t="s">
        <v>2824</v>
      </c>
    </row>
    <row r="9" spans="1:19">
      <c r="B9" s="1709"/>
    </row>
    <row r="10" spans="1:19">
      <c r="B10" s="1709" t="s">
        <v>2804</v>
      </c>
      <c r="C10" s="599" t="s">
        <v>2825</v>
      </c>
    </row>
    <row r="11" spans="1:19">
      <c r="B11" s="1709"/>
    </row>
    <row r="12" spans="1:19">
      <c r="B12" s="1709" t="s">
        <v>2805</v>
      </c>
    </row>
    <row r="13" spans="1:19">
      <c r="B13" s="1709"/>
    </row>
    <row r="14" spans="1:19">
      <c r="B14" s="1709" t="s">
        <v>2806</v>
      </c>
      <c r="C14" s="599" t="s">
        <v>2826</v>
      </c>
    </row>
    <row r="15" spans="1:19">
      <c r="B15" s="1709"/>
    </row>
    <row r="16" spans="1:19">
      <c r="B16" s="1709" t="s">
        <v>1608</v>
      </c>
      <c r="C16" s="599" t="s">
        <v>3118</v>
      </c>
    </row>
    <row r="17" spans="2:3">
      <c r="B17" s="1709"/>
      <c r="C17" s="599" t="s">
        <v>3119</v>
      </c>
    </row>
    <row r="18" spans="2:3">
      <c r="B18" s="1709"/>
    </row>
    <row r="19" spans="2:3">
      <c r="B19" s="1709" t="s">
        <v>2807</v>
      </c>
      <c r="C19" s="599" t="s">
        <v>2827</v>
      </c>
    </row>
    <row r="20" spans="2:3">
      <c r="B20" s="1709"/>
    </row>
    <row r="21" spans="2:3">
      <c r="B21" s="1709" t="s">
        <v>2836</v>
      </c>
      <c r="C21" s="599" t="s">
        <v>2828</v>
      </c>
    </row>
    <row r="22" spans="2:3">
      <c r="B22" s="1709"/>
    </row>
    <row r="23" spans="2:3">
      <c r="B23" s="1709" t="s">
        <v>1194</v>
      </c>
      <c r="C23" s="599" t="s">
        <v>2889</v>
      </c>
    </row>
    <row r="24" spans="2:3">
      <c r="B24" s="1709"/>
    </row>
    <row r="25" spans="2:3">
      <c r="B25" s="1709" t="s">
        <v>2837</v>
      </c>
      <c r="C25" s="599" t="s">
        <v>2829</v>
      </c>
    </row>
    <row r="26" spans="2:3">
      <c r="B26" s="1709"/>
    </row>
    <row r="27" spans="2:3">
      <c r="B27" s="1709" t="s">
        <v>2808</v>
      </c>
      <c r="C27" s="599" t="s">
        <v>2830</v>
      </c>
    </row>
    <row r="28" spans="2:3">
      <c r="B28" s="1709"/>
    </row>
    <row r="29" spans="2:3">
      <c r="B29" s="1709" t="s">
        <v>2838</v>
      </c>
    </row>
    <row r="30" spans="2:3">
      <c r="B30" s="1709"/>
    </row>
    <row r="31" spans="2:3">
      <c r="B31" s="1709" t="s">
        <v>108</v>
      </c>
      <c r="C31" s="599" t="s">
        <v>3115</v>
      </c>
    </row>
    <row r="32" spans="2:3">
      <c r="B32" s="1709"/>
    </row>
    <row r="33" spans="2:3">
      <c r="B33" s="1709" t="s">
        <v>2809</v>
      </c>
      <c r="C33" s="599" t="s">
        <v>2831</v>
      </c>
    </row>
    <row r="34" spans="2:3">
      <c r="B34" s="1709" t="s">
        <v>2810</v>
      </c>
      <c r="C34" s="599" t="s">
        <v>2831</v>
      </c>
    </row>
    <row r="35" spans="2:3">
      <c r="B35" s="1709" t="s">
        <v>2811</v>
      </c>
      <c r="C35" s="599" t="s">
        <v>2831</v>
      </c>
    </row>
    <row r="36" spans="2:3">
      <c r="B36" s="1709" t="s">
        <v>2812</v>
      </c>
      <c r="C36" s="599" t="s">
        <v>2831</v>
      </c>
    </row>
    <row r="37" spans="2:3">
      <c r="B37" s="1709" t="s">
        <v>2813</v>
      </c>
      <c r="C37" s="599" t="s">
        <v>2831</v>
      </c>
    </row>
    <row r="38" spans="2:3">
      <c r="B38" s="1709"/>
    </row>
    <row r="39" spans="2:3">
      <c r="B39" s="1709" t="s">
        <v>2814</v>
      </c>
      <c r="C39" s="599" t="s">
        <v>2832</v>
      </c>
    </row>
    <row r="40" spans="2:3">
      <c r="B40" s="1709" t="s">
        <v>2090</v>
      </c>
      <c r="C40" s="599" t="s">
        <v>2833</v>
      </c>
    </row>
    <row r="41" spans="2:3">
      <c r="B41" s="1709" t="s">
        <v>2839</v>
      </c>
      <c r="C41" s="599" t="s">
        <v>2834</v>
      </c>
    </row>
    <row r="42" spans="2:3">
      <c r="B42" s="1709" t="s">
        <v>2815</v>
      </c>
      <c r="C42" s="599" t="s">
        <v>2835</v>
      </c>
    </row>
    <row r="43" spans="2:3">
      <c r="B43" s="1709" t="s">
        <v>2816</v>
      </c>
      <c r="C43" s="599" t="s">
        <v>2832</v>
      </c>
    </row>
    <row r="44" spans="2:3">
      <c r="B44" s="1709" t="s">
        <v>2817</v>
      </c>
      <c r="C44" s="599" t="s">
        <v>2832</v>
      </c>
    </row>
    <row r="45" spans="2:3">
      <c r="B45" s="1709" t="s">
        <v>2818</v>
      </c>
      <c r="C45" s="599" t="s">
        <v>2832</v>
      </c>
    </row>
    <row r="46" spans="2:3">
      <c r="B46" s="1709" t="s">
        <v>2819</v>
      </c>
      <c r="C46" s="599" t="s">
        <v>2842</v>
      </c>
    </row>
    <row r="47" spans="2:3">
      <c r="B47" s="1709" t="s">
        <v>2820</v>
      </c>
      <c r="C47" s="599" t="s">
        <v>2841</v>
      </c>
    </row>
    <row r="48" spans="2:3">
      <c r="B48" s="1709" t="s">
        <v>2821</v>
      </c>
      <c r="C48" s="599" t="s">
        <v>2840</v>
      </c>
    </row>
    <row r="49" spans="1:3">
      <c r="B49" s="1709" t="s">
        <v>3116</v>
      </c>
      <c r="C49" s="599" t="s">
        <v>3117</v>
      </c>
    </row>
    <row r="53" spans="1:3">
      <c r="A53" t="s">
        <v>1364</v>
      </c>
    </row>
    <row r="54" spans="1:3" s="1337" customFormat="1" ht="11.25">
      <c r="B54" s="1710">
        <v>39216</v>
      </c>
    </row>
    <row r="55" spans="1:3" s="1337" customFormat="1" ht="9.75" customHeight="1">
      <c r="B55" s="1710">
        <v>39612</v>
      </c>
      <c r="C55" s="1337" t="s">
        <v>1377</v>
      </c>
    </row>
    <row r="56" spans="1:3" s="1337" customFormat="1" ht="9.75" customHeight="1">
      <c r="B56" s="1710">
        <v>39615</v>
      </c>
      <c r="C56" s="1337" t="s">
        <v>1461</v>
      </c>
    </row>
    <row r="57" spans="1:3" s="1337" customFormat="1" ht="9.75" customHeight="1">
      <c r="B57" s="1710">
        <v>39617</v>
      </c>
      <c r="C57" s="1337" t="s">
        <v>1472</v>
      </c>
    </row>
    <row r="58" spans="1:3" s="1337" customFormat="1" ht="9.75" customHeight="1">
      <c r="B58" s="1710">
        <v>39631</v>
      </c>
      <c r="C58" s="1338" t="s">
        <v>1555</v>
      </c>
    </row>
    <row r="59" spans="1:3" s="1337" customFormat="1" ht="9.75" customHeight="1">
      <c r="B59" s="1710">
        <v>39633</v>
      </c>
      <c r="C59" s="1337" t="s">
        <v>1743</v>
      </c>
    </row>
    <row r="60" spans="1:3" s="1337" customFormat="1" ht="9.75" customHeight="1">
      <c r="B60" s="1710">
        <v>39636</v>
      </c>
      <c r="C60" s="1337" t="s">
        <v>2049</v>
      </c>
    </row>
    <row r="61" spans="1:3" s="1337" customFormat="1" ht="9.75" customHeight="1">
      <c r="B61" s="1710">
        <v>39638</v>
      </c>
      <c r="C61" s="1337" t="s">
        <v>2151</v>
      </c>
    </row>
    <row r="62" spans="1:3" s="1337" customFormat="1" ht="9.75" customHeight="1">
      <c r="B62" s="1710">
        <v>39665</v>
      </c>
      <c r="C62" s="1337" t="s">
        <v>2175</v>
      </c>
    </row>
    <row r="63" spans="1:3" s="1337" customFormat="1" ht="9.75" customHeight="1">
      <c r="B63" s="1710">
        <v>39671</v>
      </c>
      <c r="C63" s="1337" t="s">
        <v>2242</v>
      </c>
    </row>
    <row r="64" spans="1:3" s="1337" customFormat="1" ht="9.75" customHeight="1">
      <c r="B64" s="1710">
        <v>39687</v>
      </c>
      <c r="C64" s="1337" t="s">
        <v>2343</v>
      </c>
    </row>
    <row r="65" spans="2:14" s="1337" customFormat="1" ht="9.75" customHeight="1">
      <c r="B65" s="1710">
        <v>39701</v>
      </c>
      <c r="C65" s="1337" t="s">
        <v>2355</v>
      </c>
    </row>
    <row r="66" spans="2:14" s="1337" customFormat="1" ht="9.75" customHeight="1">
      <c r="B66" s="1710">
        <v>39702</v>
      </c>
      <c r="C66" s="1337" t="s">
        <v>2364</v>
      </c>
    </row>
    <row r="67" spans="2:14" s="1337" customFormat="1" ht="9.75" customHeight="1">
      <c r="B67" s="1710">
        <v>39717</v>
      </c>
      <c r="C67" s="1337" t="s">
        <v>2887</v>
      </c>
    </row>
    <row r="68" spans="2:14" s="1337" customFormat="1" ht="9.75" customHeight="1">
      <c r="B68" s="1710">
        <v>39721</v>
      </c>
      <c r="C68" s="1337" t="s">
        <v>2049</v>
      </c>
      <c r="G68" s="1337">
        <f>その他!A513</f>
        <v>513</v>
      </c>
      <c r="H68" s="1337" t="s">
        <v>2234</v>
      </c>
    </row>
    <row r="69" spans="2:14" s="1337" customFormat="1" ht="9.75" customHeight="1">
      <c r="B69" s="1710">
        <v>39736</v>
      </c>
      <c r="C69" s="1337" t="s">
        <v>2423</v>
      </c>
      <c r="G69" s="1337">
        <f>引率!A283</f>
        <v>283</v>
      </c>
      <c r="H69" s="1337" t="s">
        <v>2234</v>
      </c>
      <c r="I69" s="1337" t="s">
        <v>2434</v>
      </c>
      <c r="J69" s="1337">
        <f>宿泊学習!A263</f>
        <v>263</v>
      </c>
      <c r="K69" s="1337" t="s">
        <v>2436</v>
      </c>
      <c r="M69" s="1337">
        <f>引率!A705</f>
        <v>705</v>
      </c>
      <c r="N69" s="1337" t="s">
        <v>2435</v>
      </c>
    </row>
    <row r="70" spans="2:14" s="1337" customFormat="1" ht="11.25">
      <c r="B70" s="1710">
        <v>39765</v>
      </c>
      <c r="C70" s="1337" t="s">
        <v>2049</v>
      </c>
      <c r="K70" s="1337" t="s">
        <v>2915</v>
      </c>
      <c r="L70" s="1337" t="s">
        <v>2916</v>
      </c>
      <c r="M70" s="1337" t="s">
        <v>2917</v>
      </c>
    </row>
    <row r="71" spans="2:14" s="1337" customFormat="1" ht="11.25">
      <c r="B71" s="1710">
        <v>39779</v>
      </c>
      <c r="C71" s="1337" t="s">
        <v>2477</v>
      </c>
      <c r="K71" s="1337">
        <v>831</v>
      </c>
    </row>
    <row r="72" spans="2:14" s="1337" customFormat="1" ht="11.25">
      <c r="B72" s="1710">
        <v>39798</v>
      </c>
      <c r="C72" s="1337" t="s">
        <v>2507</v>
      </c>
      <c r="K72" s="1337">
        <v>840</v>
      </c>
    </row>
    <row r="73" spans="2:14" s="1337" customFormat="1" ht="11.25">
      <c r="B73" s="1710">
        <v>39846</v>
      </c>
      <c r="C73" s="1337" t="s">
        <v>2582</v>
      </c>
    </row>
    <row r="74" spans="2:14" s="1337" customFormat="1" ht="11.25">
      <c r="B74" s="1710">
        <v>39896</v>
      </c>
      <c r="C74" s="1337" t="s">
        <v>2583</v>
      </c>
      <c r="K74" s="1337">
        <v>878</v>
      </c>
    </row>
    <row r="75" spans="2:14" s="1337" customFormat="1" ht="11.25">
      <c r="B75" s="1710">
        <v>39904</v>
      </c>
      <c r="C75" s="1337" t="s">
        <v>2634</v>
      </c>
    </row>
    <row r="76" spans="2:14" s="1337" customFormat="1" ht="11.25">
      <c r="B76" s="1710">
        <v>39907</v>
      </c>
      <c r="C76" s="1337" t="s">
        <v>2635</v>
      </c>
    </row>
    <row r="77" spans="2:14" s="1337" customFormat="1" ht="11.25">
      <c r="B77" s="1710">
        <v>39909</v>
      </c>
      <c r="C77" s="1337" t="s">
        <v>2638</v>
      </c>
    </row>
    <row r="78" spans="2:14" s="1337" customFormat="1" ht="11.25">
      <c r="B78" s="1710">
        <v>39910</v>
      </c>
      <c r="C78" s="1337" t="s">
        <v>2673</v>
      </c>
      <c r="K78" s="1337">
        <v>910</v>
      </c>
      <c r="L78" s="1337">
        <v>1621</v>
      </c>
      <c r="M78" s="1337">
        <v>531</v>
      </c>
    </row>
    <row r="79" spans="2:14" s="1337" customFormat="1" ht="11.25">
      <c r="B79" s="1710">
        <v>39913</v>
      </c>
      <c r="C79" s="1337" t="s">
        <v>2679</v>
      </c>
    </row>
    <row r="80" spans="2:14" s="1337" customFormat="1" ht="11.25">
      <c r="B80" s="1710">
        <v>39914</v>
      </c>
      <c r="C80" s="1337" t="s">
        <v>2683</v>
      </c>
    </row>
    <row r="81" spans="2:13" s="1337" customFormat="1" ht="11.25">
      <c r="B81" s="1710">
        <v>39916</v>
      </c>
      <c r="C81" s="1337" t="s">
        <v>2684</v>
      </c>
      <c r="K81" s="1337">
        <v>941</v>
      </c>
    </row>
    <row r="82" spans="2:13" s="1337" customFormat="1" ht="11.25">
      <c r="B82" s="1710">
        <v>39946</v>
      </c>
      <c r="C82" s="1337" t="s">
        <v>2686</v>
      </c>
    </row>
    <row r="83" spans="2:13" s="1337" customFormat="1" ht="11.25">
      <c r="B83" s="1710">
        <v>39959</v>
      </c>
      <c r="C83" s="1337" t="s">
        <v>2708</v>
      </c>
      <c r="K83" s="1337">
        <v>955</v>
      </c>
      <c r="L83" s="1337" t="s">
        <v>2752</v>
      </c>
      <c r="M83" s="1337">
        <v>557</v>
      </c>
    </row>
    <row r="84" spans="2:13" s="1337" customFormat="1" ht="11.25">
      <c r="B84" s="1710">
        <v>39961</v>
      </c>
      <c r="C84" s="1337" t="s">
        <v>2757</v>
      </c>
      <c r="K84" s="1337">
        <v>968</v>
      </c>
      <c r="L84" s="1337">
        <v>1743</v>
      </c>
      <c r="M84" s="1337">
        <v>566</v>
      </c>
    </row>
    <row r="85" spans="2:13" s="1337" customFormat="1" ht="11.25">
      <c r="B85" s="1710">
        <v>39963</v>
      </c>
      <c r="C85" s="1337" t="s">
        <v>2799</v>
      </c>
      <c r="K85" s="1337">
        <v>975</v>
      </c>
    </row>
    <row r="86" spans="2:13" s="1337" customFormat="1" ht="11.25">
      <c r="B86" s="1710"/>
      <c r="C86" s="1337" t="s">
        <v>2918</v>
      </c>
      <c r="K86" s="1337">
        <v>978</v>
      </c>
    </row>
    <row r="87" spans="2:13" s="1337" customFormat="1" ht="11.25">
      <c r="B87" s="1710">
        <v>40050</v>
      </c>
      <c r="C87" s="1337" t="s">
        <v>2843</v>
      </c>
    </row>
    <row r="88" spans="2:13" s="1337" customFormat="1" ht="11.25">
      <c r="B88" s="1710">
        <v>40060</v>
      </c>
      <c r="C88" s="1337" t="s">
        <v>2883</v>
      </c>
      <c r="G88" s="1337">
        <v>157</v>
      </c>
      <c r="H88" s="1337" t="s">
        <v>2888</v>
      </c>
      <c r="K88" s="1337">
        <v>985</v>
      </c>
      <c r="L88" s="1337">
        <v>1754</v>
      </c>
      <c r="M88" s="1337">
        <v>570</v>
      </c>
    </row>
    <row r="89" spans="2:13" s="1337" customFormat="1" ht="11.25">
      <c r="B89" s="1710">
        <v>40065</v>
      </c>
      <c r="C89" s="1337" t="s">
        <v>2914</v>
      </c>
      <c r="G89" s="1337">
        <v>336</v>
      </c>
      <c r="H89" s="1337" t="s">
        <v>2911</v>
      </c>
      <c r="K89" s="1337">
        <v>988</v>
      </c>
      <c r="L89" s="1337">
        <v>1758</v>
      </c>
    </row>
    <row r="90" spans="2:13" s="1337" customFormat="1" ht="11.25">
      <c r="B90" s="1710">
        <v>40073</v>
      </c>
      <c r="C90" s="1337" t="s">
        <v>3114</v>
      </c>
      <c r="G90" s="1337">
        <v>588</v>
      </c>
      <c r="H90" s="1337" t="s">
        <v>2988</v>
      </c>
      <c r="K90" s="1337">
        <v>1003</v>
      </c>
      <c r="L90" s="1337">
        <v>1780</v>
      </c>
      <c r="M90" s="1337">
        <v>576</v>
      </c>
    </row>
    <row r="91" spans="2:13" s="1337" customFormat="1" ht="11.25">
      <c r="B91" s="1710">
        <v>40085</v>
      </c>
      <c r="C91" s="1339" t="s">
        <v>3073</v>
      </c>
      <c r="K91" s="1337">
        <v>1037</v>
      </c>
    </row>
    <row r="92" spans="2:13" s="1337" customFormat="1" ht="11.25">
      <c r="B92" s="1710">
        <v>40096</v>
      </c>
      <c r="C92" s="1339" t="s">
        <v>3112</v>
      </c>
      <c r="K92" s="1337">
        <v>1034</v>
      </c>
    </row>
    <row r="93" spans="2:13" s="1337" customFormat="1" ht="11.25">
      <c r="B93" s="1710">
        <v>40121</v>
      </c>
      <c r="C93" s="1339" t="s">
        <v>3121</v>
      </c>
    </row>
    <row r="94" spans="2:13" s="1337" customFormat="1" ht="11.25">
      <c r="B94" s="1710">
        <v>40225</v>
      </c>
      <c r="C94" s="1339" t="s">
        <v>3182</v>
      </c>
    </row>
    <row r="95" spans="2:13" s="1337" customFormat="1" ht="11.25">
      <c r="B95" s="1710">
        <v>40226</v>
      </c>
      <c r="C95" s="1339" t="s">
        <v>3184</v>
      </c>
    </row>
    <row r="96" spans="2:13" s="1337" customFormat="1" ht="11.25">
      <c r="B96" s="1710">
        <v>40263</v>
      </c>
      <c r="C96" s="1339" t="s">
        <v>3185</v>
      </c>
    </row>
    <row r="97" spans="2:13" s="1337" customFormat="1" ht="11.25">
      <c r="B97" s="1710"/>
      <c r="C97" s="1339" t="s">
        <v>3186</v>
      </c>
    </row>
    <row r="98" spans="2:13" s="1337" customFormat="1" ht="11.25">
      <c r="B98" s="1710">
        <v>40319</v>
      </c>
      <c r="C98" s="1339" t="s">
        <v>3213</v>
      </c>
    </row>
    <row r="99" spans="2:13" s="1337" customFormat="1" ht="11.25">
      <c r="B99" s="1710">
        <v>40331</v>
      </c>
      <c r="C99" s="1339" t="s">
        <v>3214</v>
      </c>
    </row>
    <row r="100" spans="2:13" s="1337" customFormat="1" ht="11.25">
      <c r="B100" s="1710">
        <v>40395</v>
      </c>
      <c r="C100" s="1339" t="s">
        <v>3265</v>
      </c>
    </row>
    <row r="101" spans="2:13" s="1337" customFormat="1" ht="11.25">
      <c r="B101" s="1710">
        <v>40400</v>
      </c>
      <c r="C101" s="1339" t="s">
        <v>3275</v>
      </c>
    </row>
    <row r="102" spans="2:13" s="1337" customFormat="1" ht="11.25">
      <c r="B102" s="1710">
        <v>40402</v>
      </c>
      <c r="C102" s="1339" t="s">
        <v>3402</v>
      </c>
    </row>
    <row r="103" spans="2:13" s="1337" customFormat="1" ht="11.25">
      <c r="B103" s="1710">
        <v>40603</v>
      </c>
      <c r="C103" s="1339" t="s">
        <v>3517</v>
      </c>
    </row>
    <row r="104" spans="2:13" s="1337" customFormat="1" ht="11.25">
      <c r="B104" s="1710">
        <v>40615</v>
      </c>
      <c r="C104" s="1339" t="s">
        <v>3536</v>
      </c>
    </row>
    <row r="105" spans="2:13" s="1337" customFormat="1" ht="11.25">
      <c r="B105" s="1710">
        <v>40634</v>
      </c>
      <c r="C105" s="1339" t="s">
        <v>3538</v>
      </c>
      <c r="K105" s="1337">
        <v>1330</v>
      </c>
      <c r="L105" s="1337">
        <v>2314</v>
      </c>
      <c r="M105" s="1337">
        <v>700</v>
      </c>
    </row>
    <row r="106" spans="2:13" s="1337" customFormat="1" ht="11.25">
      <c r="B106" s="1710">
        <v>40638</v>
      </c>
      <c r="C106" s="1339" t="s">
        <v>3621</v>
      </c>
    </row>
    <row r="107" spans="2:13" s="1337" customFormat="1" ht="11.25">
      <c r="B107" s="1710">
        <v>40676</v>
      </c>
      <c r="C107" s="1339" t="s">
        <v>3622</v>
      </c>
      <c r="K107" s="1337">
        <v>1319</v>
      </c>
    </row>
    <row r="108" spans="2:13" s="1337" customFormat="1" ht="11.25">
      <c r="B108" s="1710">
        <v>40697</v>
      </c>
      <c r="C108" s="1339" t="s">
        <v>3625</v>
      </c>
    </row>
    <row r="109" spans="2:13" s="1337" customFormat="1" ht="11.25">
      <c r="B109" s="1710">
        <v>40701</v>
      </c>
      <c r="C109" s="1339" t="s">
        <v>3626</v>
      </c>
      <c r="K109" s="1337">
        <v>1052</v>
      </c>
    </row>
    <row r="110" spans="2:13">
      <c r="B110" s="1708">
        <v>40858</v>
      </c>
      <c r="C110" s="599" t="s">
        <v>3630</v>
      </c>
    </row>
    <row r="111" spans="2:13">
      <c r="B111" s="1708">
        <v>40878</v>
      </c>
      <c r="C111" s="599" t="s">
        <v>3635</v>
      </c>
    </row>
    <row r="112" spans="2:13">
      <c r="B112" s="1708">
        <v>40989</v>
      </c>
      <c r="C112" s="599" t="s">
        <v>3652</v>
      </c>
    </row>
    <row r="113" spans="2:11">
      <c r="B113" s="1708">
        <v>41015</v>
      </c>
      <c r="C113" s="599" t="s">
        <v>3796</v>
      </c>
      <c r="K113">
        <v>1061</v>
      </c>
    </row>
    <row r="114" spans="2:11">
      <c r="B114" s="1708">
        <v>41059</v>
      </c>
      <c r="C114" s="599" t="s">
        <v>3708</v>
      </c>
      <c r="K114">
        <v>1064</v>
      </c>
    </row>
    <row r="115" spans="2:11">
      <c r="B115" s="1708">
        <v>41081</v>
      </c>
      <c r="C115" s="599" t="s">
        <v>3797</v>
      </c>
    </row>
    <row r="116" spans="2:11">
      <c r="B116" s="1708">
        <v>41108</v>
      </c>
      <c r="C116" s="599" t="s">
        <v>3829</v>
      </c>
    </row>
    <row r="117" spans="2:11">
      <c r="B117" s="1708">
        <v>41116</v>
      </c>
      <c r="C117" s="599" t="s">
        <v>3845</v>
      </c>
    </row>
    <row r="118" spans="2:11">
      <c r="B118" s="1708">
        <v>41311</v>
      </c>
      <c r="C118" s="599" t="s">
        <v>3848</v>
      </c>
    </row>
    <row r="119" spans="2:11">
      <c r="B119" s="1708">
        <v>41339</v>
      </c>
      <c r="C119" s="599" t="s">
        <v>3893</v>
      </c>
    </row>
    <row r="120" spans="2:11">
      <c r="B120" s="1708">
        <v>41410</v>
      </c>
      <c r="C120" s="599" t="s">
        <v>3925</v>
      </c>
    </row>
    <row r="121" spans="2:11">
      <c r="B121" s="1708">
        <v>41452</v>
      </c>
      <c r="C121" s="599" t="s">
        <v>3926</v>
      </c>
    </row>
    <row r="122" spans="2:11">
      <c r="B122" s="1708">
        <v>41453</v>
      </c>
      <c r="C122" s="599" t="s">
        <v>3964</v>
      </c>
    </row>
    <row r="123" spans="2:11">
      <c r="B123" s="1708">
        <v>41480</v>
      </c>
      <c r="C123" s="599" t="s">
        <v>4067</v>
      </c>
      <c r="K123">
        <v>1069</v>
      </c>
    </row>
    <row r="124" spans="2:11">
      <c r="B124" s="1708">
        <v>41528</v>
      </c>
      <c r="C124" s="599" t="s">
        <v>4171</v>
      </c>
    </row>
    <row r="125" spans="2:11">
      <c r="B125" s="1708">
        <v>41549</v>
      </c>
      <c r="C125" s="599" t="s">
        <v>4414</v>
      </c>
    </row>
  </sheetData>
  <phoneticPr fontId="2"/>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sheetPr>
    <tabColor rgb="FFFF0000"/>
  </sheetPr>
  <dimension ref="A1:BB1072"/>
  <sheetViews>
    <sheetView showGridLines="0" workbookViewId="0"/>
  </sheetViews>
  <sheetFormatPr defaultRowHeight="12"/>
  <cols>
    <col min="1" max="1" width="3.5703125" style="4" customWidth="1"/>
    <col min="2" max="2" width="3.140625" style="5" customWidth="1"/>
    <col min="3" max="3" width="4.140625" style="4" customWidth="1"/>
    <col min="4" max="23" width="4.140625" style="5" customWidth="1"/>
    <col min="24" max="26" width="4.5703125" style="5" customWidth="1"/>
    <col min="27" max="29" width="4.5703125" style="17" customWidth="1"/>
    <col min="30" max="30" width="4.5703125" style="21" customWidth="1"/>
    <col min="31" max="52" width="4.5703125" style="5" customWidth="1"/>
    <col min="53" max="16384" width="9.140625" style="5"/>
  </cols>
  <sheetData>
    <row r="1" spans="1:33">
      <c r="U1" s="17"/>
      <c r="V1" s="964"/>
      <c r="W1" s="964"/>
      <c r="X1" s="964"/>
      <c r="Y1" s="964" t="s">
        <v>0</v>
      </c>
    </row>
    <row r="2" spans="1:33">
      <c r="B2" s="17"/>
      <c r="C2" s="17"/>
      <c r="D2" s="17"/>
      <c r="E2" s="17"/>
      <c r="F2" s="17"/>
      <c r="G2" s="17"/>
      <c r="H2" s="17"/>
      <c r="I2" s="17"/>
      <c r="J2" s="17"/>
      <c r="U2" s="17"/>
      <c r="V2" s="2168">
        <v>38442</v>
      </c>
      <c r="W2" s="2168"/>
      <c r="X2" s="2168"/>
      <c r="Y2" s="2168"/>
    </row>
    <row r="3" spans="1:33">
      <c r="B3" s="17" t="s">
        <v>7</v>
      </c>
      <c r="C3" s="17"/>
      <c r="D3" s="17"/>
      <c r="E3" s="17"/>
      <c r="F3" s="17"/>
      <c r="G3" s="17"/>
      <c r="H3" s="17"/>
      <c r="I3" s="17"/>
      <c r="J3" s="17"/>
      <c r="U3" s="17"/>
      <c r="V3" s="1064"/>
      <c r="W3" s="1064"/>
      <c r="X3" s="1064"/>
      <c r="Y3" s="1064"/>
    </row>
    <row r="4" spans="1:33" s="491" customFormat="1">
      <c r="A4" s="4"/>
      <c r="C4" s="4"/>
      <c r="U4" s="18"/>
      <c r="V4" s="1064"/>
      <c r="W4" s="1064"/>
      <c r="X4" s="1064"/>
      <c r="Y4" s="1064"/>
      <c r="AA4" s="17"/>
      <c r="AB4" s="17"/>
      <c r="AC4" s="17"/>
      <c r="AD4" s="21"/>
    </row>
    <row r="5" spans="1:33">
      <c r="U5" s="17"/>
      <c r="V5" s="1064"/>
      <c r="W5" s="1064"/>
      <c r="X5" s="1064"/>
      <c r="Y5" s="1064" t="s">
        <v>1</v>
      </c>
    </row>
    <row r="6" spans="1:33" ht="17.25">
      <c r="L6" s="290" t="s">
        <v>523</v>
      </c>
      <c r="U6" s="17"/>
      <c r="V6" s="17"/>
      <c r="W6" s="17"/>
      <c r="X6" s="17"/>
      <c r="Y6" s="17"/>
      <c r="AC6" s="17" t="s">
        <v>815</v>
      </c>
    </row>
    <row r="7" spans="1:33" s="491" customFormat="1" ht="17.25">
      <c r="A7" s="4"/>
      <c r="C7" s="4"/>
      <c r="L7" s="290"/>
      <c r="U7" s="18"/>
      <c r="V7" s="18"/>
      <c r="W7" s="18"/>
      <c r="X7" s="18"/>
      <c r="Y7" s="18"/>
      <c r="AA7" s="17"/>
      <c r="AB7" s="17"/>
      <c r="AC7" s="17"/>
      <c r="AD7" s="21" t="s">
        <v>969</v>
      </c>
    </row>
    <row r="9" spans="1:33" ht="12" customHeight="1">
      <c r="B9" s="2102" t="s">
        <v>1315</v>
      </c>
      <c r="C9" s="2102"/>
      <c r="D9" s="2102"/>
      <c r="E9" s="2102"/>
      <c r="F9" s="2102"/>
      <c r="G9" s="2102"/>
      <c r="H9" s="2102"/>
      <c r="I9" s="2102"/>
      <c r="J9" s="2102"/>
      <c r="K9" s="2102"/>
      <c r="L9" s="2102"/>
      <c r="M9" s="2102"/>
      <c r="N9" s="2102"/>
      <c r="O9" s="2102"/>
      <c r="P9" s="2102"/>
      <c r="Q9" s="2102"/>
      <c r="R9" s="2102"/>
      <c r="S9" s="2102"/>
      <c r="T9" s="2102"/>
      <c r="U9" s="2102"/>
      <c r="V9" s="2102"/>
      <c r="W9" s="2102"/>
      <c r="X9" s="2102"/>
      <c r="Y9" s="2102"/>
    </row>
    <row r="10" spans="1:33">
      <c r="B10" s="2102"/>
      <c r="C10" s="2102"/>
      <c r="D10" s="2102"/>
      <c r="E10" s="2102"/>
      <c r="F10" s="2102"/>
      <c r="G10" s="2102"/>
      <c r="H10" s="2102"/>
      <c r="I10" s="2102"/>
      <c r="J10" s="2102"/>
      <c r="K10" s="2102"/>
      <c r="L10" s="2102"/>
      <c r="M10" s="2102"/>
      <c r="N10" s="2102"/>
      <c r="O10" s="2102"/>
      <c r="P10" s="2102"/>
      <c r="Q10" s="2102"/>
      <c r="R10" s="2102"/>
      <c r="S10" s="2102"/>
      <c r="T10" s="2102"/>
      <c r="U10" s="2102"/>
      <c r="V10" s="2102"/>
      <c r="W10" s="2102"/>
      <c r="X10" s="2102"/>
      <c r="Y10" s="2102"/>
    </row>
    <row r="11" spans="1:33">
      <c r="B11" s="2102"/>
      <c r="C11" s="2102"/>
      <c r="D11" s="2102"/>
      <c r="E11" s="2102"/>
      <c r="F11" s="2102"/>
      <c r="G11" s="2102"/>
      <c r="H11" s="2102"/>
      <c r="I11" s="2102"/>
      <c r="J11" s="2102"/>
      <c r="K11" s="2102"/>
      <c r="L11" s="2102"/>
      <c r="M11" s="2102"/>
      <c r="N11" s="2102"/>
      <c r="O11" s="2102"/>
      <c r="P11" s="2102"/>
      <c r="Q11" s="2102"/>
      <c r="R11" s="2102"/>
      <c r="S11" s="2102"/>
      <c r="T11" s="2102"/>
      <c r="U11" s="2102"/>
      <c r="V11" s="2102"/>
      <c r="W11" s="2102"/>
      <c r="X11" s="2102"/>
      <c r="Y11" s="2102"/>
    </row>
    <row r="12" spans="1:33">
      <c r="B12" s="3"/>
      <c r="C12" s="3"/>
      <c r="D12" s="3"/>
      <c r="E12" s="3"/>
      <c r="F12" s="3"/>
      <c r="G12" s="3"/>
      <c r="H12" s="3"/>
      <c r="I12" s="3"/>
      <c r="J12" s="3"/>
      <c r="K12" s="3"/>
      <c r="L12" s="3"/>
      <c r="M12" s="3"/>
      <c r="N12" s="3"/>
      <c r="O12" s="3"/>
      <c r="P12" s="3"/>
      <c r="Q12" s="3"/>
      <c r="R12" s="3"/>
      <c r="S12" s="3"/>
      <c r="T12" s="3"/>
      <c r="U12" s="3"/>
      <c r="V12" s="3"/>
      <c r="W12" s="3"/>
      <c r="X12" s="3"/>
      <c r="Y12" s="3"/>
    </row>
    <row r="13" spans="1:33">
      <c r="K13" s="5" t="s">
        <v>2</v>
      </c>
      <c r="AB13" s="2245" t="s">
        <v>3194</v>
      </c>
      <c r="AC13" s="2246"/>
      <c r="AD13" s="2246"/>
      <c r="AE13" s="2246"/>
      <c r="AF13" s="2246"/>
      <c r="AG13" s="2247"/>
    </row>
    <row r="14" spans="1:33">
      <c r="AB14" s="2248"/>
      <c r="AC14" s="2249"/>
      <c r="AD14" s="2249"/>
      <c r="AE14" s="2249"/>
      <c r="AF14" s="2249"/>
      <c r="AG14" s="2250"/>
    </row>
    <row r="15" spans="1:33">
      <c r="B15" s="5">
        <v>1</v>
      </c>
      <c r="C15" s="4" t="s">
        <v>3</v>
      </c>
      <c r="AB15" s="2248"/>
      <c r="AC15" s="2249"/>
      <c r="AD15" s="2249"/>
      <c r="AE15" s="2249"/>
      <c r="AF15" s="2249"/>
      <c r="AG15" s="2250"/>
    </row>
    <row r="16" spans="1:33">
      <c r="D16" s="2102" t="s">
        <v>819</v>
      </c>
      <c r="E16" s="2102"/>
      <c r="F16" s="2102"/>
      <c r="G16" s="2102"/>
      <c r="H16" s="2102"/>
      <c r="I16" s="2102"/>
      <c r="J16" s="2102"/>
      <c r="K16" s="2102"/>
      <c r="L16" s="2102"/>
      <c r="M16" s="2102"/>
      <c r="N16" s="2102"/>
      <c r="O16" s="2102"/>
      <c r="P16" s="2102"/>
      <c r="Q16" s="2102"/>
      <c r="R16" s="2102"/>
      <c r="S16" s="2102"/>
      <c r="T16" s="2102"/>
      <c r="U16" s="2102"/>
      <c r="V16" s="2102"/>
      <c r="W16" s="2102"/>
      <c r="X16" s="2102"/>
      <c r="Y16" s="2102"/>
      <c r="AB16" s="2248"/>
      <c r="AC16" s="2249"/>
      <c r="AD16" s="2249"/>
      <c r="AE16" s="2249"/>
      <c r="AF16" s="2249"/>
      <c r="AG16" s="2250"/>
    </row>
    <row r="17" spans="2:33">
      <c r="D17" s="2102"/>
      <c r="E17" s="2102"/>
      <c r="F17" s="2102"/>
      <c r="G17" s="2102"/>
      <c r="H17" s="2102"/>
      <c r="I17" s="2102"/>
      <c r="J17" s="2102"/>
      <c r="K17" s="2102"/>
      <c r="L17" s="2102"/>
      <c r="M17" s="2102"/>
      <c r="N17" s="2102"/>
      <c r="O17" s="2102"/>
      <c r="P17" s="2102"/>
      <c r="Q17" s="2102"/>
      <c r="R17" s="2102"/>
      <c r="S17" s="2102"/>
      <c r="T17" s="2102"/>
      <c r="U17" s="2102"/>
      <c r="V17" s="2102"/>
      <c r="W17" s="2102"/>
      <c r="X17" s="2102"/>
      <c r="Y17" s="2102"/>
      <c r="AB17" s="2248"/>
      <c r="AC17" s="2249"/>
      <c r="AD17" s="2249"/>
      <c r="AE17" s="2249"/>
      <c r="AF17" s="2249"/>
      <c r="AG17" s="2250"/>
    </row>
    <row r="18" spans="2:33">
      <c r="D18" s="2102"/>
      <c r="E18" s="2102"/>
      <c r="F18" s="2102"/>
      <c r="G18" s="2102"/>
      <c r="H18" s="2102"/>
      <c r="I18" s="2102"/>
      <c r="J18" s="2102"/>
      <c r="K18" s="2102"/>
      <c r="L18" s="2102"/>
      <c r="M18" s="2102"/>
      <c r="N18" s="2102"/>
      <c r="O18" s="2102"/>
      <c r="P18" s="2102"/>
      <c r="Q18" s="2102"/>
      <c r="R18" s="2102"/>
      <c r="S18" s="2102"/>
      <c r="T18" s="2102"/>
      <c r="U18" s="2102"/>
      <c r="V18" s="2102"/>
      <c r="W18" s="2102"/>
      <c r="X18" s="2102"/>
      <c r="Y18" s="2102"/>
      <c r="AB18" s="2251"/>
      <c r="AC18" s="2252"/>
      <c r="AD18" s="2252"/>
      <c r="AE18" s="2252"/>
      <c r="AF18" s="2252"/>
      <c r="AG18" s="2253"/>
    </row>
    <row r="20" spans="2:33">
      <c r="D20" s="6" t="s">
        <v>4</v>
      </c>
      <c r="E20" s="2102" t="s">
        <v>4062</v>
      </c>
      <c r="F20" s="2102"/>
      <c r="G20" s="2102"/>
      <c r="H20" s="2102"/>
      <c r="I20" s="2102"/>
      <c r="J20" s="2102"/>
      <c r="K20" s="2102"/>
      <c r="L20" s="2102"/>
      <c r="M20" s="2102"/>
      <c r="N20" s="2102"/>
      <c r="O20" s="2102"/>
      <c r="P20" s="2102"/>
      <c r="Q20" s="2102"/>
      <c r="R20" s="2102"/>
      <c r="S20" s="2102"/>
      <c r="T20" s="2102"/>
      <c r="U20" s="2102"/>
      <c r="V20" s="2102"/>
      <c r="W20" s="2102"/>
      <c r="X20" s="2102"/>
      <c r="Y20" s="2102"/>
    </row>
    <row r="21" spans="2:33">
      <c r="D21" s="6"/>
      <c r="E21" s="2102"/>
      <c r="F21" s="2102"/>
      <c r="G21" s="2102"/>
      <c r="H21" s="2102"/>
      <c r="I21" s="2102"/>
      <c r="J21" s="2102"/>
      <c r="K21" s="2102"/>
      <c r="L21" s="2102"/>
      <c r="M21" s="2102"/>
      <c r="N21" s="2102"/>
      <c r="O21" s="2102"/>
      <c r="P21" s="2102"/>
      <c r="Q21" s="2102"/>
      <c r="R21" s="2102"/>
      <c r="S21" s="2102"/>
      <c r="T21" s="2102"/>
      <c r="U21" s="2102"/>
      <c r="V21" s="2102"/>
      <c r="W21" s="2102"/>
      <c r="X21" s="2102"/>
      <c r="Y21" s="2102"/>
    </row>
    <row r="22" spans="2:33">
      <c r="D22" s="6" t="s">
        <v>5</v>
      </c>
      <c r="E22" s="2102" t="s">
        <v>4063</v>
      </c>
      <c r="F22" s="2102"/>
      <c r="G22" s="2102"/>
      <c r="H22" s="2102"/>
      <c r="I22" s="2102"/>
      <c r="J22" s="2102"/>
      <c r="K22" s="2102"/>
      <c r="L22" s="2102"/>
      <c r="M22" s="2102"/>
      <c r="N22" s="2102"/>
      <c r="O22" s="2102"/>
      <c r="P22" s="2102"/>
      <c r="Q22" s="2102"/>
      <c r="R22" s="2102"/>
      <c r="S22" s="2102"/>
      <c r="T22" s="2102"/>
      <c r="U22" s="2102"/>
      <c r="V22" s="2102"/>
      <c r="W22" s="2102"/>
      <c r="X22" s="2102"/>
      <c r="Y22" s="2102"/>
      <c r="AC22" s="17" t="s">
        <v>28</v>
      </c>
    </row>
    <row r="23" spans="2:33">
      <c r="D23" s="6"/>
      <c r="E23" s="2102"/>
      <c r="F23" s="2102"/>
      <c r="G23" s="2102"/>
      <c r="H23" s="2102"/>
      <c r="I23" s="2102"/>
      <c r="J23" s="2102"/>
      <c r="K23" s="2102"/>
      <c r="L23" s="2102"/>
      <c r="M23" s="2102"/>
      <c r="N23" s="2102"/>
      <c r="O23" s="2102"/>
      <c r="P23" s="2102"/>
      <c r="Q23" s="2102"/>
      <c r="R23" s="2102"/>
      <c r="S23" s="2102"/>
      <c r="T23" s="2102"/>
      <c r="U23" s="2102"/>
      <c r="V23" s="2102"/>
      <c r="W23" s="2102"/>
      <c r="X23" s="2102"/>
      <c r="Y23" s="2102"/>
    </row>
    <row r="25" spans="2:33">
      <c r="B25" s="5">
        <v>2</v>
      </c>
      <c r="C25" s="4" t="s">
        <v>6</v>
      </c>
    </row>
    <row r="26" spans="2:33">
      <c r="D26" s="2102" t="s">
        <v>8</v>
      </c>
      <c r="E26" s="2102"/>
      <c r="F26" s="2102"/>
      <c r="G26" s="2102"/>
      <c r="H26" s="2102"/>
      <c r="I26" s="2102"/>
      <c r="J26" s="2102"/>
      <c r="K26" s="2102"/>
      <c r="L26" s="2102"/>
      <c r="M26" s="2102"/>
      <c r="N26" s="2102"/>
      <c r="O26" s="2102"/>
      <c r="P26" s="2102"/>
      <c r="Q26" s="2102"/>
      <c r="R26" s="2102"/>
      <c r="S26" s="2102"/>
      <c r="T26" s="2102"/>
      <c r="U26" s="2102"/>
      <c r="V26" s="2102"/>
      <c r="W26" s="2102"/>
      <c r="X26" s="2102"/>
      <c r="Y26" s="2102"/>
    </row>
    <row r="27" spans="2:33">
      <c r="D27" s="2102"/>
      <c r="E27" s="2102"/>
      <c r="F27" s="2102"/>
      <c r="G27" s="2102"/>
      <c r="H27" s="2102"/>
      <c r="I27" s="2102"/>
      <c r="J27" s="2102"/>
      <c r="K27" s="2102"/>
      <c r="L27" s="2102"/>
      <c r="M27" s="2102"/>
      <c r="N27" s="2102"/>
      <c r="O27" s="2102"/>
      <c r="P27" s="2102"/>
      <c r="Q27" s="2102"/>
      <c r="R27" s="2102"/>
      <c r="S27" s="2102"/>
      <c r="T27" s="2102"/>
      <c r="U27" s="2102"/>
      <c r="V27" s="2102"/>
      <c r="W27" s="2102"/>
      <c r="X27" s="2102"/>
      <c r="Y27" s="2102"/>
    </row>
    <row r="28" spans="2:33">
      <c r="D28" s="3"/>
      <c r="E28" s="3"/>
      <c r="F28" s="3"/>
      <c r="G28" s="3"/>
      <c r="H28" s="3"/>
      <c r="I28" s="3"/>
      <c r="J28" s="3"/>
      <c r="K28" s="3"/>
      <c r="L28" s="3"/>
      <c r="M28" s="3"/>
      <c r="N28" s="3"/>
      <c r="O28" s="3"/>
      <c r="P28" s="3"/>
      <c r="Q28" s="3"/>
      <c r="R28" s="3"/>
      <c r="S28" s="3"/>
      <c r="T28" s="3"/>
      <c r="U28" s="3"/>
      <c r="V28" s="3"/>
      <c r="W28" s="3"/>
      <c r="X28" s="3"/>
      <c r="Y28" s="3"/>
    </row>
    <row r="29" spans="2:33">
      <c r="D29" s="3"/>
      <c r="E29" s="3"/>
      <c r="F29" s="3"/>
      <c r="G29" s="3"/>
      <c r="H29" s="3"/>
      <c r="I29" s="3"/>
      <c r="J29" s="3"/>
      <c r="K29" s="3"/>
      <c r="L29" s="3"/>
      <c r="M29" s="3"/>
      <c r="N29" s="3"/>
      <c r="O29" s="3"/>
      <c r="P29" s="3"/>
      <c r="Q29" s="3"/>
      <c r="R29" s="3"/>
      <c r="S29" s="3"/>
      <c r="T29" s="3"/>
      <c r="U29" s="3"/>
      <c r="V29" s="3"/>
      <c r="W29" s="3"/>
      <c r="X29" s="3"/>
      <c r="Y29" s="3"/>
    </row>
    <row r="30" spans="2:33">
      <c r="D30" s="3"/>
      <c r="E30" s="3"/>
      <c r="F30" s="3"/>
      <c r="G30" s="3"/>
      <c r="H30" s="3"/>
      <c r="I30" s="3"/>
      <c r="J30" s="3"/>
      <c r="K30" s="3"/>
      <c r="L30" s="3"/>
      <c r="M30" s="3"/>
      <c r="N30" s="3"/>
      <c r="O30" s="3"/>
      <c r="P30" s="3"/>
      <c r="Q30" s="3"/>
      <c r="R30" s="3"/>
      <c r="S30" s="3"/>
      <c r="T30" s="3"/>
      <c r="U30" s="3"/>
      <c r="V30" s="3"/>
      <c r="W30" s="3"/>
      <c r="X30" s="3"/>
      <c r="Y30" s="3"/>
    </row>
    <row r="31" spans="2:33" ht="12.75" thickBot="1">
      <c r="D31" s="3"/>
      <c r="E31" s="3"/>
      <c r="F31" s="3"/>
      <c r="G31" s="3"/>
      <c r="H31" s="3"/>
      <c r="I31" s="3"/>
      <c r="J31" s="3"/>
      <c r="K31" s="3"/>
      <c r="L31" s="3"/>
      <c r="M31" s="3"/>
      <c r="N31" s="3"/>
      <c r="O31" s="3"/>
      <c r="P31" s="3"/>
      <c r="Q31" s="3"/>
      <c r="R31" s="3"/>
      <c r="S31" s="3"/>
      <c r="T31" s="3"/>
      <c r="U31" s="3"/>
      <c r="V31" s="3"/>
      <c r="W31" s="3"/>
      <c r="X31" s="3"/>
      <c r="Y31" s="3"/>
      <c r="AB31" s="5"/>
      <c r="AC31" s="5"/>
      <c r="AD31" s="5"/>
    </row>
    <row r="32" spans="2:33">
      <c r="B32" s="1761"/>
      <c r="C32" s="1762"/>
      <c r="D32" s="1763"/>
      <c r="E32" s="1763"/>
      <c r="F32" s="1763"/>
      <c r="G32" s="1763"/>
      <c r="H32" s="1763"/>
      <c r="I32" s="1763"/>
      <c r="J32" s="1763"/>
      <c r="K32" s="1763"/>
      <c r="L32" s="1763"/>
      <c r="M32" s="1763"/>
      <c r="N32" s="1763"/>
      <c r="O32" s="1763"/>
      <c r="P32" s="1763"/>
      <c r="Q32" s="1763"/>
      <c r="R32" s="1763"/>
      <c r="S32" s="1763"/>
      <c r="T32" s="1763"/>
      <c r="U32" s="1763"/>
      <c r="V32" s="1763"/>
      <c r="W32" s="1763"/>
      <c r="X32" s="1763"/>
      <c r="Y32" s="1764"/>
      <c r="AB32" s="5"/>
      <c r="AC32" s="5"/>
      <c r="AD32" s="5"/>
    </row>
    <row r="33" spans="1:33">
      <c r="A33" s="4" t="s">
        <v>9</v>
      </c>
      <c r="B33" s="1765"/>
      <c r="C33" s="729"/>
      <c r="D33" s="725"/>
      <c r="E33" s="725"/>
      <c r="F33" s="725"/>
      <c r="G33" s="725"/>
      <c r="H33" s="725"/>
      <c r="I33" s="725"/>
      <c r="J33" s="725"/>
      <c r="K33" s="725"/>
      <c r="L33" s="725"/>
      <c r="M33" s="725"/>
      <c r="N33" s="725"/>
      <c r="O33" s="725"/>
      <c r="P33" s="725"/>
      <c r="Q33" s="725"/>
      <c r="R33" s="725"/>
      <c r="S33" s="725"/>
      <c r="T33" s="725"/>
      <c r="U33" s="725"/>
      <c r="V33" s="725"/>
      <c r="W33" s="725"/>
      <c r="X33" s="725"/>
      <c r="Y33" s="1766"/>
      <c r="AB33" s="5"/>
      <c r="AC33" s="5"/>
      <c r="AD33" s="5"/>
    </row>
    <row r="34" spans="1:33">
      <c r="B34" s="1765"/>
      <c r="C34" s="729"/>
      <c r="D34" s="725"/>
      <c r="E34" s="725"/>
      <c r="F34" s="725"/>
      <c r="G34" s="725"/>
      <c r="H34" s="725"/>
      <c r="I34" s="725"/>
      <c r="J34" s="725"/>
      <c r="K34" s="725"/>
      <c r="L34" s="725"/>
      <c r="M34" s="725"/>
      <c r="N34" s="725"/>
      <c r="O34" s="725"/>
      <c r="P34" s="725"/>
      <c r="Q34" s="725"/>
      <c r="R34" s="725"/>
      <c r="S34" s="725"/>
      <c r="T34" s="725"/>
      <c r="U34" s="725"/>
      <c r="V34" s="725"/>
      <c r="W34" s="725"/>
      <c r="X34" s="725"/>
      <c r="Y34" s="1767" t="s">
        <v>12</v>
      </c>
    </row>
    <row r="35" spans="1:33" ht="14.25">
      <c r="A35" s="1024">
        <f>ROW()</f>
        <v>35</v>
      </c>
      <c r="B35" s="1765">
        <v>1</v>
      </c>
      <c r="C35" s="1768" t="s">
        <v>10</v>
      </c>
      <c r="D35" s="725"/>
      <c r="E35" s="725"/>
      <c r="F35" s="725"/>
      <c r="G35" s="725"/>
      <c r="H35" s="725"/>
      <c r="I35" s="725"/>
      <c r="J35" s="725"/>
      <c r="K35" s="725"/>
      <c r="L35" s="725"/>
      <c r="M35" s="725"/>
      <c r="N35" s="725"/>
      <c r="O35" s="725"/>
      <c r="P35" s="725"/>
      <c r="Q35" s="725"/>
      <c r="R35" s="725"/>
      <c r="S35" s="725"/>
      <c r="T35" s="725"/>
      <c r="U35" s="725"/>
      <c r="V35" s="725"/>
      <c r="W35" s="725"/>
      <c r="X35" s="725"/>
      <c r="Y35" s="1766"/>
      <c r="AB35" s="2245" t="s">
        <v>3193</v>
      </c>
      <c r="AC35" s="2246"/>
      <c r="AD35" s="2246"/>
      <c r="AE35" s="2246"/>
      <c r="AF35" s="2246"/>
      <c r="AG35" s="2247"/>
    </row>
    <row r="36" spans="1:33">
      <c r="B36" s="1765"/>
      <c r="C36" s="729"/>
      <c r="D36" s="2171" t="s">
        <v>11</v>
      </c>
      <c r="E36" s="2171"/>
      <c r="F36" s="2171"/>
      <c r="G36" s="2171"/>
      <c r="H36" s="2171"/>
      <c r="I36" s="2171"/>
      <c r="J36" s="2171"/>
      <c r="K36" s="2171"/>
      <c r="L36" s="2171"/>
      <c r="M36" s="2171"/>
      <c r="N36" s="2171"/>
      <c r="O36" s="2171"/>
      <c r="P36" s="2171"/>
      <c r="Q36" s="2171"/>
      <c r="R36" s="2171"/>
      <c r="S36" s="2171"/>
      <c r="T36" s="2171"/>
      <c r="U36" s="2171"/>
      <c r="V36" s="2171"/>
      <c r="W36" s="2171"/>
      <c r="X36" s="2171"/>
      <c r="Y36" s="2172"/>
      <c r="AB36" s="2248"/>
      <c r="AC36" s="2249"/>
      <c r="AD36" s="2249"/>
      <c r="AE36" s="2249"/>
      <c r="AF36" s="2249"/>
      <c r="AG36" s="2250"/>
    </row>
    <row r="37" spans="1:33" ht="13.5" customHeight="1">
      <c r="B37" s="1765"/>
      <c r="C37" s="729"/>
      <c r="D37" s="2171" t="s">
        <v>14</v>
      </c>
      <c r="E37" s="2171"/>
      <c r="F37" s="2171"/>
      <c r="G37" s="2171"/>
      <c r="H37" s="2171"/>
      <c r="I37" s="2171"/>
      <c r="J37" s="2171"/>
      <c r="K37" s="2171"/>
      <c r="L37" s="2171"/>
      <c r="M37" s="2171"/>
      <c r="N37" s="2171"/>
      <c r="O37" s="2171"/>
      <c r="P37" s="2171"/>
      <c r="Q37" s="2171"/>
      <c r="R37" s="2171"/>
      <c r="S37" s="2171"/>
      <c r="T37" s="2171"/>
      <c r="U37" s="2171"/>
      <c r="V37" s="2171"/>
      <c r="W37" s="2171"/>
      <c r="X37" s="2171"/>
      <c r="Y37" s="2172"/>
      <c r="AB37" s="2248"/>
      <c r="AC37" s="2249"/>
      <c r="AD37" s="2249"/>
      <c r="AE37" s="2249"/>
      <c r="AF37" s="2249"/>
      <c r="AG37" s="2250"/>
    </row>
    <row r="38" spans="1:33" s="570" customFormat="1" ht="13.5" customHeight="1">
      <c r="A38" s="4"/>
      <c r="B38" s="1765"/>
      <c r="C38" s="729"/>
      <c r="D38" s="2171"/>
      <c r="E38" s="2171"/>
      <c r="F38" s="2171"/>
      <c r="G38" s="2171"/>
      <c r="H38" s="2171"/>
      <c r="I38" s="2171"/>
      <c r="J38" s="2171"/>
      <c r="K38" s="2171"/>
      <c r="L38" s="2171"/>
      <c r="M38" s="2171"/>
      <c r="N38" s="2171"/>
      <c r="O38" s="2171"/>
      <c r="P38" s="2171"/>
      <c r="Q38" s="2171"/>
      <c r="R38" s="2171"/>
      <c r="S38" s="2171"/>
      <c r="T38" s="2171"/>
      <c r="U38" s="2171"/>
      <c r="V38" s="2171"/>
      <c r="W38" s="2171"/>
      <c r="X38" s="2171"/>
      <c r="Y38" s="2172"/>
      <c r="AA38" s="17"/>
      <c r="AB38" s="2248"/>
      <c r="AC38" s="2249"/>
      <c r="AD38" s="2249"/>
      <c r="AE38" s="2249"/>
      <c r="AF38" s="2249"/>
      <c r="AG38" s="2250"/>
    </row>
    <row r="39" spans="1:33" s="570" customFormat="1" ht="13.5" customHeight="1">
      <c r="A39" s="4"/>
      <c r="B39" s="1765"/>
      <c r="C39" s="729"/>
      <c r="D39" s="2171"/>
      <c r="E39" s="2171"/>
      <c r="F39" s="2171"/>
      <c r="G39" s="2171"/>
      <c r="H39" s="2171"/>
      <c r="I39" s="2171"/>
      <c r="J39" s="2171"/>
      <c r="K39" s="2171"/>
      <c r="L39" s="2171"/>
      <c r="M39" s="2171"/>
      <c r="N39" s="2171"/>
      <c r="O39" s="2171"/>
      <c r="P39" s="2171"/>
      <c r="Q39" s="2171"/>
      <c r="R39" s="2171"/>
      <c r="S39" s="2171"/>
      <c r="T39" s="2171"/>
      <c r="U39" s="2171"/>
      <c r="V39" s="2171"/>
      <c r="W39" s="2171"/>
      <c r="X39" s="2171"/>
      <c r="Y39" s="2172"/>
      <c r="AA39" s="17"/>
      <c r="AB39" s="2248"/>
      <c r="AC39" s="2249"/>
      <c r="AD39" s="2249"/>
      <c r="AE39" s="2249"/>
      <c r="AF39" s="2249"/>
      <c r="AG39" s="2250"/>
    </row>
    <row r="40" spans="1:33" ht="13.5" customHeight="1">
      <c r="B40" s="1765"/>
      <c r="C40" s="729"/>
      <c r="D40" s="2171" t="s">
        <v>13</v>
      </c>
      <c r="E40" s="2171"/>
      <c r="F40" s="2171"/>
      <c r="G40" s="2171"/>
      <c r="H40" s="2171"/>
      <c r="I40" s="2171"/>
      <c r="J40" s="2171"/>
      <c r="K40" s="2171"/>
      <c r="L40" s="2171"/>
      <c r="M40" s="2171"/>
      <c r="N40" s="2171"/>
      <c r="O40" s="2171"/>
      <c r="P40" s="2171"/>
      <c r="Q40" s="2171"/>
      <c r="R40" s="2171"/>
      <c r="S40" s="2171"/>
      <c r="T40" s="2171"/>
      <c r="U40" s="2171"/>
      <c r="V40" s="2171"/>
      <c r="W40" s="2171"/>
      <c r="X40" s="2171"/>
      <c r="Y40" s="2172"/>
      <c r="AB40" s="2251"/>
      <c r="AC40" s="2252"/>
      <c r="AD40" s="2252"/>
      <c r="AE40" s="2252"/>
      <c r="AF40" s="2252"/>
      <c r="AG40" s="2253"/>
    </row>
    <row r="41" spans="1:33" s="570" customFormat="1" ht="13.5" customHeight="1">
      <c r="A41" s="4"/>
      <c r="B41" s="1765"/>
      <c r="C41" s="729"/>
      <c r="D41" s="2171"/>
      <c r="E41" s="2171"/>
      <c r="F41" s="2171"/>
      <c r="G41" s="2171"/>
      <c r="H41" s="2171"/>
      <c r="I41" s="2171"/>
      <c r="J41" s="2171"/>
      <c r="K41" s="2171"/>
      <c r="L41" s="2171"/>
      <c r="M41" s="2171"/>
      <c r="N41" s="2171"/>
      <c r="O41" s="2171"/>
      <c r="P41" s="2171"/>
      <c r="Q41" s="2171"/>
      <c r="R41" s="2171"/>
      <c r="S41" s="2171"/>
      <c r="T41" s="2171"/>
      <c r="U41" s="2171"/>
      <c r="V41" s="2171"/>
      <c r="W41" s="2171"/>
      <c r="X41" s="2171"/>
      <c r="Y41" s="2172"/>
      <c r="AA41" s="17"/>
      <c r="AB41" s="1527"/>
      <c r="AC41" s="1527"/>
      <c r="AD41" s="1527"/>
      <c r="AE41" s="1527"/>
      <c r="AF41" s="1527"/>
      <c r="AG41" s="1527"/>
    </row>
    <row r="42" spans="1:33" s="570" customFormat="1" ht="13.5" customHeight="1">
      <c r="A42" s="4"/>
      <c r="B42" s="1765"/>
      <c r="C42" s="729"/>
      <c r="D42" s="2171" t="s">
        <v>2368</v>
      </c>
      <c r="E42" s="2171"/>
      <c r="F42" s="2171"/>
      <c r="G42" s="2171"/>
      <c r="H42" s="2171"/>
      <c r="I42" s="2171"/>
      <c r="J42" s="2171"/>
      <c r="K42" s="2171"/>
      <c r="L42" s="2171"/>
      <c r="M42" s="2171"/>
      <c r="N42" s="2171"/>
      <c r="O42" s="2171"/>
      <c r="P42" s="2171"/>
      <c r="Q42" s="2171"/>
      <c r="R42" s="2171"/>
      <c r="S42" s="2171"/>
      <c r="T42" s="2171"/>
      <c r="U42" s="2171"/>
      <c r="V42" s="2171"/>
      <c r="W42" s="2171"/>
      <c r="X42" s="2171"/>
      <c r="Y42" s="2172"/>
      <c r="AA42" s="17"/>
      <c r="AB42" s="1527"/>
      <c r="AC42" s="1527"/>
      <c r="AD42" s="1527"/>
      <c r="AE42" s="1527"/>
      <c r="AF42" s="1527"/>
      <c r="AG42" s="1527"/>
    </row>
    <row r="43" spans="1:33" s="570" customFormat="1" ht="13.5" customHeight="1">
      <c r="A43" s="4"/>
      <c r="B43" s="1765"/>
      <c r="C43" s="729"/>
      <c r="D43" s="2171"/>
      <c r="E43" s="2171"/>
      <c r="F43" s="2171"/>
      <c r="G43" s="2171"/>
      <c r="H43" s="2171"/>
      <c r="I43" s="2171"/>
      <c r="J43" s="2171"/>
      <c r="K43" s="2171"/>
      <c r="L43" s="2171"/>
      <c r="M43" s="2171"/>
      <c r="N43" s="2171"/>
      <c r="O43" s="2171"/>
      <c r="P43" s="2171"/>
      <c r="Q43" s="2171"/>
      <c r="R43" s="2171"/>
      <c r="S43" s="2171"/>
      <c r="T43" s="2171"/>
      <c r="U43" s="2171"/>
      <c r="V43" s="2171"/>
      <c r="W43" s="2171"/>
      <c r="X43" s="2171"/>
      <c r="Y43" s="2172"/>
      <c r="AA43" s="17"/>
      <c r="AB43" s="1527"/>
      <c r="AC43" s="1527"/>
      <c r="AD43" s="1527"/>
      <c r="AE43" s="1527"/>
      <c r="AF43" s="1527"/>
      <c r="AG43" s="1527"/>
    </row>
    <row r="44" spans="1:33" ht="13.5" customHeight="1">
      <c r="B44" s="1765"/>
      <c r="C44" s="729"/>
      <c r="D44" s="2171"/>
      <c r="E44" s="2171"/>
      <c r="F44" s="2171"/>
      <c r="G44" s="2171"/>
      <c r="H44" s="2171"/>
      <c r="I44" s="2171"/>
      <c r="J44" s="2171"/>
      <c r="K44" s="2171"/>
      <c r="L44" s="2171"/>
      <c r="M44" s="2171"/>
      <c r="N44" s="2171"/>
      <c r="O44" s="2171"/>
      <c r="P44" s="2171"/>
      <c r="Q44" s="2171"/>
      <c r="R44" s="2171"/>
      <c r="S44" s="2171"/>
      <c r="T44" s="2171"/>
      <c r="U44" s="2171"/>
      <c r="V44" s="2171"/>
      <c r="W44" s="2171"/>
      <c r="X44" s="2171"/>
      <c r="Y44" s="2172"/>
      <c r="AB44" s="17" t="s">
        <v>816</v>
      </c>
      <c r="AC44" s="18" t="s">
        <v>2172</v>
      </c>
    </row>
    <row r="45" spans="1:33" ht="12.75" thickBot="1">
      <c r="B45" s="1769"/>
      <c r="C45" s="1770"/>
      <c r="D45" s="1771"/>
      <c r="E45" s="1771"/>
      <c r="F45" s="1771"/>
      <c r="G45" s="1771"/>
      <c r="H45" s="1771"/>
      <c r="I45" s="1771"/>
      <c r="J45" s="1771"/>
      <c r="K45" s="1771"/>
      <c r="L45" s="1771"/>
      <c r="M45" s="1771"/>
      <c r="N45" s="1771"/>
      <c r="O45" s="1771"/>
      <c r="P45" s="1771"/>
      <c r="Q45" s="1771"/>
      <c r="R45" s="1771"/>
      <c r="S45" s="1771"/>
      <c r="T45" s="1771"/>
      <c r="U45" s="1771"/>
      <c r="V45" s="1771"/>
      <c r="W45" s="1771"/>
      <c r="X45" s="1771"/>
      <c r="Y45" s="1772"/>
    </row>
    <row r="47" spans="1:33" s="303" customFormat="1">
      <c r="A47" s="4"/>
      <c r="C47" s="4"/>
      <c r="AA47" s="17"/>
      <c r="AB47" s="17"/>
      <c r="AC47" s="17"/>
      <c r="AD47" s="21"/>
    </row>
    <row r="48" spans="1:33" ht="17.25">
      <c r="A48" s="490" t="s">
        <v>15</v>
      </c>
    </row>
    <row r="49" spans="1:30" s="8" customFormat="1" ht="17.25">
      <c r="A49" s="12"/>
      <c r="C49" s="4"/>
      <c r="AA49" s="18"/>
      <c r="AB49" s="17"/>
      <c r="AC49" s="18"/>
      <c r="AD49" s="22"/>
    </row>
    <row r="50" spans="1:30">
      <c r="B50" s="5">
        <v>1</v>
      </c>
      <c r="C50" s="4" t="s">
        <v>16</v>
      </c>
    </row>
    <row r="51" spans="1:30" s="229" customFormat="1">
      <c r="A51" s="4"/>
      <c r="C51" s="4"/>
      <c r="AA51" s="17"/>
      <c r="AB51" s="17"/>
      <c r="AC51" s="17"/>
      <c r="AD51" s="21"/>
    </row>
    <row r="52" spans="1:30">
      <c r="C52" s="7" t="s">
        <v>4</v>
      </c>
      <c r="D52" s="4" t="s">
        <v>525</v>
      </c>
    </row>
    <row r="53" spans="1:30" s="303" customFormat="1">
      <c r="A53" s="4"/>
      <c r="C53" s="7"/>
      <c r="D53" s="4"/>
      <c r="AA53" s="17"/>
      <c r="AB53" s="17"/>
      <c r="AC53" s="17"/>
      <c r="AD53" s="21"/>
    </row>
    <row r="54" spans="1:30">
      <c r="C54" s="7" t="s">
        <v>5</v>
      </c>
      <c r="D54" s="4" t="s">
        <v>17</v>
      </c>
    </row>
    <row r="55" spans="1:30" ht="12" customHeight="1">
      <c r="D55" s="5" t="s">
        <v>18</v>
      </c>
      <c r="E55" s="2102" t="s">
        <v>19</v>
      </c>
      <c r="F55" s="2102"/>
      <c r="G55" s="2102"/>
      <c r="H55" s="2102"/>
      <c r="I55" s="2102"/>
      <c r="J55" s="2102"/>
      <c r="K55" s="2102"/>
      <c r="L55" s="2102"/>
      <c r="M55" s="2102"/>
      <c r="N55" s="2102"/>
      <c r="O55" s="2102"/>
      <c r="P55" s="2102"/>
      <c r="Q55" s="2102"/>
      <c r="R55" s="2102"/>
      <c r="S55" s="2102"/>
      <c r="T55" s="2102"/>
      <c r="U55" s="2102"/>
      <c r="V55" s="2102"/>
      <c r="W55" s="2102"/>
      <c r="X55" s="2102"/>
      <c r="Y55" s="2102"/>
    </row>
    <row r="56" spans="1:30" s="570" customFormat="1" ht="12" customHeight="1">
      <c r="A56" s="4"/>
      <c r="C56" s="4"/>
      <c r="E56" s="2102"/>
      <c r="F56" s="2102"/>
      <c r="G56" s="2102"/>
      <c r="H56" s="2102"/>
      <c r="I56" s="2102"/>
      <c r="J56" s="2102"/>
      <c r="K56" s="2102"/>
      <c r="L56" s="2102"/>
      <c r="M56" s="2102"/>
      <c r="N56" s="2102"/>
      <c r="O56" s="2102"/>
      <c r="P56" s="2102"/>
      <c r="Q56" s="2102"/>
      <c r="R56" s="2102"/>
      <c r="S56" s="2102"/>
      <c r="T56" s="2102"/>
      <c r="U56" s="2102"/>
      <c r="V56" s="2102"/>
      <c r="W56" s="2102"/>
      <c r="X56" s="2102"/>
      <c r="Y56" s="2102"/>
      <c r="AA56" s="17"/>
      <c r="AB56" s="1861"/>
      <c r="AC56" s="1862"/>
      <c r="AD56" s="1863"/>
    </row>
    <row r="57" spans="1:30" ht="12.75" customHeight="1">
      <c r="D57" s="5" t="s">
        <v>20</v>
      </c>
      <c r="E57" s="2139" t="s">
        <v>3531</v>
      </c>
      <c r="F57" s="2139"/>
      <c r="G57" s="2139"/>
      <c r="H57" s="2139"/>
      <c r="I57" s="2139"/>
      <c r="J57" s="2139"/>
      <c r="K57" s="2139"/>
      <c r="L57" s="2139"/>
      <c r="M57" s="2139"/>
      <c r="N57" s="2139"/>
      <c r="O57" s="2139"/>
      <c r="P57" s="2139"/>
      <c r="Q57" s="2139"/>
      <c r="R57" s="2139"/>
      <c r="S57" s="2139"/>
      <c r="T57" s="2139"/>
      <c r="U57" s="2139"/>
      <c r="V57" s="2139"/>
      <c r="W57" s="2139"/>
      <c r="X57" s="2139"/>
      <c r="Y57" s="2139"/>
      <c r="AB57" s="1864"/>
      <c r="AC57" s="1865" t="s">
        <v>1556</v>
      </c>
      <c r="AD57" s="1866"/>
    </row>
    <row r="58" spans="1:30" s="570" customFormat="1" ht="12.75" customHeight="1">
      <c r="A58" s="4"/>
      <c r="C58" s="4"/>
      <c r="E58" s="2139"/>
      <c r="F58" s="2139"/>
      <c r="G58" s="2139"/>
      <c r="H58" s="2139"/>
      <c r="I58" s="2139"/>
      <c r="J58" s="2139"/>
      <c r="K58" s="2139"/>
      <c r="L58" s="2139"/>
      <c r="M58" s="2139"/>
      <c r="N58" s="2139"/>
      <c r="O58" s="2139"/>
      <c r="P58" s="2139"/>
      <c r="Q58" s="2139"/>
      <c r="R58" s="2139"/>
      <c r="S58" s="2139"/>
      <c r="T58" s="2139"/>
      <c r="U58" s="2139"/>
      <c r="V58" s="2139"/>
      <c r="W58" s="2139"/>
      <c r="X58" s="2139"/>
      <c r="Y58" s="2139"/>
      <c r="AA58" s="17"/>
      <c r="AB58" s="1867"/>
      <c r="AC58" s="1868"/>
      <c r="AD58" s="1869"/>
    </row>
    <row r="59" spans="1:30" s="570" customFormat="1" ht="12.75" customHeight="1">
      <c r="A59" s="4"/>
      <c r="C59" s="4"/>
      <c r="E59" s="2139"/>
      <c r="F59" s="2139"/>
      <c r="G59" s="2139"/>
      <c r="H59" s="2139"/>
      <c r="I59" s="2139"/>
      <c r="J59" s="2139"/>
      <c r="K59" s="2139"/>
      <c r="L59" s="2139"/>
      <c r="M59" s="2139"/>
      <c r="N59" s="2139"/>
      <c r="O59" s="2139"/>
      <c r="P59" s="2139"/>
      <c r="Q59" s="2139"/>
      <c r="R59" s="2139"/>
      <c r="S59" s="2139"/>
      <c r="T59" s="2139"/>
      <c r="U59" s="2139"/>
      <c r="V59" s="2139"/>
      <c r="W59" s="2139"/>
      <c r="X59" s="2139"/>
      <c r="Y59" s="2139"/>
      <c r="AA59" s="17"/>
      <c r="AB59" s="17"/>
      <c r="AC59" s="17"/>
      <c r="AD59" s="21"/>
    </row>
    <row r="60" spans="1:30">
      <c r="A60" s="1014">
        <f>ROW()</f>
        <v>60</v>
      </c>
      <c r="C60" s="7" t="s">
        <v>21</v>
      </c>
      <c r="D60" s="4" t="s">
        <v>22</v>
      </c>
    </row>
    <row r="61" spans="1:30" ht="24.75" customHeight="1">
      <c r="D61" s="2102" t="s">
        <v>526</v>
      </c>
      <c r="E61" s="2102"/>
      <c r="F61" s="2102"/>
      <c r="G61" s="2102"/>
      <c r="H61" s="2102"/>
      <c r="I61" s="2102"/>
      <c r="J61" s="2102"/>
      <c r="K61" s="2102"/>
      <c r="L61" s="2102"/>
      <c r="M61" s="2102"/>
      <c r="N61" s="2102"/>
      <c r="O61" s="2102"/>
      <c r="P61" s="2102"/>
      <c r="Q61" s="2102"/>
      <c r="R61" s="2102"/>
      <c r="S61" s="2102"/>
      <c r="T61" s="2102"/>
      <c r="U61" s="2102"/>
      <c r="V61" s="2102"/>
      <c r="W61" s="2102"/>
      <c r="X61" s="2102"/>
      <c r="Y61" s="2102"/>
    </row>
    <row r="62" spans="1:30" ht="27.75" customHeight="1">
      <c r="D62" s="2102" t="s">
        <v>1322</v>
      </c>
      <c r="E62" s="2102"/>
      <c r="F62" s="2102"/>
      <c r="G62" s="2102"/>
      <c r="H62" s="2102"/>
      <c r="I62" s="2102"/>
      <c r="J62" s="2102"/>
      <c r="K62" s="2102"/>
      <c r="L62" s="2102"/>
      <c r="M62" s="2102"/>
      <c r="N62" s="2102"/>
      <c r="O62" s="2102"/>
      <c r="P62" s="2102"/>
      <c r="Q62" s="2102"/>
      <c r="R62" s="2102"/>
      <c r="S62" s="2102"/>
      <c r="T62" s="2102"/>
      <c r="U62" s="2102"/>
      <c r="V62" s="2102"/>
      <c r="W62" s="2102"/>
      <c r="X62" s="2102"/>
      <c r="Y62" s="2102"/>
    </row>
    <row r="63" spans="1:30" s="303" customFormat="1" ht="18.75" customHeight="1">
      <c r="A63" s="4"/>
      <c r="C63" s="4"/>
      <c r="D63" s="302"/>
      <c r="E63" s="302"/>
      <c r="F63" s="302"/>
      <c r="G63" s="302"/>
      <c r="H63" s="302"/>
      <c r="I63" s="302"/>
      <c r="J63" s="302"/>
      <c r="K63" s="302"/>
      <c r="L63" s="302"/>
      <c r="M63" s="302"/>
      <c r="N63" s="302"/>
      <c r="O63" s="302"/>
      <c r="P63" s="302"/>
      <c r="Q63" s="302"/>
      <c r="R63" s="302"/>
      <c r="S63" s="302"/>
      <c r="T63" s="302"/>
      <c r="U63" s="302"/>
      <c r="V63" s="302"/>
      <c r="W63" s="302"/>
      <c r="X63" s="302"/>
      <c r="Y63" s="302"/>
      <c r="AA63" s="17"/>
      <c r="AB63" s="17"/>
      <c r="AC63" s="17"/>
      <c r="AD63" s="21"/>
    </row>
    <row r="64" spans="1:30">
      <c r="C64" s="7" t="s">
        <v>23</v>
      </c>
      <c r="D64" s="4" t="s">
        <v>24</v>
      </c>
    </row>
    <row r="65" spans="1:43" ht="24.75" customHeight="1">
      <c r="D65" s="2102" t="s">
        <v>527</v>
      </c>
      <c r="E65" s="2102"/>
      <c r="F65" s="2102"/>
      <c r="G65" s="2102"/>
      <c r="H65" s="2102"/>
      <c r="I65" s="2102"/>
      <c r="J65" s="2102"/>
      <c r="K65" s="2102"/>
      <c r="L65" s="2102"/>
      <c r="M65" s="2102"/>
      <c r="N65" s="2102"/>
      <c r="O65" s="2102"/>
      <c r="P65" s="2102"/>
      <c r="Q65" s="2102"/>
      <c r="R65" s="2102"/>
      <c r="S65" s="2102"/>
      <c r="T65" s="2102"/>
      <c r="U65" s="2102"/>
      <c r="V65" s="2102"/>
      <c r="W65" s="2102"/>
      <c r="X65" s="2102"/>
      <c r="Y65" s="2102"/>
    </row>
    <row r="66" spans="1:43" ht="13.5" customHeight="1">
      <c r="D66" s="2102" t="s">
        <v>528</v>
      </c>
      <c r="E66" s="2102"/>
      <c r="F66" s="2102"/>
      <c r="G66" s="2102"/>
      <c r="H66" s="2102"/>
      <c r="I66" s="2102"/>
      <c r="J66" s="2102"/>
      <c r="K66" s="2102"/>
      <c r="L66" s="2102"/>
      <c r="M66" s="2102"/>
      <c r="N66" s="2102"/>
      <c r="O66" s="2102"/>
      <c r="P66" s="2102"/>
      <c r="Q66" s="2102"/>
      <c r="R66" s="2102"/>
      <c r="S66" s="2102"/>
      <c r="T66" s="2102"/>
      <c r="U66" s="2102"/>
      <c r="V66" s="2102"/>
      <c r="W66" s="2102"/>
      <c r="X66" s="2102"/>
      <c r="Y66" s="2102"/>
    </row>
    <row r="67" spans="1:43" s="570" customFormat="1" ht="13.5" customHeight="1">
      <c r="A67" s="4"/>
      <c r="C67" s="4"/>
      <c r="D67" s="2102"/>
      <c r="E67" s="2102"/>
      <c r="F67" s="2102"/>
      <c r="G67" s="2102"/>
      <c r="H67" s="2102"/>
      <c r="I67" s="2102"/>
      <c r="J67" s="2102"/>
      <c r="K67" s="2102"/>
      <c r="L67" s="2102"/>
      <c r="M67" s="2102"/>
      <c r="N67" s="2102"/>
      <c r="O67" s="2102"/>
      <c r="P67" s="2102"/>
      <c r="Q67" s="2102"/>
      <c r="R67" s="2102"/>
      <c r="S67" s="2102"/>
      <c r="T67" s="2102"/>
      <c r="U67" s="2102"/>
      <c r="V67" s="2102"/>
      <c r="W67" s="2102"/>
      <c r="X67" s="2102"/>
      <c r="Y67" s="2102"/>
      <c r="AA67" s="17"/>
      <c r="AB67" s="17"/>
      <c r="AC67" s="17"/>
      <c r="AD67" s="21"/>
    </row>
    <row r="68" spans="1:43" s="303" customFormat="1" ht="15" customHeight="1">
      <c r="A68" s="4"/>
      <c r="C68" s="4"/>
      <c r="D68" s="302"/>
      <c r="E68" s="302"/>
      <c r="F68" s="302"/>
      <c r="G68" s="302"/>
      <c r="H68" s="302"/>
      <c r="I68" s="302"/>
      <c r="J68" s="302"/>
      <c r="K68" s="302"/>
      <c r="L68" s="302"/>
      <c r="M68" s="302"/>
      <c r="N68" s="302"/>
      <c r="O68" s="302"/>
      <c r="P68" s="302"/>
      <c r="Q68" s="302"/>
      <c r="R68" s="302"/>
      <c r="S68" s="302"/>
      <c r="T68" s="302"/>
      <c r="U68" s="302"/>
      <c r="V68" s="302"/>
      <c r="W68" s="302"/>
      <c r="X68" s="302"/>
      <c r="Y68" s="302"/>
      <c r="AA68" s="17"/>
      <c r="AB68" s="17"/>
      <c r="AC68" s="17"/>
      <c r="AD68" s="21"/>
    </row>
    <row r="69" spans="1:43">
      <c r="C69" s="7" t="s">
        <v>25</v>
      </c>
      <c r="D69" s="4" t="s">
        <v>524</v>
      </c>
    </row>
    <row r="70" spans="1:43" ht="51.75" customHeight="1">
      <c r="D70" s="2102" t="s">
        <v>1565</v>
      </c>
      <c r="E70" s="2102"/>
      <c r="F70" s="2102"/>
      <c r="G70" s="2102"/>
      <c r="H70" s="2102"/>
      <c r="I70" s="2102"/>
      <c r="J70" s="2102"/>
      <c r="K70" s="2102"/>
      <c r="L70" s="2102"/>
      <c r="M70" s="2102"/>
      <c r="N70" s="2102"/>
      <c r="O70" s="2102"/>
      <c r="P70" s="2102"/>
      <c r="Q70" s="2102"/>
      <c r="R70" s="2102"/>
      <c r="S70" s="2102"/>
      <c r="T70" s="2102"/>
      <c r="U70" s="2102"/>
      <c r="V70" s="2102"/>
      <c r="W70" s="2102"/>
      <c r="X70" s="2102"/>
      <c r="Y70" s="2102"/>
      <c r="AB70" s="17" t="s">
        <v>1562</v>
      </c>
      <c r="AC70" s="17" t="s">
        <v>1563</v>
      </c>
    </row>
    <row r="71" spans="1:43">
      <c r="D71" s="570" t="s">
        <v>1564</v>
      </c>
      <c r="AD71" s="17" t="s">
        <v>1566</v>
      </c>
    </row>
    <row r="72" spans="1:43">
      <c r="D72" s="5" t="s">
        <v>26</v>
      </c>
      <c r="E72" s="5" t="s">
        <v>27</v>
      </c>
    </row>
    <row r="74" spans="1:43">
      <c r="B74" s="5">
        <v>2</v>
      </c>
      <c r="C74" s="4" t="s">
        <v>29</v>
      </c>
    </row>
    <row r="75" spans="1:43">
      <c r="C75" s="7" t="s">
        <v>30</v>
      </c>
      <c r="D75" s="4" t="s">
        <v>31</v>
      </c>
      <c r="F75" s="570" t="s">
        <v>1188</v>
      </c>
      <c r="H75" s="2169">
        <v>12000</v>
      </c>
      <c r="I75" s="2169"/>
      <c r="J75" s="570" t="s">
        <v>2166</v>
      </c>
      <c r="L75" s="570" t="s">
        <v>1189</v>
      </c>
      <c r="N75" s="2169">
        <v>10800</v>
      </c>
      <c r="O75" s="2169"/>
      <c r="P75" s="570" t="s">
        <v>2166</v>
      </c>
    </row>
    <row r="76" spans="1:43">
      <c r="C76" s="7" t="s">
        <v>33</v>
      </c>
      <c r="D76" s="4" t="s">
        <v>34</v>
      </c>
      <c r="F76" s="2170">
        <v>2400</v>
      </c>
      <c r="G76" s="2170"/>
      <c r="H76" s="570" t="s">
        <v>2166</v>
      </c>
    </row>
    <row r="77" spans="1:43">
      <c r="C77" s="7" t="s">
        <v>36</v>
      </c>
      <c r="D77" s="4" t="s">
        <v>37</v>
      </c>
      <c r="F77" s="5" t="s">
        <v>38</v>
      </c>
    </row>
    <row r="78" spans="1:43" s="14" customFormat="1" ht="16.5" customHeight="1">
      <c r="A78" s="13"/>
      <c r="C78" s="13"/>
      <c r="D78" s="2156" t="s">
        <v>39</v>
      </c>
      <c r="E78" s="2157"/>
      <c r="F78" s="2165" t="s">
        <v>1194</v>
      </c>
      <c r="G78" s="2166"/>
      <c r="H78" s="2165" t="s">
        <v>1194</v>
      </c>
      <c r="I78" s="2166"/>
      <c r="J78" s="2167" t="s">
        <v>1194</v>
      </c>
      <c r="K78" s="2167"/>
      <c r="L78" s="2165" t="s">
        <v>1194</v>
      </c>
      <c r="M78" s="2166"/>
      <c r="N78" s="2167" t="s">
        <v>1194</v>
      </c>
      <c r="O78" s="2167"/>
      <c r="P78" s="2165" t="s">
        <v>1194</v>
      </c>
      <c r="Q78" s="2166"/>
      <c r="R78" s="2167" t="s">
        <v>1194</v>
      </c>
      <c r="S78" s="2167"/>
      <c r="T78" s="2165" t="s">
        <v>1194</v>
      </c>
      <c r="U78" s="2166"/>
      <c r="AA78" s="308"/>
      <c r="AB78" s="404"/>
      <c r="AC78" s="404"/>
      <c r="AD78" s="404"/>
      <c r="AE78" s="404"/>
      <c r="AF78" s="404"/>
      <c r="AG78" s="404"/>
      <c r="AH78" s="404"/>
      <c r="AI78" s="404"/>
      <c r="AJ78" s="404"/>
      <c r="AK78" s="404"/>
      <c r="AL78" s="404"/>
      <c r="AM78" s="404"/>
      <c r="AN78" s="404"/>
      <c r="AO78" s="404"/>
      <c r="AP78" s="404"/>
      <c r="AQ78" s="404"/>
    </row>
    <row r="79" spans="1:43" s="14" customFormat="1" ht="16.5" customHeight="1">
      <c r="A79" s="13"/>
      <c r="C79" s="13"/>
      <c r="D79" s="2158"/>
      <c r="E79" s="2159"/>
      <c r="F79" s="2152" t="s">
        <v>1207</v>
      </c>
      <c r="G79" s="2153"/>
      <c r="H79" s="2152" t="s">
        <v>1206</v>
      </c>
      <c r="I79" s="2153"/>
      <c r="J79" s="2152" t="s">
        <v>1205</v>
      </c>
      <c r="K79" s="2153"/>
      <c r="L79" s="2152" t="s">
        <v>1204</v>
      </c>
      <c r="M79" s="2153"/>
      <c r="N79" s="2152" t="s">
        <v>1203</v>
      </c>
      <c r="O79" s="2153"/>
      <c r="P79" s="2152" t="s">
        <v>1202</v>
      </c>
      <c r="Q79" s="2153"/>
      <c r="R79" s="2152" t="s">
        <v>1201</v>
      </c>
      <c r="S79" s="2153"/>
      <c r="T79" s="2152" t="s">
        <v>1208</v>
      </c>
      <c r="U79" s="2153"/>
      <c r="AA79" s="308"/>
      <c r="AB79" s="309"/>
      <c r="AC79" s="309"/>
      <c r="AD79" s="404"/>
      <c r="AE79" s="404"/>
      <c r="AF79" s="404"/>
      <c r="AG79" s="404"/>
      <c r="AH79" s="404"/>
      <c r="AI79" s="404"/>
      <c r="AJ79" s="404"/>
      <c r="AK79" s="404"/>
      <c r="AL79" s="404"/>
      <c r="AM79" s="404"/>
      <c r="AN79" s="404"/>
      <c r="AO79" s="404"/>
      <c r="AP79" s="404"/>
      <c r="AQ79" s="404"/>
    </row>
    <row r="80" spans="1:43" s="14" customFormat="1" ht="16.5" customHeight="1">
      <c r="A80" s="13"/>
      <c r="C80" s="13"/>
      <c r="D80" s="2158"/>
      <c r="E80" s="2159"/>
      <c r="F80" s="2152"/>
      <c r="G80" s="2153"/>
      <c r="H80" s="2152"/>
      <c r="I80" s="2153"/>
      <c r="J80" s="2152"/>
      <c r="K80" s="2153"/>
      <c r="L80" s="2152"/>
      <c r="M80" s="2153"/>
      <c r="N80" s="2152"/>
      <c r="O80" s="2153"/>
      <c r="P80" s="2152"/>
      <c r="Q80" s="2153"/>
      <c r="R80" s="2152"/>
      <c r="S80" s="2153"/>
      <c r="T80" s="2152"/>
      <c r="U80" s="2153"/>
      <c r="AA80" s="308"/>
      <c r="AB80" s="309" t="s">
        <v>1213</v>
      </c>
      <c r="AC80" s="309" t="s">
        <v>1210</v>
      </c>
      <c r="AD80" s="404"/>
      <c r="AE80" s="404"/>
      <c r="AF80" s="404"/>
      <c r="AG80" s="404"/>
      <c r="AH80" s="404"/>
      <c r="AI80" s="404"/>
      <c r="AJ80" s="404"/>
      <c r="AK80" s="404"/>
      <c r="AL80" s="404"/>
      <c r="AM80" s="404"/>
      <c r="AN80" s="404"/>
      <c r="AO80" s="404"/>
      <c r="AP80" s="404"/>
      <c r="AQ80" s="404"/>
    </row>
    <row r="81" spans="1:43" s="14" customFormat="1" ht="16.5" customHeight="1">
      <c r="A81" s="13"/>
      <c r="C81" s="13"/>
      <c r="D81" s="2158"/>
      <c r="E81" s="2159"/>
      <c r="F81" s="578"/>
      <c r="G81" s="579"/>
      <c r="H81" s="2152" t="s">
        <v>1195</v>
      </c>
      <c r="I81" s="2153"/>
      <c r="J81" s="2152" t="s">
        <v>1196</v>
      </c>
      <c r="K81" s="2153"/>
      <c r="L81" s="2152" t="s">
        <v>1197</v>
      </c>
      <c r="M81" s="2153"/>
      <c r="N81" s="2152" t="s">
        <v>1198</v>
      </c>
      <c r="O81" s="2153"/>
      <c r="P81" s="2152" t="s">
        <v>1199</v>
      </c>
      <c r="Q81" s="2153"/>
      <c r="R81" s="2152" t="s">
        <v>1200</v>
      </c>
      <c r="S81" s="2153"/>
      <c r="T81" s="574"/>
      <c r="U81" s="575"/>
      <c r="AA81" s="308"/>
      <c r="AB81" s="404"/>
      <c r="AC81" s="404"/>
      <c r="AD81" s="404"/>
      <c r="AE81" s="404"/>
      <c r="AF81" s="404"/>
      <c r="AG81" s="404"/>
      <c r="AH81" s="404"/>
      <c r="AI81" s="404"/>
      <c r="AJ81" s="404"/>
      <c r="AK81" s="404"/>
      <c r="AL81" s="404"/>
      <c r="AM81" s="404"/>
      <c r="AN81" s="404"/>
      <c r="AO81" s="404"/>
      <c r="AP81" s="404"/>
      <c r="AQ81" s="404"/>
    </row>
    <row r="82" spans="1:43" s="14" customFormat="1" ht="16.5" customHeight="1">
      <c r="A82" s="13"/>
      <c r="C82" s="13"/>
      <c r="D82" s="2160"/>
      <c r="E82" s="2161"/>
      <c r="F82" s="580"/>
      <c r="G82" s="581"/>
      <c r="H82" s="2154"/>
      <c r="I82" s="2155"/>
      <c r="J82" s="2154"/>
      <c r="K82" s="2155"/>
      <c r="L82" s="2154"/>
      <c r="M82" s="2155"/>
      <c r="N82" s="2154"/>
      <c r="O82" s="2155"/>
      <c r="P82" s="2154"/>
      <c r="Q82" s="2155"/>
      <c r="R82" s="2154"/>
      <c r="S82" s="2155"/>
      <c r="T82" s="576"/>
      <c r="U82" s="577"/>
      <c r="AA82" s="308"/>
      <c r="AB82" s="404"/>
      <c r="AC82" s="404"/>
      <c r="AD82" s="404"/>
      <c r="AE82" s="404"/>
      <c r="AF82" s="404"/>
      <c r="AG82" s="404"/>
      <c r="AH82" s="404"/>
      <c r="AI82" s="404"/>
      <c r="AJ82" s="404"/>
      <c r="AK82" s="404"/>
      <c r="AL82" s="404"/>
      <c r="AM82" s="404"/>
      <c r="AN82" s="404"/>
      <c r="AO82" s="404"/>
      <c r="AP82" s="404"/>
      <c r="AQ82" s="404"/>
    </row>
    <row r="83" spans="1:43" s="14" customFormat="1" ht="16.5" customHeight="1">
      <c r="A83" s="13"/>
      <c r="C83" s="13"/>
      <c r="D83" s="291" t="s">
        <v>40</v>
      </c>
      <c r="E83" s="292"/>
      <c r="F83" s="2162">
        <v>107000</v>
      </c>
      <c r="G83" s="2162"/>
      <c r="H83" s="2162">
        <v>123000</v>
      </c>
      <c r="I83" s="2162"/>
      <c r="J83" s="2162">
        <v>152000</v>
      </c>
      <c r="K83" s="2164"/>
      <c r="L83" s="2162">
        <v>187000</v>
      </c>
      <c r="M83" s="2162"/>
      <c r="N83" s="2163">
        <v>248000</v>
      </c>
      <c r="O83" s="2164"/>
      <c r="P83" s="2162">
        <v>261000</v>
      </c>
      <c r="Q83" s="2162"/>
      <c r="R83" s="2163">
        <v>279000</v>
      </c>
      <c r="S83" s="2164"/>
      <c r="T83" s="2162">
        <v>324000</v>
      </c>
      <c r="U83" s="2162"/>
      <c r="AA83" s="308"/>
      <c r="AB83" s="404"/>
      <c r="AC83" s="404"/>
      <c r="AD83" s="404"/>
      <c r="AE83" s="404"/>
      <c r="AF83" s="404"/>
      <c r="AG83" s="404"/>
      <c r="AH83" s="404"/>
      <c r="AI83" s="404"/>
      <c r="AJ83" s="404"/>
      <c r="AK83" s="404"/>
      <c r="AL83" s="404"/>
      <c r="AM83" s="404"/>
      <c r="AN83" s="404"/>
      <c r="AO83" s="404"/>
      <c r="AP83" s="404"/>
      <c r="AQ83" s="404"/>
    </row>
    <row r="84" spans="1:43">
      <c r="AA84" s="308"/>
      <c r="AB84" s="5"/>
      <c r="AC84" s="5"/>
      <c r="AD84" s="5"/>
    </row>
    <row r="85" spans="1:43">
      <c r="C85" s="7" t="s">
        <v>41</v>
      </c>
      <c r="D85" s="2102" t="s">
        <v>1323</v>
      </c>
      <c r="E85" s="2102"/>
      <c r="F85" s="2102"/>
      <c r="G85" s="2102"/>
      <c r="H85" s="2102"/>
      <c r="I85" s="2102"/>
      <c r="J85" s="2102"/>
      <c r="K85" s="2102"/>
      <c r="L85" s="2102"/>
      <c r="M85" s="2102"/>
      <c r="N85" s="2102"/>
      <c r="O85" s="2102"/>
      <c r="P85" s="2102"/>
      <c r="Q85" s="2102"/>
      <c r="R85" s="2102"/>
      <c r="S85" s="2102"/>
      <c r="T85" s="2102"/>
      <c r="U85" s="2102"/>
      <c r="V85" s="2102"/>
      <c r="W85" s="2102"/>
      <c r="X85" s="2102"/>
      <c r="Y85" s="2102"/>
      <c r="AA85" s="308"/>
      <c r="AB85" s="5"/>
      <c r="AC85" s="5"/>
      <c r="AD85" s="5"/>
    </row>
    <row r="86" spans="1:43">
      <c r="D86" s="2102"/>
      <c r="E86" s="2102"/>
      <c r="F86" s="2102"/>
      <c r="G86" s="2102"/>
      <c r="H86" s="2102"/>
      <c r="I86" s="2102"/>
      <c r="J86" s="2102"/>
      <c r="K86" s="2102"/>
      <c r="L86" s="2102"/>
      <c r="M86" s="2102"/>
      <c r="N86" s="2102"/>
      <c r="O86" s="2102"/>
      <c r="P86" s="2102"/>
      <c r="Q86" s="2102"/>
      <c r="R86" s="2102"/>
      <c r="S86" s="2102"/>
      <c r="T86" s="2102"/>
      <c r="U86" s="2102"/>
      <c r="V86" s="2102"/>
      <c r="W86" s="2102"/>
      <c r="X86" s="2102"/>
      <c r="Y86" s="2102"/>
      <c r="AA86" s="308"/>
      <c r="AB86" s="5"/>
      <c r="AC86" s="5"/>
      <c r="AD86" s="5"/>
    </row>
    <row r="87" spans="1:43" s="229" customFormat="1">
      <c r="A87" s="4"/>
      <c r="C87" s="4"/>
      <c r="D87" s="228"/>
      <c r="E87" s="228"/>
      <c r="F87" s="228"/>
      <c r="G87" s="228"/>
      <c r="H87" s="228"/>
      <c r="I87" s="228"/>
      <c r="J87" s="228"/>
      <c r="K87" s="228"/>
      <c r="L87" s="228"/>
      <c r="M87" s="228"/>
      <c r="N87" s="228"/>
      <c r="O87" s="228"/>
      <c r="P87" s="228"/>
      <c r="Q87" s="228"/>
      <c r="R87" s="228"/>
      <c r="S87" s="228"/>
      <c r="T87" s="228"/>
      <c r="U87" s="228"/>
      <c r="V87" s="228"/>
      <c r="W87" s="228"/>
      <c r="X87" s="228"/>
      <c r="Y87" s="228"/>
      <c r="AA87" s="308"/>
    </row>
    <row r="88" spans="1:43">
      <c r="D88" s="3" t="s">
        <v>47</v>
      </c>
      <c r="E88" s="5" t="s">
        <v>48</v>
      </c>
      <c r="F88" s="3"/>
      <c r="G88" s="3"/>
      <c r="H88" s="5" t="s">
        <v>49</v>
      </c>
      <c r="I88" s="3"/>
      <c r="J88" s="3"/>
      <c r="K88" s="3"/>
      <c r="L88" s="3"/>
      <c r="M88" s="3"/>
      <c r="N88" s="3"/>
      <c r="O88" s="3"/>
      <c r="P88" s="3"/>
      <c r="Q88" s="3"/>
      <c r="R88" s="3"/>
      <c r="S88" s="3"/>
      <c r="T88" s="3"/>
      <c r="U88" s="3"/>
      <c r="V88" t="s">
        <v>4057</v>
      </c>
      <c r="X88" s="3"/>
      <c r="Y88" s="3"/>
      <c r="AA88" s="308"/>
      <c r="AB88" s="5"/>
      <c r="AC88" s="5"/>
      <c r="AD88" s="5"/>
    </row>
    <row r="89" spans="1:43">
      <c r="D89" s="2111" t="s">
        <v>44</v>
      </c>
      <c r="E89" s="2111"/>
      <c r="F89" s="2111"/>
      <c r="G89" s="2111"/>
      <c r="H89" s="2111"/>
      <c r="I89" s="2111"/>
      <c r="J89" s="2112" t="s">
        <v>45</v>
      </c>
      <c r="K89" s="2112"/>
      <c r="L89" s="2112"/>
      <c r="M89" s="2112"/>
      <c r="N89" s="2112"/>
      <c r="O89" s="2112"/>
      <c r="P89" s="2113" t="s">
        <v>46</v>
      </c>
      <c r="Q89" s="2113"/>
      <c r="R89" s="2113"/>
      <c r="S89" s="2113"/>
      <c r="T89" s="2113"/>
      <c r="U89" s="2113"/>
      <c r="AA89" s="308"/>
      <c r="AB89" s="5"/>
      <c r="AC89" s="5"/>
      <c r="AD89" s="5"/>
    </row>
    <row r="90" spans="1:43">
      <c r="D90" s="2114" t="s">
        <v>42</v>
      </c>
      <c r="E90" s="2114"/>
      <c r="F90" s="2114"/>
      <c r="G90" s="2114" t="s">
        <v>43</v>
      </c>
      <c r="H90" s="2114"/>
      <c r="I90" s="2114"/>
      <c r="J90" s="2114" t="s">
        <v>42</v>
      </c>
      <c r="K90" s="2114"/>
      <c r="L90" s="2114"/>
      <c r="M90" s="2114" t="s">
        <v>43</v>
      </c>
      <c r="N90" s="2114"/>
      <c r="O90" s="2114"/>
      <c r="P90" s="2114" t="s">
        <v>42</v>
      </c>
      <c r="Q90" s="2114"/>
      <c r="R90" s="2114"/>
      <c r="S90" s="2114" t="s">
        <v>43</v>
      </c>
      <c r="T90" s="2114"/>
      <c r="U90" s="2114"/>
      <c r="AB90" s="1523"/>
      <c r="AC90" s="1524"/>
      <c r="AD90" s="1524"/>
      <c r="AE90" s="1524"/>
      <c r="AF90" s="1525"/>
    </row>
    <row r="91" spans="1:43">
      <c r="D91" s="2115">
        <f>H75</f>
        <v>12000</v>
      </c>
      <c r="E91" s="2115"/>
      <c r="F91" s="2115"/>
      <c r="G91" s="2115">
        <f>N75</f>
        <v>10800</v>
      </c>
      <c r="H91" s="2115"/>
      <c r="I91" s="2115"/>
      <c r="J91" s="2115">
        <v>1500</v>
      </c>
      <c r="K91" s="2115"/>
      <c r="L91" s="2115"/>
      <c r="M91" s="2115">
        <v>1350</v>
      </c>
      <c r="N91" s="2115"/>
      <c r="O91" s="2115"/>
      <c r="P91" s="2115">
        <f>D91-J91</f>
        <v>10500</v>
      </c>
      <c r="Q91" s="2115"/>
      <c r="R91" s="2115"/>
      <c r="S91" s="2115">
        <f>G91-M91</f>
        <v>9450</v>
      </c>
      <c r="T91" s="2115"/>
      <c r="U91" s="2115"/>
      <c r="V91" s="1"/>
      <c r="W91" s="1"/>
      <c r="X91" s="1"/>
      <c r="AB91" s="2133" t="s">
        <v>3191</v>
      </c>
      <c r="AC91" s="2134"/>
      <c r="AD91" s="2134"/>
      <c r="AE91" s="2134"/>
      <c r="AF91" s="2135"/>
    </row>
    <row r="92" spans="1:43">
      <c r="AB92" s="2136"/>
      <c r="AC92" s="2134"/>
      <c r="AD92" s="2134"/>
      <c r="AE92" s="2134"/>
      <c r="AF92" s="2135"/>
    </row>
    <row r="93" spans="1:43">
      <c r="D93" s="3" t="s">
        <v>50</v>
      </c>
      <c r="E93" s="5" t="s">
        <v>51</v>
      </c>
      <c r="F93" s="3"/>
      <c r="G93" s="3"/>
      <c r="H93" s="5" t="s">
        <v>52</v>
      </c>
      <c r="I93" s="3"/>
      <c r="J93" s="3"/>
      <c r="K93" s="3"/>
      <c r="L93" s="3"/>
      <c r="M93" s="3"/>
      <c r="N93" s="3"/>
      <c r="O93" s="3"/>
      <c r="P93" s="3"/>
      <c r="Q93" s="3"/>
      <c r="R93" s="3"/>
      <c r="S93" s="3"/>
      <c r="T93" s="3"/>
      <c r="U93" s="3"/>
      <c r="V93" s="3"/>
      <c r="W93" s="3"/>
      <c r="X93" s="3"/>
      <c r="Y93" s="3"/>
      <c r="AB93" s="2136"/>
      <c r="AC93" s="2134"/>
      <c r="AD93" s="2134"/>
      <c r="AE93" s="2134"/>
      <c r="AF93" s="2135"/>
    </row>
    <row r="94" spans="1:43">
      <c r="D94" s="2111" t="s">
        <v>44</v>
      </c>
      <c r="E94" s="2111"/>
      <c r="F94" s="2111"/>
      <c r="G94" s="2111"/>
      <c r="H94" s="2111"/>
      <c r="I94" s="2111"/>
      <c r="J94" s="2112" t="s">
        <v>53</v>
      </c>
      <c r="K94" s="2112"/>
      <c r="L94" s="2112"/>
      <c r="M94" s="2112"/>
      <c r="N94" s="2112"/>
      <c r="O94" s="2112"/>
      <c r="P94" s="2113" t="s">
        <v>46</v>
      </c>
      <c r="Q94" s="2113"/>
      <c r="R94" s="2113"/>
      <c r="S94" s="2113"/>
      <c r="T94" s="2113"/>
      <c r="U94" s="2113"/>
      <c r="AB94" s="1520"/>
      <c r="AC94" s="1521"/>
      <c r="AD94" s="1521"/>
      <c r="AE94" s="1521"/>
      <c r="AF94" s="1522"/>
    </row>
    <row r="95" spans="1:43">
      <c r="D95" s="2114" t="s">
        <v>42</v>
      </c>
      <c r="E95" s="2114"/>
      <c r="F95" s="2114"/>
      <c r="G95" s="2114" t="s">
        <v>43</v>
      </c>
      <c r="H95" s="2114"/>
      <c r="I95" s="2114"/>
      <c r="J95" s="2114" t="s">
        <v>42</v>
      </c>
      <c r="K95" s="2114"/>
      <c r="L95" s="2114"/>
      <c r="M95" s="2114" t="s">
        <v>43</v>
      </c>
      <c r="N95" s="2114"/>
      <c r="O95" s="2114"/>
      <c r="P95" s="2114" t="s">
        <v>42</v>
      </c>
      <c r="Q95" s="2114"/>
      <c r="R95" s="2114"/>
      <c r="S95" s="2114" t="s">
        <v>43</v>
      </c>
      <c r="T95" s="2114"/>
      <c r="U95" s="2114"/>
    </row>
    <row r="96" spans="1:43">
      <c r="D96" s="2115">
        <f>H75</f>
        <v>12000</v>
      </c>
      <c r="E96" s="2115"/>
      <c r="F96" s="2115"/>
      <c r="G96" s="2115">
        <f>N75</f>
        <v>10800</v>
      </c>
      <c r="H96" s="2115"/>
      <c r="I96" s="2115"/>
      <c r="J96" s="2115">
        <v>2060</v>
      </c>
      <c r="K96" s="2115"/>
      <c r="L96" s="2115"/>
      <c r="M96" s="2115">
        <v>1850</v>
      </c>
      <c r="N96" s="2115"/>
      <c r="O96" s="2115"/>
      <c r="P96" s="2115">
        <f>D96-J96</f>
        <v>9940</v>
      </c>
      <c r="Q96" s="2115"/>
      <c r="R96" s="2115"/>
      <c r="S96" s="2115">
        <f>G96-M96</f>
        <v>8950</v>
      </c>
      <c r="T96" s="2115"/>
      <c r="U96" s="2115"/>
      <c r="V96" t="s">
        <v>4057</v>
      </c>
      <c r="W96" s="1"/>
      <c r="X96" s="1"/>
    </row>
    <row r="98" spans="1:30">
      <c r="D98" s="5" t="s">
        <v>54</v>
      </c>
      <c r="E98" s="5" t="s">
        <v>57</v>
      </c>
      <c r="AB98" s="18" t="s">
        <v>134</v>
      </c>
    </row>
    <row r="99" spans="1:30">
      <c r="D99" s="5" t="s">
        <v>55</v>
      </c>
      <c r="E99" s="5" t="s">
        <v>56</v>
      </c>
      <c r="AB99" s="18" t="s">
        <v>133</v>
      </c>
    </row>
    <row r="100" spans="1:30">
      <c r="D100" s="5" t="s">
        <v>58</v>
      </c>
      <c r="E100" s="5" t="s">
        <v>59</v>
      </c>
      <c r="G100" s="5" t="s">
        <v>60</v>
      </c>
    </row>
    <row r="101" spans="1:30">
      <c r="D101" s="2111" t="s">
        <v>44</v>
      </c>
      <c r="E101" s="2111"/>
      <c r="F101" s="2111"/>
      <c r="G101" s="2111"/>
      <c r="H101" s="2111"/>
      <c r="I101" s="2111"/>
      <c r="J101" s="2112" t="s">
        <v>142</v>
      </c>
      <c r="K101" s="2112"/>
      <c r="L101" s="2112"/>
      <c r="M101" s="2112"/>
      <c r="N101" s="2112"/>
      <c r="O101" s="2112"/>
      <c r="P101" s="2113" t="s">
        <v>46</v>
      </c>
      <c r="Q101" s="2113"/>
      <c r="R101" s="2113"/>
      <c r="S101" s="2113"/>
      <c r="T101" s="2113"/>
      <c r="U101" s="2113"/>
    </row>
    <row r="102" spans="1:30">
      <c r="D102" s="2114" t="s">
        <v>42</v>
      </c>
      <c r="E102" s="2114"/>
      <c r="F102" s="2114"/>
      <c r="G102" s="2114" t="s">
        <v>43</v>
      </c>
      <c r="H102" s="2114"/>
      <c r="I102" s="2114"/>
      <c r="J102" s="2114" t="s">
        <v>42</v>
      </c>
      <c r="K102" s="2114"/>
      <c r="L102" s="2114"/>
      <c r="M102" s="2114" t="s">
        <v>43</v>
      </c>
      <c r="N102" s="2114"/>
      <c r="O102" s="2114"/>
      <c r="P102" s="2114" t="s">
        <v>42</v>
      </c>
      <c r="Q102" s="2114"/>
      <c r="R102" s="2114"/>
      <c r="S102" s="2114" t="s">
        <v>43</v>
      </c>
      <c r="T102" s="2114"/>
      <c r="U102" s="2114"/>
      <c r="V102" t="s">
        <v>4057</v>
      </c>
    </row>
    <row r="103" spans="1:30">
      <c r="D103" s="2115">
        <f>H75</f>
        <v>12000</v>
      </c>
      <c r="E103" s="2115"/>
      <c r="F103" s="2115"/>
      <c r="G103" s="2115">
        <f>N75</f>
        <v>10800</v>
      </c>
      <c r="H103" s="2115"/>
      <c r="I103" s="2115"/>
      <c r="J103" s="2115">
        <v>8440</v>
      </c>
      <c r="K103" s="2115"/>
      <c r="L103" s="2115"/>
      <c r="M103" s="2115">
        <v>7600</v>
      </c>
      <c r="N103" s="2115"/>
      <c r="O103" s="2115"/>
      <c r="P103" s="2115">
        <f>D103-J103</f>
        <v>3560</v>
      </c>
      <c r="Q103" s="2115"/>
      <c r="R103" s="2115"/>
      <c r="S103" s="2115">
        <f>G103-M103</f>
        <v>3200</v>
      </c>
      <c r="T103" s="2115"/>
      <c r="U103" s="2115"/>
    </row>
    <row r="105" spans="1:30">
      <c r="B105" s="5">
        <v>3</v>
      </c>
      <c r="C105" s="4" t="s">
        <v>61</v>
      </c>
    </row>
    <row r="106" spans="1:30">
      <c r="C106" s="7" t="s">
        <v>30</v>
      </c>
      <c r="D106" s="570" t="s">
        <v>2530</v>
      </c>
    </row>
    <row r="107" spans="1:30">
      <c r="C107" s="7" t="s">
        <v>33</v>
      </c>
      <c r="D107" s="570" t="s">
        <v>2531</v>
      </c>
    </row>
    <row r="108" spans="1:30">
      <c r="D108" s="5" t="s">
        <v>62</v>
      </c>
      <c r="E108" s="2102" t="s">
        <v>2524</v>
      </c>
      <c r="F108" s="2102"/>
      <c r="G108" s="2102"/>
      <c r="H108" s="2102"/>
      <c r="I108" s="2102"/>
      <c r="J108" s="2102"/>
      <c r="K108" s="2102"/>
      <c r="L108" s="2102"/>
      <c r="M108" s="2102"/>
      <c r="N108" s="2102"/>
      <c r="O108" s="2102"/>
      <c r="P108" s="2102"/>
      <c r="Q108" s="2102"/>
      <c r="R108" s="2102"/>
      <c r="S108" s="2102"/>
      <c r="T108" s="2102"/>
      <c r="U108" s="2102"/>
      <c r="V108" s="2102"/>
      <c r="W108" s="2102"/>
      <c r="X108" s="2102"/>
      <c r="Y108" s="2102"/>
    </row>
    <row r="109" spans="1:30">
      <c r="E109" s="2102"/>
      <c r="F109" s="2102"/>
      <c r="G109" s="2102"/>
      <c r="H109" s="2102"/>
      <c r="I109" s="2102"/>
      <c r="J109" s="2102"/>
      <c r="K109" s="2102"/>
      <c r="L109" s="2102"/>
      <c r="M109" s="2102"/>
      <c r="N109" s="2102"/>
      <c r="O109" s="2102"/>
      <c r="P109" s="2102"/>
      <c r="Q109" s="2102"/>
      <c r="R109" s="2102"/>
      <c r="S109" s="2102"/>
      <c r="T109" s="2102"/>
      <c r="U109" s="2102"/>
      <c r="V109" s="2102"/>
      <c r="W109" s="2102"/>
      <c r="X109" s="2102"/>
      <c r="Y109" s="2102"/>
    </row>
    <row r="110" spans="1:30" s="570" customFormat="1">
      <c r="A110" s="4"/>
      <c r="C110" s="4"/>
      <c r="E110" s="2102"/>
      <c r="F110" s="2102"/>
      <c r="G110" s="2102"/>
      <c r="H110" s="2102"/>
      <c r="I110" s="2102"/>
      <c r="J110" s="2102"/>
      <c r="K110" s="2102"/>
      <c r="L110" s="2102"/>
      <c r="M110" s="2102"/>
      <c r="N110" s="2102"/>
      <c r="O110" s="2102"/>
      <c r="P110" s="2102"/>
      <c r="Q110" s="2102"/>
      <c r="R110" s="2102"/>
      <c r="S110" s="2102"/>
      <c r="T110" s="2102"/>
      <c r="U110" s="2102"/>
      <c r="V110" s="2102"/>
      <c r="W110" s="2102"/>
      <c r="X110" s="2102"/>
      <c r="Y110" s="2102"/>
      <c r="AA110" s="17"/>
      <c r="AB110" s="17"/>
      <c r="AC110" s="17"/>
      <c r="AD110" s="21"/>
    </row>
    <row r="111" spans="1:30">
      <c r="E111" s="2102"/>
      <c r="F111" s="2102"/>
      <c r="G111" s="2102"/>
      <c r="H111" s="2102"/>
      <c r="I111" s="2102"/>
      <c r="J111" s="2102"/>
      <c r="K111" s="2102"/>
      <c r="L111" s="2102"/>
      <c r="M111" s="2102"/>
      <c r="N111" s="2102"/>
      <c r="O111" s="2102"/>
      <c r="P111" s="2102"/>
      <c r="Q111" s="2102"/>
      <c r="R111" s="2102"/>
      <c r="S111" s="2102"/>
      <c r="T111" s="2102"/>
      <c r="U111" s="2102"/>
      <c r="V111" s="2102"/>
      <c r="W111" s="2102"/>
      <c r="X111" s="2102"/>
      <c r="Y111" s="2102"/>
    </row>
    <row r="113" spans="2:34" ht="12" customHeight="1">
      <c r="B113" s="5">
        <v>4</v>
      </c>
      <c r="C113" s="4" t="s">
        <v>63</v>
      </c>
      <c r="AC113" s="2245" t="s">
        <v>3192</v>
      </c>
      <c r="AD113" s="2246"/>
      <c r="AE113" s="2246"/>
      <c r="AF113" s="2246"/>
      <c r="AG113" s="2246"/>
      <c r="AH113" s="2247"/>
    </row>
    <row r="114" spans="2:34" ht="12" customHeight="1">
      <c r="D114" s="570" t="s">
        <v>1211</v>
      </c>
      <c r="AC114" s="2248"/>
      <c r="AD114" s="2249"/>
      <c r="AE114" s="2249"/>
      <c r="AF114" s="2249"/>
      <c r="AG114" s="2249"/>
      <c r="AH114" s="2250"/>
    </row>
    <row r="115" spans="2:34" ht="12" customHeight="1">
      <c r="AC115" s="2248"/>
      <c r="AD115" s="2249"/>
      <c r="AE115" s="2249"/>
      <c r="AF115" s="2249"/>
      <c r="AG115" s="2249"/>
      <c r="AH115" s="2250"/>
    </row>
    <row r="116" spans="2:34" ht="12" customHeight="1">
      <c r="B116" s="5">
        <v>5</v>
      </c>
      <c r="C116" s="4" t="s">
        <v>64</v>
      </c>
      <c r="AC116" s="2248"/>
      <c r="AD116" s="2249"/>
      <c r="AE116" s="2249"/>
      <c r="AF116" s="2249"/>
      <c r="AG116" s="2249"/>
      <c r="AH116" s="2250"/>
    </row>
    <row r="117" spans="2:34" ht="12" customHeight="1">
      <c r="C117" s="7" t="s">
        <v>30</v>
      </c>
      <c r="D117" s="570" t="s">
        <v>2528</v>
      </c>
      <c r="AC117" s="2251"/>
      <c r="AD117" s="2252"/>
      <c r="AE117" s="2252"/>
      <c r="AF117" s="2252"/>
      <c r="AG117" s="2252"/>
      <c r="AH117" s="2253"/>
    </row>
    <row r="118" spans="2:34">
      <c r="C118" s="7" t="s">
        <v>32</v>
      </c>
      <c r="D118" s="570" t="s">
        <v>2529</v>
      </c>
    </row>
    <row r="119" spans="2:34" ht="12" customHeight="1">
      <c r="C119" s="7" t="s">
        <v>35</v>
      </c>
      <c r="D119" s="2102" t="s">
        <v>2527</v>
      </c>
      <c r="E119" s="2102"/>
      <c r="F119" s="2102"/>
      <c r="G119" s="2102"/>
      <c r="H119" s="2102"/>
      <c r="I119" s="2102"/>
      <c r="J119" s="2102"/>
      <c r="K119" s="2102"/>
      <c r="L119" s="2102"/>
      <c r="M119" s="2102"/>
      <c r="N119" s="2102"/>
      <c r="O119" s="2102"/>
      <c r="P119" s="2102"/>
      <c r="Q119" s="2102"/>
      <c r="R119" s="2102"/>
      <c r="S119" s="2102"/>
      <c r="T119" s="2102"/>
      <c r="U119" s="2102"/>
      <c r="V119" s="2102"/>
      <c r="W119" s="2102"/>
      <c r="X119" s="2102"/>
      <c r="Y119" s="2102"/>
      <c r="AA119" s="17" t="s">
        <v>336</v>
      </c>
      <c r="AB119" s="17" t="s">
        <v>337</v>
      </c>
    </row>
    <row r="120" spans="2:34">
      <c r="D120" s="2102"/>
      <c r="E120" s="2102"/>
      <c r="F120" s="2102"/>
      <c r="G120" s="2102"/>
      <c r="H120" s="2102"/>
      <c r="I120" s="2102"/>
      <c r="J120" s="2102"/>
      <c r="K120" s="2102"/>
      <c r="L120" s="2102"/>
      <c r="M120" s="2102"/>
      <c r="N120" s="2102"/>
      <c r="O120" s="2102"/>
      <c r="P120" s="2102"/>
      <c r="Q120" s="2102"/>
      <c r="R120" s="2102"/>
      <c r="S120" s="2102"/>
      <c r="T120" s="2102"/>
      <c r="U120" s="2102"/>
      <c r="V120" s="2102"/>
      <c r="W120" s="2102"/>
      <c r="X120" s="2102"/>
      <c r="Y120" s="2102"/>
      <c r="AA120" s="17" t="s">
        <v>816</v>
      </c>
      <c r="AB120" s="17" t="s">
        <v>817</v>
      </c>
    </row>
    <row r="121" spans="2:34">
      <c r="D121" s="10"/>
      <c r="E121" s="10"/>
      <c r="F121" s="10"/>
      <c r="G121" s="10"/>
      <c r="H121" s="10"/>
      <c r="I121" s="10"/>
      <c r="J121" s="10"/>
      <c r="K121" s="10"/>
      <c r="L121" s="10"/>
      <c r="M121" s="10"/>
      <c r="N121" s="10"/>
      <c r="O121" s="10"/>
      <c r="P121" s="10"/>
      <c r="Q121" s="10"/>
      <c r="R121" s="10"/>
      <c r="S121" s="10"/>
      <c r="T121" s="10"/>
      <c r="U121" s="10"/>
      <c r="V121" s="10"/>
      <c r="W121" s="10"/>
      <c r="X121" s="10"/>
      <c r="Y121" s="10"/>
    </row>
    <row r="122" spans="2:34">
      <c r="B122" s="5">
        <v>6</v>
      </c>
      <c r="C122" s="4" t="s">
        <v>65</v>
      </c>
    </row>
    <row r="123" spans="2:34">
      <c r="D123" s="2102" t="s">
        <v>2525</v>
      </c>
      <c r="E123" s="2102"/>
      <c r="F123" s="2102"/>
      <c r="G123" s="2102"/>
      <c r="H123" s="2102"/>
      <c r="I123" s="2102"/>
      <c r="J123" s="2102"/>
      <c r="K123" s="2102"/>
      <c r="L123" s="2102"/>
      <c r="M123" s="2102"/>
      <c r="N123" s="2102"/>
      <c r="O123" s="2102"/>
      <c r="P123" s="2102"/>
      <c r="Q123" s="2102"/>
      <c r="R123" s="2102"/>
      <c r="S123" s="2102"/>
      <c r="T123" s="2102"/>
      <c r="U123" s="2102"/>
      <c r="V123" s="2102"/>
      <c r="W123" s="2102"/>
      <c r="X123" s="2102"/>
      <c r="Y123" s="2102"/>
      <c r="AA123" s="17" t="s">
        <v>336</v>
      </c>
      <c r="AB123" s="184" t="s">
        <v>333</v>
      </c>
    </row>
    <row r="124" spans="2:34">
      <c r="D124" s="2102"/>
      <c r="E124" s="2102"/>
      <c r="F124" s="2102"/>
      <c r="G124" s="2102"/>
      <c r="H124" s="2102"/>
      <c r="I124" s="2102"/>
      <c r="J124" s="2102"/>
      <c r="K124" s="2102"/>
      <c r="L124" s="2102"/>
      <c r="M124" s="2102"/>
      <c r="N124" s="2102"/>
      <c r="O124" s="2102"/>
      <c r="P124" s="2102"/>
      <c r="Q124" s="2102"/>
      <c r="R124" s="2102"/>
      <c r="S124" s="2102"/>
      <c r="T124" s="2102"/>
      <c r="U124" s="2102"/>
      <c r="V124" s="2102"/>
      <c r="W124" s="2102"/>
      <c r="X124" s="2102"/>
      <c r="Y124" s="2102"/>
      <c r="AA124" s="17" t="s">
        <v>816</v>
      </c>
      <c r="AB124" s="17" t="s">
        <v>818</v>
      </c>
    </row>
    <row r="125" spans="2:34">
      <c r="AA125" s="184" t="s">
        <v>2476</v>
      </c>
      <c r="AB125" s="184" t="s">
        <v>2475</v>
      </c>
    </row>
    <row r="126" spans="2:34">
      <c r="B126" s="5">
        <v>7</v>
      </c>
      <c r="C126" s="4" t="s">
        <v>66</v>
      </c>
    </row>
    <row r="127" spans="2:34">
      <c r="D127" s="2102" t="s">
        <v>2526</v>
      </c>
      <c r="E127" s="2102"/>
      <c r="F127" s="2102"/>
      <c r="G127" s="2102"/>
      <c r="H127" s="2102"/>
      <c r="I127" s="2102"/>
      <c r="J127" s="2102"/>
      <c r="K127" s="2102"/>
      <c r="L127" s="2102"/>
      <c r="M127" s="2102"/>
      <c r="N127" s="2102"/>
      <c r="O127" s="2102"/>
      <c r="P127" s="2102"/>
      <c r="Q127" s="2102"/>
      <c r="R127" s="2102"/>
      <c r="S127" s="2102"/>
      <c r="T127" s="2102"/>
      <c r="U127" s="2102"/>
      <c r="V127" s="2102"/>
      <c r="W127" s="2102"/>
      <c r="X127" s="2102"/>
      <c r="Y127" s="2102"/>
      <c r="AA127" s="18" t="s">
        <v>26</v>
      </c>
      <c r="AB127" s="17" t="s">
        <v>136</v>
      </c>
    </row>
    <row r="128" spans="2:34">
      <c r="D128" s="2102"/>
      <c r="E128" s="2102"/>
      <c r="F128" s="2102"/>
      <c r="G128" s="2102"/>
      <c r="H128" s="2102"/>
      <c r="I128" s="2102"/>
      <c r="J128" s="2102"/>
      <c r="K128" s="2102"/>
      <c r="L128" s="2102"/>
      <c r="M128" s="2102"/>
      <c r="N128" s="2102"/>
      <c r="O128" s="2102"/>
      <c r="P128" s="2102"/>
      <c r="Q128" s="2102"/>
      <c r="R128" s="2102"/>
      <c r="S128" s="2102"/>
      <c r="T128" s="2102"/>
      <c r="U128" s="2102"/>
      <c r="V128" s="2102"/>
      <c r="W128" s="2102"/>
      <c r="X128" s="2102"/>
      <c r="Y128" s="2102"/>
      <c r="AB128" s="17" t="s">
        <v>137</v>
      </c>
    </row>
    <row r="129" spans="1:38" s="8" customFormat="1">
      <c r="A129" s="4"/>
      <c r="C129" s="4"/>
      <c r="D129" s="3"/>
      <c r="E129" s="3"/>
      <c r="F129" s="3"/>
      <c r="G129" s="3"/>
      <c r="H129" s="3"/>
      <c r="I129" s="3"/>
      <c r="J129" s="3"/>
      <c r="K129" s="3"/>
      <c r="L129" s="3"/>
      <c r="M129" s="3"/>
      <c r="N129" s="3"/>
      <c r="O129" s="3"/>
      <c r="P129" s="3"/>
      <c r="Q129" s="3"/>
      <c r="R129" s="3"/>
      <c r="S129" s="3"/>
      <c r="T129" s="3"/>
      <c r="U129" s="3"/>
      <c r="V129" s="3"/>
      <c r="W129" s="3"/>
      <c r="X129" s="3"/>
      <c r="Y129" s="3"/>
      <c r="AA129" s="18"/>
      <c r="AB129" s="17" t="s">
        <v>138</v>
      </c>
      <c r="AC129" s="18"/>
      <c r="AD129" s="22"/>
    </row>
    <row r="130" spans="1:38" s="8" customFormat="1">
      <c r="A130" s="4"/>
      <c r="C130" s="4"/>
      <c r="D130" s="3"/>
      <c r="E130" s="3"/>
      <c r="F130" s="3"/>
      <c r="G130" s="3"/>
      <c r="H130" s="3"/>
      <c r="I130" s="3"/>
      <c r="J130" s="3"/>
      <c r="K130" s="3"/>
      <c r="L130" s="3"/>
      <c r="M130" s="3"/>
      <c r="N130" s="3"/>
      <c r="O130" s="3"/>
      <c r="P130" s="3"/>
      <c r="Q130" s="3"/>
      <c r="R130" s="3"/>
      <c r="S130" s="3"/>
      <c r="T130" s="3"/>
      <c r="U130" s="3"/>
      <c r="V130" s="3"/>
      <c r="W130" s="3"/>
      <c r="X130" s="3"/>
      <c r="Y130" s="3"/>
      <c r="AA130" s="18"/>
      <c r="AB130" s="17" t="s">
        <v>139</v>
      </c>
      <c r="AC130" s="18"/>
      <c r="AD130" s="22"/>
    </row>
    <row r="131" spans="1:38">
      <c r="AA131" s="1861"/>
      <c r="AB131" s="1862" t="s">
        <v>3532</v>
      </c>
      <c r="AC131" s="1862"/>
      <c r="AD131" s="2041"/>
      <c r="AE131" s="1789"/>
      <c r="AF131" s="1789"/>
      <c r="AG131" s="1789"/>
      <c r="AH131" s="1789"/>
      <c r="AI131" s="1789">
        <f>鉄道!A155</f>
        <v>155</v>
      </c>
      <c r="AJ131" s="1789" t="s">
        <v>3533</v>
      </c>
      <c r="AK131" s="1789"/>
      <c r="AL131" s="1790"/>
    </row>
    <row r="132" spans="1:38">
      <c r="A132" s="1024">
        <f>ROW()</f>
        <v>132</v>
      </c>
      <c r="B132" s="5">
        <v>8</v>
      </c>
      <c r="C132" s="4" t="s">
        <v>67</v>
      </c>
      <c r="AA132" s="1867"/>
      <c r="AB132" s="1868" t="s">
        <v>3532</v>
      </c>
      <c r="AC132" s="1868"/>
      <c r="AD132" s="2046"/>
      <c r="AE132" s="2047"/>
      <c r="AF132" s="2047"/>
      <c r="AG132" s="2047"/>
      <c r="AH132" s="2047"/>
      <c r="AI132" s="2073">
        <f>鉄道!A56</f>
        <v>56</v>
      </c>
      <c r="AJ132" s="2047" t="s">
        <v>2165</v>
      </c>
      <c r="AK132" s="2047"/>
      <c r="AL132" s="2048"/>
    </row>
    <row r="133" spans="1:38">
      <c r="C133" s="7" t="s">
        <v>69</v>
      </c>
      <c r="D133" s="229" t="s">
        <v>529</v>
      </c>
    </row>
    <row r="134" spans="1:38">
      <c r="D134" s="8" t="s">
        <v>68</v>
      </c>
      <c r="E134" s="2102" t="s">
        <v>2532</v>
      </c>
      <c r="F134" s="2102"/>
      <c r="G134" s="2102"/>
      <c r="H134" s="2102"/>
      <c r="I134" s="2102"/>
      <c r="J134" s="2102"/>
      <c r="K134" s="2102"/>
      <c r="L134" s="2102"/>
      <c r="M134" s="2102"/>
      <c r="N134" s="2102"/>
      <c r="O134" s="2102"/>
      <c r="P134" s="2102"/>
      <c r="Q134" s="2102"/>
      <c r="R134" s="2102"/>
      <c r="S134" s="2102"/>
      <c r="T134" s="2102"/>
      <c r="U134" s="2102"/>
      <c r="V134" s="2102"/>
      <c r="W134" s="2102"/>
      <c r="X134" s="2102"/>
      <c r="Y134" s="2102"/>
      <c r="AA134" s="17" t="s">
        <v>3528</v>
      </c>
      <c r="AB134" s="17" t="s">
        <v>3534</v>
      </c>
    </row>
    <row r="135" spans="1:38" s="8" customFormat="1">
      <c r="A135" s="4"/>
      <c r="C135" s="4"/>
      <c r="E135" s="2102"/>
      <c r="F135" s="2102"/>
      <c r="G135" s="2102"/>
      <c r="H135" s="2102"/>
      <c r="I135" s="2102"/>
      <c r="J135" s="2102"/>
      <c r="K135" s="2102"/>
      <c r="L135" s="2102"/>
      <c r="M135" s="2102"/>
      <c r="N135" s="2102"/>
      <c r="O135" s="2102"/>
      <c r="P135" s="2102"/>
      <c r="Q135" s="2102"/>
      <c r="R135" s="2102"/>
      <c r="S135" s="2102"/>
      <c r="T135" s="2102"/>
      <c r="U135" s="2102"/>
      <c r="V135" s="2102"/>
      <c r="W135" s="2102"/>
      <c r="X135" s="2102"/>
      <c r="Y135" s="2102"/>
      <c r="AA135" s="18"/>
      <c r="AB135" s="17"/>
      <c r="AC135" s="18"/>
      <c r="AD135" s="22"/>
    </row>
    <row r="136" spans="1:38" ht="12" customHeight="1">
      <c r="D136" s="8" t="s">
        <v>70</v>
      </c>
      <c r="E136" s="2102" t="s">
        <v>2533</v>
      </c>
      <c r="F136" s="2102"/>
      <c r="G136" s="2102"/>
      <c r="H136" s="2102"/>
      <c r="I136" s="2102"/>
      <c r="J136" s="2102"/>
      <c r="K136" s="2102"/>
      <c r="L136" s="2102"/>
      <c r="M136" s="2102"/>
      <c r="N136" s="2102"/>
      <c r="O136" s="2102"/>
      <c r="P136" s="2102"/>
      <c r="Q136" s="2102"/>
      <c r="R136" s="2102"/>
      <c r="S136" s="2102"/>
      <c r="T136" s="2102"/>
      <c r="U136" s="2102"/>
      <c r="V136" s="2102"/>
      <c r="W136" s="2102"/>
      <c r="X136" s="2102"/>
      <c r="Y136" s="2102"/>
    </row>
    <row r="137" spans="1:38">
      <c r="E137" s="2102"/>
      <c r="F137" s="2102"/>
      <c r="G137" s="2102"/>
      <c r="H137" s="2102"/>
      <c r="I137" s="2102"/>
      <c r="J137" s="2102"/>
      <c r="K137" s="2102"/>
      <c r="L137" s="2102"/>
      <c r="M137" s="2102"/>
      <c r="N137" s="2102"/>
      <c r="O137" s="2102"/>
      <c r="P137" s="2102"/>
      <c r="Q137" s="2102"/>
      <c r="R137" s="2102"/>
      <c r="S137" s="2102"/>
      <c r="T137" s="2102"/>
      <c r="U137" s="2102"/>
      <c r="V137" s="2102"/>
      <c r="W137" s="2102"/>
      <c r="X137" s="2102"/>
      <c r="Y137" s="2102"/>
      <c r="AA137" s="18" t="s">
        <v>26</v>
      </c>
      <c r="AB137" s="17" t="s">
        <v>135</v>
      </c>
    </row>
    <row r="138" spans="1:38">
      <c r="E138" s="2102"/>
      <c r="F138" s="2102"/>
      <c r="G138" s="2102"/>
      <c r="H138" s="2102"/>
      <c r="I138" s="2102"/>
      <c r="J138" s="2102"/>
      <c r="K138" s="2102"/>
      <c r="L138" s="2102"/>
      <c r="M138" s="2102"/>
      <c r="N138" s="2102"/>
      <c r="O138" s="2102"/>
      <c r="P138" s="2102"/>
      <c r="Q138" s="2102"/>
      <c r="R138" s="2102"/>
      <c r="S138" s="2102"/>
      <c r="T138" s="2102"/>
      <c r="U138" s="2102"/>
      <c r="V138" s="2102"/>
      <c r="W138" s="2102"/>
      <c r="X138" s="2102"/>
      <c r="Y138" s="2102"/>
      <c r="AB138" s="17" t="s">
        <v>1458</v>
      </c>
    </row>
    <row r="140" spans="1:38">
      <c r="C140" s="7" t="s">
        <v>71</v>
      </c>
      <c r="D140" s="8" t="s">
        <v>72</v>
      </c>
    </row>
    <row r="141" spans="1:38">
      <c r="D141" s="8" t="s">
        <v>68</v>
      </c>
      <c r="E141" s="8" t="s">
        <v>74</v>
      </c>
    </row>
    <row r="142" spans="1:38">
      <c r="E142" s="8" t="s">
        <v>75</v>
      </c>
      <c r="F142" s="8" t="s">
        <v>76</v>
      </c>
      <c r="AA142" s="18" t="s">
        <v>26</v>
      </c>
      <c r="AB142" s="17" t="s">
        <v>140</v>
      </c>
    </row>
    <row r="143" spans="1:38">
      <c r="E143" s="8" t="s">
        <v>75</v>
      </c>
      <c r="F143" s="8" t="s">
        <v>77</v>
      </c>
      <c r="AB143" s="17" t="s">
        <v>141</v>
      </c>
    </row>
    <row r="144" spans="1:38">
      <c r="D144" s="8" t="s">
        <v>70</v>
      </c>
      <c r="E144" s="2102" t="s">
        <v>2534</v>
      </c>
      <c r="F144" s="2102"/>
      <c r="G144" s="2102"/>
      <c r="H144" s="2102"/>
      <c r="I144" s="2102"/>
      <c r="J144" s="2102"/>
      <c r="K144" s="2102"/>
      <c r="L144" s="2102"/>
      <c r="M144" s="2102"/>
      <c r="N144" s="2102"/>
      <c r="O144" s="2102"/>
      <c r="P144" s="2102"/>
      <c r="Q144" s="2102"/>
      <c r="R144" s="2102"/>
      <c r="S144" s="2102"/>
      <c r="T144" s="2102"/>
      <c r="U144" s="2102"/>
      <c r="V144" s="2102"/>
      <c r="W144" s="2102"/>
      <c r="X144" s="2102"/>
      <c r="Y144" s="2102"/>
    </row>
    <row r="145" spans="1:41" s="8" customFormat="1">
      <c r="A145" s="4"/>
      <c r="C145" s="4"/>
      <c r="E145" s="2102"/>
      <c r="F145" s="2102"/>
      <c r="G145" s="2102"/>
      <c r="H145" s="2102"/>
      <c r="I145" s="2102"/>
      <c r="J145" s="2102"/>
      <c r="K145" s="2102"/>
      <c r="L145" s="2102"/>
      <c r="M145" s="2102"/>
      <c r="N145" s="2102"/>
      <c r="O145" s="2102"/>
      <c r="P145" s="2102"/>
      <c r="Q145" s="2102"/>
      <c r="R145" s="2102"/>
      <c r="S145" s="2102"/>
      <c r="T145" s="2102"/>
      <c r="U145" s="2102"/>
      <c r="V145" s="2102"/>
      <c r="W145" s="2102"/>
      <c r="X145" s="2102"/>
      <c r="Y145" s="2102"/>
      <c r="AA145" s="18"/>
      <c r="AB145" s="17"/>
      <c r="AC145" s="18"/>
      <c r="AD145" s="22"/>
    </row>
    <row r="146" spans="1:41">
      <c r="D146" s="8" t="s">
        <v>73</v>
      </c>
      <c r="E146" s="8" t="s">
        <v>78</v>
      </c>
    </row>
    <row r="148" spans="1:41" ht="12.75" customHeight="1">
      <c r="B148" s="5">
        <v>9</v>
      </c>
      <c r="C148" s="4" t="s">
        <v>80</v>
      </c>
      <c r="Q148" s="17" t="s">
        <v>4064</v>
      </c>
    </row>
    <row r="149" spans="1:41">
      <c r="C149" s="7" t="s">
        <v>69</v>
      </c>
      <c r="D149" s="8" t="s">
        <v>81</v>
      </c>
    </row>
    <row r="150" spans="1:41">
      <c r="D150" s="2102" t="s">
        <v>2535</v>
      </c>
      <c r="E150" s="2102"/>
      <c r="F150" s="2102"/>
      <c r="G150" s="2102"/>
      <c r="H150" s="2102"/>
      <c r="I150" s="2102"/>
      <c r="J150" s="2102"/>
      <c r="K150" s="2102"/>
      <c r="L150" s="2102"/>
      <c r="M150" s="2102"/>
      <c r="N150" s="2102"/>
      <c r="O150" s="2102"/>
      <c r="P150" s="2102"/>
      <c r="Q150" s="2102"/>
      <c r="R150" s="2102"/>
      <c r="S150" s="2102"/>
      <c r="T150" s="2102"/>
      <c r="U150" s="2102"/>
      <c r="V150" s="2102"/>
      <c r="W150" s="2102"/>
      <c r="X150" s="2102"/>
      <c r="Y150" s="2102"/>
      <c r="AA150" s="17" t="s">
        <v>2087</v>
      </c>
      <c r="AB150" s="17" t="s">
        <v>2088</v>
      </c>
      <c r="AF150" s="17"/>
      <c r="AG150" s="17">
        <f>宿泊!A418</f>
        <v>418</v>
      </c>
      <c r="AH150" s="17" t="s">
        <v>2440</v>
      </c>
    </row>
    <row r="151" spans="1:41" s="9" customFormat="1">
      <c r="A151" s="4"/>
      <c r="C151" s="4"/>
      <c r="D151" s="2102"/>
      <c r="E151" s="2102"/>
      <c r="F151" s="2102"/>
      <c r="G151" s="2102"/>
      <c r="H151" s="2102"/>
      <c r="I151" s="2102"/>
      <c r="J151" s="2102"/>
      <c r="K151" s="2102"/>
      <c r="L151" s="2102"/>
      <c r="M151" s="2102"/>
      <c r="N151" s="2102"/>
      <c r="O151" s="2102"/>
      <c r="P151" s="2102"/>
      <c r="Q151" s="2102"/>
      <c r="R151" s="2102"/>
      <c r="S151" s="2102"/>
      <c r="T151" s="2102"/>
      <c r="U151" s="2102"/>
      <c r="V151" s="2102"/>
      <c r="W151" s="2102"/>
      <c r="X151" s="2102"/>
      <c r="Y151" s="2102"/>
      <c r="AA151" s="18"/>
      <c r="AB151" s="18"/>
      <c r="AC151" s="18"/>
      <c r="AD151" s="22"/>
    </row>
    <row r="152" spans="1:41" s="8" customFormat="1">
      <c r="A152" s="4"/>
      <c r="C152" s="4"/>
      <c r="AA152" s="18" t="s">
        <v>3798</v>
      </c>
      <c r="AB152" s="17" t="s">
        <v>3799</v>
      </c>
      <c r="AC152" s="18"/>
      <c r="AD152" s="22"/>
    </row>
    <row r="153" spans="1:41">
      <c r="D153" s="8" t="s">
        <v>68</v>
      </c>
      <c r="E153" s="8" t="s">
        <v>82</v>
      </c>
      <c r="AB153" s="18"/>
      <c r="AC153" s="18"/>
      <c r="AD153" s="22"/>
      <c r="AE153" s="21"/>
      <c r="AF153" s="21"/>
      <c r="AG153" s="21"/>
    </row>
    <row r="154" spans="1:41">
      <c r="E154" s="4" t="s">
        <v>147</v>
      </c>
      <c r="AB154" s="2296" t="s">
        <v>45</v>
      </c>
      <c r="AC154" s="2297"/>
      <c r="AD154" s="2297"/>
      <c r="AE154" s="2297"/>
      <c r="AF154" s="2297"/>
      <c r="AG154" s="2297"/>
    </row>
    <row r="155" spans="1:41" s="8" customFormat="1">
      <c r="A155" s="4"/>
      <c r="C155" s="4"/>
      <c r="AA155" s="18"/>
      <c r="AB155" s="2298" t="s">
        <v>42</v>
      </c>
      <c r="AC155" s="2298"/>
      <c r="AD155" s="2298"/>
      <c r="AE155" s="2298" t="s">
        <v>43</v>
      </c>
      <c r="AF155" s="2298"/>
      <c r="AG155" s="2298"/>
    </row>
    <row r="156" spans="1:41">
      <c r="D156" s="8" t="s">
        <v>70</v>
      </c>
      <c r="E156" s="8" t="s">
        <v>83</v>
      </c>
      <c r="AB156" s="2265">
        <f>J91</f>
        <v>1500</v>
      </c>
      <c r="AC156" s="2265"/>
      <c r="AD156" s="2265"/>
      <c r="AE156" s="2265">
        <f>M91</f>
        <v>1350</v>
      </c>
      <c r="AF156" s="2265"/>
      <c r="AG156" s="2265"/>
    </row>
    <row r="157" spans="1:41">
      <c r="E157" s="4" t="s">
        <v>148</v>
      </c>
      <c r="AB157" s="24"/>
      <c r="AC157" s="24"/>
      <c r="AD157" s="25"/>
      <c r="AE157" s="26"/>
      <c r="AF157" s="26"/>
      <c r="AG157" s="26"/>
    </row>
    <row r="158" spans="1:41" s="8" customFormat="1">
      <c r="A158" s="4"/>
      <c r="C158" s="4"/>
      <c r="AA158" s="18"/>
      <c r="AB158" s="2299" t="s">
        <v>53</v>
      </c>
      <c r="AC158" s="2299"/>
      <c r="AD158" s="2299"/>
      <c r="AE158" s="2299"/>
      <c r="AF158" s="2299"/>
      <c r="AG158" s="2299"/>
      <c r="AI158" s="184" t="s">
        <v>1741</v>
      </c>
      <c r="AJ158" s="184" t="s">
        <v>2121</v>
      </c>
      <c r="AK158" s="184"/>
      <c r="AL158" s="184"/>
      <c r="AM158" s="184"/>
      <c r="AN158" s="184"/>
      <c r="AO158"/>
    </row>
    <row r="159" spans="1:41">
      <c r="D159" s="8" t="s">
        <v>73</v>
      </c>
      <c r="E159" s="8" t="s">
        <v>84</v>
      </c>
      <c r="AB159" s="2265" t="s">
        <v>42</v>
      </c>
      <c r="AC159" s="2265"/>
      <c r="AD159" s="2265"/>
      <c r="AE159" s="2265" t="s">
        <v>43</v>
      </c>
      <c r="AF159" s="2265"/>
      <c r="AG159" s="2265"/>
      <c r="AI159" s="184"/>
      <c r="AJ159" s="184"/>
      <c r="AK159" s="184" t="s">
        <v>1736</v>
      </c>
      <c r="AL159" s="184"/>
      <c r="AM159" s="184"/>
      <c r="AN159" s="184"/>
      <c r="AO159"/>
    </row>
    <row r="160" spans="1:41">
      <c r="E160" s="4" t="s">
        <v>149</v>
      </c>
      <c r="AB160" s="2265">
        <f>J96</f>
        <v>2060</v>
      </c>
      <c r="AC160" s="2265"/>
      <c r="AD160" s="2265"/>
      <c r="AE160" s="2265">
        <f>M96</f>
        <v>1850</v>
      </c>
      <c r="AF160" s="2265"/>
      <c r="AG160" s="2265"/>
      <c r="AI160" s="184"/>
      <c r="AJ160" s="184"/>
      <c r="AK160" s="184"/>
      <c r="AL160" s="184" t="s">
        <v>1737</v>
      </c>
      <c r="AM160" s="184"/>
      <c r="AO160"/>
    </row>
    <row r="161" spans="1:46" s="8" customFormat="1">
      <c r="A161" s="4"/>
      <c r="C161" s="4"/>
      <c r="AA161" s="18"/>
      <c r="AB161" s="17"/>
      <c r="AC161" s="18"/>
      <c r="AD161" s="22"/>
      <c r="AI161" s="184"/>
      <c r="AJ161" s="184"/>
      <c r="AK161" s="184" t="s">
        <v>1738</v>
      </c>
      <c r="AL161" s="184"/>
      <c r="AM161" s="184"/>
      <c r="AN161" s="184"/>
      <c r="AO161"/>
    </row>
    <row r="162" spans="1:46">
      <c r="D162" s="2" t="s">
        <v>85</v>
      </c>
      <c r="E162" s="570" t="s">
        <v>2536</v>
      </c>
      <c r="AI162" s="184"/>
      <c r="AJ162" s="184"/>
      <c r="AK162" s="184"/>
      <c r="AL162" s="184"/>
      <c r="AM162" s="184"/>
      <c r="AN162" s="184"/>
    </row>
    <row r="163" spans="1:46" ht="12" customHeight="1">
      <c r="D163" s="2" t="s">
        <v>86</v>
      </c>
      <c r="E163" s="2102" t="s">
        <v>4060</v>
      </c>
      <c r="F163" s="2102"/>
      <c r="G163" s="2102"/>
      <c r="H163" s="2102"/>
      <c r="I163" s="2102"/>
      <c r="J163" s="2102"/>
      <c r="K163" s="2102"/>
      <c r="L163" s="2102"/>
      <c r="M163" s="2102"/>
      <c r="N163" s="2102"/>
      <c r="O163" s="2102"/>
      <c r="P163" s="2102"/>
      <c r="Q163" s="2102"/>
      <c r="R163" s="2102"/>
      <c r="S163" s="2102"/>
      <c r="T163" s="2102"/>
      <c r="U163" s="2102"/>
      <c r="V163" s="2102"/>
      <c r="W163" s="2102"/>
      <c r="X163" s="2102"/>
      <c r="Y163" s="2102"/>
      <c r="Z163" s="17" t="s">
        <v>4061</v>
      </c>
      <c r="AB163" s="1523"/>
      <c r="AC163" s="1524"/>
      <c r="AD163" s="1524"/>
      <c r="AE163" s="1524"/>
      <c r="AF163" s="1525"/>
      <c r="AI163" s="184"/>
      <c r="AJ163" s="184" t="s">
        <v>2350</v>
      </c>
      <c r="AK163" s="184"/>
      <c r="AL163" s="184"/>
      <c r="AM163" s="184"/>
      <c r="AN163" s="184"/>
      <c r="AO163"/>
    </row>
    <row r="164" spans="1:46" s="9" customFormat="1">
      <c r="A164" s="4"/>
      <c r="C164" s="4"/>
      <c r="E164" s="2102"/>
      <c r="F164" s="2102"/>
      <c r="G164" s="2102"/>
      <c r="H164" s="2102"/>
      <c r="I164" s="2102"/>
      <c r="J164" s="2102"/>
      <c r="K164" s="2102"/>
      <c r="L164" s="2102"/>
      <c r="M164" s="2102"/>
      <c r="N164" s="2102"/>
      <c r="O164" s="2102"/>
      <c r="P164" s="2102"/>
      <c r="Q164" s="2102"/>
      <c r="R164" s="2102"/>
      <c r="S164" s="2102"/>
      <c r="T164" s="2102"/>
      <c r="U164" s="2102"/>
      <c r="V164" s="2102"/>
      <c r="W164" s="2102"/>
      <c r="X164" s="2102"/>
      <c r="Y164" s="2102"/>
      <c r="AA164" s="18"/>
      <c r="AB164" s="2133" t="s">
        <v>3190</v>
      </c>
      <c r="AC164" s="2134"/>
      <c r="AD164" s="2134"/>
      <c r="AE164" s="2134"/>
      <c r="AF164" s="2135"/>
      <c r="AI164" s="184"/>
      <c r="AK164" s="184" t="s">
        <v>2353</v>
      </c>
      <c r="AL164" s="184"/>
      <c r="AM164" s="184"/>
      <c r="AO164"/>
    </row>
    <row r="165" spans="1:46">
      <c r="E165" s="2102"/>
      <c r="F165" s="2102"/>
      <c r="G165" s="2102"/>
      <c r="H165" s="2102"/>
      <c r="I165" s="2102"/>
      <c r="J165" s="2102"/>
      <c r="K165" s="2102"/>
      <c r="L165" s="2102"/>
      <c r="M165" s="2102"/>
      <c r="N165" s="2102"/>
      <c r="O165" s="2102"/>
      <c r="P165" s="2102"/>
      <c r="Q165" s="2102"/>
      <c r="R165" s="2102"/>
      <c r="S165" s="2102"/>
      <c r="T165" s="2102"/>
      <c r="U165" s="2102"/>
      <c r="V165" s="2102"/>
      <c r="W165" s="2102"/>
      <c r="X165" s="2102"/>
      <c r="Y165" s="2102"/>
      <c r="AB165" s="2136"/>
      <c r="AC165" s="2134"/>
      <c r="AD165" s="2134"/>
      <c r="AE165" s="2134"/>
      <c r="AF165" s="2135"/>
      <c r="AI165" s="184"/>
      <c r="AM165" s="4" t="s">
        <v>2354</v>
      </c>
      <c r="AN165" s="4" t="s">
        <v>2351</v>
      </c>
      <c r="AO165" s="208"/>
      <c r="AP165" s="208"/>
      <c r="AQ165" s="208"/>
      <c r="AR165" s="208">
        <f>引率!A189</f>
        <v>189</v>
      </c>
      <c r="AS165" s="4" t="s">
        <v>2352</v>
      </c>
      <c r="AT165" s="551"/>
    </row>
    <row r="166" spans="1:46" s="9" customFormat="1">
      <c r="A166" s="4"/>
      <c r="C166" s="4"/>
      <c r="E166" s="2102"/>
      <c r="F166" s="2102"/>
      <c r="G166" s="2102"/>
      <c r="H166" s="2102"/>
      <c r="I166" s="2102"/>
      <c r="J166" s="2102"/>
      <c r="K166" s="2102"/>
      <c r="L166" s="2102"/>
      <c r="M166" s="2102"/>
      <c r="N166" s="2102"/>
      <c r="O166" s="2102"/>
      <c r="P166" s="2102"/>
      <c r="Q166" s="2102"/>
      <c r="R166" s="2102"/>
      <c r="S166" s="2102"/>
      <c r="T166" s="2102"/>
      <c r="U166" s="2102"/>
      <c r="V166" s="2102"/>
      <c r="W166" s="2102"/>
      <c r="X166" s="2102"/>
      <c r="Y166" s="2102"/>
      <c r="AA166" s="18"/>
      <c r="AB166" s="2136"/>
      <c r="AC166" s="2134"/>
      <c r="AD166" s="2134"/>
      <c r="AE166" s="2134"/>
      <c r="AF166" s="2135"/>
      <c r="AI166" s="184"/>
      <c r="AJ166" s="184" t="s">
        <v>1742</v>
      </c>
      <c r="AK166" s="184" t="s">
        <v>1740</v>
      </c>
      <c r="AN166" s="184"/>
      <c r="AO166"/>
    </row>
    <row r="167" spans="1:46" s="570" customFormat="1">
      <c r="A167" s="4"/>
      <c r="C167" s="4"/>
      <c r="E167" s="1019"/>
      <c r="F167" s="1019"/>
      <c r="G167" s="1019"/>
      <c r="H167" s="1019"/>
      <c r="I167" s="1019"/>
      <c r="J167" s="1019"/>
      <c r="K167" s="1019"/>
      <c r="L167" s="1019"/>
      <c r="M167" s="1019"/>
      <c r="N167" s="1019"/>
      <c r="O167" s="1019"/>
      <c r="P167" s="1019"/>
      <c r="Q167" s="1019"/>
      <c r="R167" s="1019"/>
      <c r="S167" s="1019"/>
      <c r="T167" s="1019"/>
      <c r="U167" s="1019"/>
      <c r="V167" s="1019"/>
      <c r="W167" s="1019"/>
      <c r="X167" s="1019"/>
      <c r="Y167" s="1019"/>
      <c r="AA167" s="18"/>
      <c r="AB167" s="1520"/>
      <c r="AC167" s="1521"/>
      <c r="AD167" s="1521"/>
      <c r="AE167" s="1521"/>
      <c r="AF167" s="1522"/>
      <c r="AI167" s="184"/>
      <c r="AJ167" s="184"/>
      <c r="AK167" s="184"/>
      <c r="AN167" s="184"/>
      <c r="AO167"/>
    </row>
    <row r="168" spans="1:46" s="570" customFormat="1">
      <c r="A168" s="4"/>
      <c r="C168" s="4"/>
      <c r="E168" s="1019"/>
      <c r="F168" s="1019"/>
      <c r="G168" s="1019"/>
      <c r="H168" s="1019"/>
      <c r="I168" s="1019"/>
      <c r="J168" s="1019"/>
      <c r="K168" s="1019"/>
      <c r="L168" s="1019"/>
      <c r="M168" s="1019"/>
      <c r="N168" s="1019"/>
      <c r="O168" s="1019"/>
      <c r="P168" s="1019"/>
      <c r="Q168" s="1019"/>
      <c r="R168" s="1019"/>
      <c r="S168" s="1019"/>
      <c r="T168" s="1019"/>
      <c r="U168" s="1019"/>
      <c r="V168" s="1019"/>
      <c r="W168" s="1019"/>
      <c r="X168" s="1019"/>
      <c r="Y168" s="1019"/>
      <c r="AA168" s="18"/>
      <c r="AB168" s="18"/>
      <c r="AC168" s="18"/>
      <c r="AD168" s="22"/>
      <c r="AI168" s="184"/>
      <c r="AJ168" s="184"/>
      <c r="AK168" s="184"/>
      <c r="AN168" s="184"/>
      <c r="AO168"/>
    </row>
    <row r="169" spans="1:46">
      <c r="C169" s="7" t="s">
        <v>71</v>
      </c>
      <c r="D169" s="8" t="s">
        <v>88</v>
      </c>
      <c r="AA169" s="5"/>
      <c r="AB169" s="5"/>
    </row>
    <row r="170" spans="1:46" s="229" customFormat="1">
      <c r="A170" s="4"/>
      <c r="C170" s="7"/>
      <c r="AA170" s="18" t="s">
        <v>26</v>
      </c>
      <c r="AB170" s="18" t="s">
        <v>143</v>
      </c>
      <c r="AC170" s="17"/>
      <c r="AD170" s="21"/>
    </row>
    <row r="171" spans="1:46" s="229" customFormat="1">
      <c r="A171" s="4"/>
      <c r="C171" s="7"/>
      <c r="AA171" s="18"/>
      <c r="AB171" s="18"/>
      <c r="AC171" s="17"/>
      <c r="AD171" s="21"/>
    </row>
    <row r="172" spans="1:46">
      <c r="D172" s="2264" t="s">
        <v>2539</v>
      </c>
      <c r="E172" s="2264"/>
      <c r="F172" s="2264"/>
      <c r="G172" s="2264"/>
      <c r="H172" s="2264"/>
      <c r="I172" s="2264"/>
      <c r="J172" s="2264"/>
      <c r="K172" s="2264"/>
      <c r="L172" s="2264"/>
      <c r="M172" s="2264"/>
      <c r="N172" s="2264"/>
      <c r="O172" s="2264"/>
      <c r="P172" s="2264"/>
      <c r="Q172" s="2264"/>
      <c r="R172" s="2264"/>
      <c r="S172" s="2264"/>
      <c r="T172" s="2264"/>
      <c r="U172" s="2264"/>
      <c r="V172" s="2264"/>
      <c r="W172" s="2264"/>
      <c r="X172" s="2264"/>
      <c r="Y172" s="2264"/>
      <c r="AB172" s="19" t="s">
        <v>75</v>
      </c>
      <c r="AC172" s="18" t="s">
        <v>144</v>
      </c>
    </row>
    <row r="173" spans="1:46" s="9" customFormat="1">
      <c r="A173" s="4"/>
      <c r="C173" s="4"/>
      <c r="D173" s="2264"/>
      <c r="E173" s="2264"/>
      <c r="F173" s="2264"/>
      <c r="G173" s="2264"/>
      <c r="H173" s="2264"/>
      <c r="I173" s="2264"/>
      <c r="J173" s="2264"/>
      <c r="K173" s="2264"/>
      <c r="L173" s="2264"/>
      <c r="M173" s="2264"/>
      <c r="N173" s="2264"/>
      <c r="O173" s="2264"/>
      <c r="P173" s="2264"/>
      <c r="Q173" s="2264"/>
      <c r="R173" s="2264"/>
      <c r="S173" s="2264"/>
      <c r="T173" s="2264"/>
      <c r="U173" s="2264"/>
      <c r="V173" s="2264"/>
      <c r="W173" s="2264"/>
      <c r="X173" s="2264"/>
      <c r="Y173" s="2264"/>
      <c r="AA173" s="18"/>
      <c r="AB173" s="19" t="s">
        <v>75</v>
      </c>
      <c r="AC173" s="18" t="s">
        <v>145</v>
      </c>
      <c r="AD173" s="22"/>
    </row>
    <row r="174" spans="1:46" s="9" customFormat="1">
      <c r="A174" s="4"/>
      <c r="C174" s="4"/>
      <c r="D174" s="15"/>
      <c r="E174" s="15"/>
      <c r="F174" s="15"/>
      <c r="G174" s="15"/>
      <c r="H174" s="15"/>
      <c r="I174" s="15"/>
      <c r="J174" s="15"/>
      <c r="K174" s="15"/>
      <c r="L174" s="15"/>
      <c r="M174" s="15"/>
      <c r="N174" s="15"/>
      <c r="O174" s="15"/>
      <c r="P174" s="15"/>
      <c r="Q174" s="15"/>
      <c r="R174" s="15"/>
      <c r="S174" s="15"/>
      <c r="T174" s="15"/>
      <c r="U174" s="15"/>
      <c r="V174" s="15"/>
      <c r="W174" s="15"/>
      <c r="X174" s="15"/>
      <c r="Y174" s="15"/>
      <c r="AA174" s="18"/>
      <c r="AB174" s="19" t="s">
        <v>75</v>
      </c>
      <c r="AC174" s="18" t="s">
        <v>146</v>
      </c>
      <c r="AD174" s="22"/>
    </row>
    <row r="175" spans="1:46" ht="12" customHeight="1">
      <c r="D175" s="8" t="s">
        <v>68</v>
      </c>
      <c r="E175" s="2102" t="s">
        <v>2540</v>
      </c>
      <c r="F175" s="2102"/>
      <c r="G175" s="2102"/>
      <c r="H175" s="2102"/>
      <c r="I175" s="2102"/>
      <c r="J175" s="2102"/>
      <c r="K175" s="2102"/>
      <c r="L175" s="2102"/>
      <c r="M175" s="2102"/>
      <c r="N175" s="2102"/>
      <c r="O175" s="2102"/>
      <c r="P175" s="2102"/>
      <c r="Q175" s="2102"/>
      <c r="R175" s="2102"/>
      <c r="S175" s="2102"/>
      <c r="T175" s="2102"/>
      <c r="U175" s="2102"/>
      <c r="V175" s="2102"/>
      <c r="W175" s="2102"/>
      <c r="X175" s="2102"/>
      <c r="Y175" s="2102"/>
    </row>
    <row r="176" spans="1:46" s="8" customFormat="1">
      <c r="A176" s="4"/>
      <c r="C176" s="4"/>
      <c r="E176" s="2102"/>
      <c r="F176" s="2102"/>
      <c r="G176" s="2102"/>
      <c r="H176" s="2102"/>
      <c r="I176" s="2102"/>
      <c r="J176" s="2102"/>
      <c r="K176" s="2102"/>
      <c r="L176" s="2102"/>
      <c r="M176" s="2102"/>
      <c r="N176" s="2102"/>
      <c r="O176" s="2102"/>
      <c r="P176" s="2102"/>
      <c r="Q176" s="2102"/>
      <c r="R176" s="2102"/>
      <c r="S176" s="2102"/>
      <c r="T176" s="2102"/>
      <c r="U176" s="2102"/>
      <c r="V176" s="2102"/>
      <c r="W176" s="2102"/>
      <c r="X176" s="2102"/>
      <c r="Y176" s="2102"/>
      <c r="AA176" s="18"/>
      <c r="AB176" s="17"/>
      <c r="AC176" s="18"/>
      <c r="AD176" s="22"/>
    </row>
    <row r="177" spans="1:32" s="229" customFormat="1">
      <c r="A177" s="4"/>
      <c r="C177" s="4"/>
      <c r="E177" s="228"/>
      <c r="F177" s="228"/>
      <c r="G177" s="228"/>
      <c r="H177" s="228"/>
      <c r="I177" s="228"/>
      <c r="J177" s="228"/>
      <c r="K177" s="228"/>
      <c r="L177" s="228"/>
      <c r="M177" s="228"/>
      <c r="N177" s="228"/>
      <c r="O177" s="228"/>
      <c r="P177" s="228"/>
      <c r="Q177" s="228"/>
      <c r="R177" s="228"/>
      <c r="S177" s="228"/>
      <c r="T177" s="228"/>
      <c r="U177" s="228"/>
      <c r="V177" s="228"/>
      <c r="W177" s="228"/>
      <c r="X177" s="228"/>
      <c r="Y177" s="228"/>
      <c r="AA177" s="18"/>
      <c r="AB177" s="17"/>
      <c r="AC177" s="18"/>
      <c r="AD177" s="22"/>
    </row>
    <row r="178" spans="1:32" ht="12" customHeight="1">
      <c r="D178" s="8" t="s">
        <v>70</v>
      </c>
      <c r="E178" s="2102" t="s">
        <v>2541</v>
      </c>
      <c r="F178" s="2102"/>
      <c r="G178" s="2102"/>
      <c r="H178" s="2102"/>
      <c r="I178" s="2102"/>
      <c r="J178" s="2102"/>
      <c r="K178" s="2102"/>
      <c r="L178" s="2102"/>
      <c r="M178" s="2102"/>
      <c r="N178" s="2102"/>
      <c r="O178" s="2102"/>
      <c r="P178" s="2102"/>
      <c r="Q178" s="2102"/>
      <c r="R178" s="2102"/>
      <c r="S178" s="2102"/>
      <c r="T178" s="2102"/>
      <c r="U178" s="2102"/>
      <c r="V178" s="2102"/>
      <c r="W178" s="2102"/>
      <c r="X178" s="2102"/>
      <c r="Y178" s="2102"/>
    </row>
    <row r="179" spans="1:32">
      <c r="E179" s="2102"/>
      <c r="F179" s="2102"/>
      <c r="G179" s="2102"/>
      <c r="H179" s="2102"/>
      <c r="I179" s="2102"/>
      <c r="J179" s="2102"/>
      <c r="K179" s="2102"/>
      <c r="L179" s="2102"/>
      <c r="M179" s="2102"/>
      <c r="N179" s="2102"/>
      <c r="O179" s="2102"/>
      <c r="P179" s="2102"/>
      <c r="Q179" s="2102"/>
      <c r="R179" s="2102"/>
      <c r="S179" s="2102"/>
      <c r="T179" s="2102"/>
      <c r="U179" s="2102"/>
      <c r="V179" s="2102"/>
      <c r="W179" s="2102"/>
      <c r="X179" s="2102"/>
      <c r="Y179" s="2102"/>
    </row>
    <row r="180" spans="1:32">
      <c r="E180" s="2102"/>
      <c r="F180" s="2102"/>
      <c r="G180" s="2102"/>
      <c r="H180" s="2102"/>
      <c r="I180" s="2102"/>
      <c r="J180" s="2102"/>
      <c r="K180" s="2102"/>
      <c r="L180" s="2102"/>
      <c r="M180" s="2102"/>
      <c r="N180" s="2102"/>
      <c r="O180" s="2102"/>
      <c r="P180" s="2102"/>
      <c r="Q180" s="2102"/>
      <c r="R180" s="2102"/>
      <c r="S180" s="2102"/>
      <c r="T180" s="2102"/>
      <c r="U180" s="2102"/>
      <c r="V180" s="2102"/>
      <c r="W180" s="2102"/>
      <c r="X180" s="2102"/>
      <c r="Y180" s="2102"/>
    </row>
    <row r="183" spans="1:32">
      <c r="B183" s="8" t="s">
        <v>89</v>
      </c>
      <c r="E183" s="570" t="s">
        <v>2356</v>
      </c>
    </row>
    <row r="184" spans="1:32" s="9" customFormat="1">
      <c r="A184" s="4"/>
      <c r="C184" s="4"/>
      <c r="AA184" s="18"/>
      <c r="AB184" s="18"/>
      <c r="AC184" s="18"/>
      <c r="AD184" s="22"/>
    </row>
    <row r="185" spans="1:32" s="229" customFormat="1">
      <c r="A185" s="4"/>
      <c r="C185" s="4"/>
      <c r="AA185" s="18"/>
      <c r="AB185" s="18"/>
      <c r="AC185" s="18"/>
      <c r="AD185" s="22"/>
    </row>
    <row r="186" spans="1:32" s="9" customFormat="1">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8"/>
      <c r="AB186" s="18"/>
      <c r="AC186" s="18"/>
      <c r="AD186" s="22"/>
    </row>
    <row r="187" spans="1:32" customFormat="1">
      <c r="A187" s="184"/>
      <c r="B187" s="184"/>
      <c r="C187" s="184"/>
      <c r="D187" s="184"/>
      <c r="E187" s="184"/>
      <c r="F187" s="184"/>
      <c r="G187" s="184"/>
      <c r="H187" s="184"/>
      <c r="I187" s="184"/>
      <c r="J187" s="184"/>
      <c r="K187" s="184"/>
      <c r="L187" s="184"/>
      <c r="M187" s="184"/>
      <c r="N187" s="184"/>
      <c r="O187" s="184"/>
      <c r="P187" s="184"/>
      <c r="Q187" s="184"/>
      <c r="R187" s="17"/>
      <c r="S187" s="17"/>
      <c r="T187" s="17"/>
      <c r="U187" s="184"/>
      <c r="V187" s="184"/>
      <c r="W187" s="184" t="s">
        <v>471</v>
      </c>
      <c r="X187" s="184"/>
      <c r="Y187" s="184"/>
      <c r="Z187" s="210"/>
      <c r="AA187" s="184"/>
      <c r="AB187" s="184"/>
      <c r="AC187" s="184"/>
      <c r="AD187" s="184"/>
      <c r="AE187" s="184"/>
      <c r="AF187" s="184"/>
    </row>
    <row r="188" spans="1:32" customFormat="1">
      <c r="A188" s="184"/>
      <c r="B188" s="184"/>
      <c r="C188" s="184"/>
      <c r="D188" s="184"/>
      <c r="E188" s="184"/>
      <c r="F188" s="184"/>
      <c r="G188" s="184"/>
      <c r="H188" s="184"/>
      <c r="I188" s="184"/>
      <c r="J188" s="184"/>
      <c r="K188" s="184"/>
      <c r="L188" s="184"/>
      <c r="M188" s="184"/>
      <c r="N188" s="184"/>
      <c r="O188" s="184"/>
      <c r="P188" s="184"/>
      <c r="Q188" s="184"/>
      <c r="R188" s="17"/>
      <c r="S188" s="17"/>
      <c r="T188" s="17"/>
      <c r="U188" s="184"/>
      <c r="V188" s="184"/>
      <c r="W188" s="2150">
        <v>38441</v>
      </c>
      <c r="X188" s="2150"/>
      <c r="Y188" s="2150"/>
      <c r="Z188" s="210"/>
      <c r="AA188" s="184"/>
      <c r="AB188" s="184"/>
      <c r="AC188" s="184"/>
      <c r="AD188" s="184"/>
      <c r="AE188" s="184"/>
      <c r="AF188" s="184"/>
    </row>
    <row r="189" spans="1:32" customFormat="1">
      <c r="A189" s="184"/>
      <c r="B189" s="184"/>
      <c r="C189" s="184"/>
      <c r="D189" s="184"/>
      <c r="E189" s="184"/>
      <c r="F189" s="184"/>
      <c r="G189" s="184"/>
      <c r="H189" s="184"/>
      <c r="I189" s="184"/>
      <c r="J189" s="184"/>
      <c r="K189" s="184"/>
      <c r="L189" s="184"/>
      <c r="M189" s="184"/>
      <c r="N189" s="184"/>
      <c r="O189" s="184"/>
      <c r="P189" s="184"/>
      <c r="Q189" s="184"/>
      <c r="R189" s="17"/>
      <c r="S189" s="17"/>
      <c r="T189" s="17"/>
      <c r="U189" s="184"/>
      <c r="V189" s="184"/>
      <c r="W189" s="184" t="s">
        <v>339</v>
      </c>
      <c r="X189" s="184"/>
      <c r="Y189" s="184"/>
      <c r="Z189" s="210"/>
      <c r="AA189" s="184"/>
      <c r="AB189" s="184"/>
      <c r="AC189" s="184"/>
      <c r="AD189" s="184"/>
      <c r="AE189" s="184"/>
      <c r="AF189" s="184"/>
    </row>
    <row r="190" spans="1:32" customFormat="1">
      <c r="A190" s="184" t="s">
        <v>472</v>
      </c>
      <c r="B190" s="184"/>
      <c r="C190" s="184"/>
      <c r="D190" s="184"/>
      <c r="E190" s="184"/>
      <c r="F190" s="184"/>
      <c r="G190" s="184"/>
      <c r="H190" s="184"/>
      <c r="I190" s="184"/>
      <c r="J190" s="184"/>
      <c r="K190" s="184"/>
      <c r="L190" s="184"/>
      <c r="M190" s="184"/>
      <c r="N190" s="184"/>
      <c r="O190" s="184"/>
      <c r="P190" s="184"/>
      <c r="Q190" s="184"/>
      <c r="R190" s="17"/>
      <c r="S190" s="17"/>
      <c r="T190" s="17"/>
      <c r="U190" s="184"/>
      <c r="V190" s="184"/>
      <c r="W190" s="184"/>
      <c r="X190" s="184"/>
      <c r="Y190" s="184"/>
      <c r="Z190" s="210"/>
      <c r="AA190" s="184"/>
      <c r="AB190" s="184"/>
      <c r="AC190" s="184"/>
      <c r="AD190" s="184"/>
      <c r="AE190" s="184"/>
      <c r="AF190" s="184"/>
    </row>
    <row r="191" spans="1:32" customFormat="1">
      <c r="A191" s="184"/>
      <c r="B191" s="184"/>
      <c r="C191" s="184"/>
      <c r="D191" s="184"/>
      <c r="E191" s="184"/>
      <c r="F191" s="184"/>
      <c r="G191" s="184"/>
      <c r="H191" s="184"/>
      <c r="I191" s="184"/>
      <c r="J191" s="184"/>
      <c r="K191" s="184"/>
      <c r="L191" s="184"/>
      <c r="M191" s="184"/>
      <c r="N191" s="184"/>
      <c r="O191" s="184"/>
      <c r="P191" s="184"/>
      <c r="Q191" s="184"/>
      <c r="R191" s="17"/>
      <c r="S191" s="17"/>
      <c r="T191" s="17"/>
      <c r="U191" s="184"/>
      <c r="V191" s="184"/>
      <c r="W191" s="184" t="s">
        <v>340</v>
      </c>
      <c r="X191" s="184"/>
      <c r="Y191" s="184"/>
      <c r="Z191" s="210"/>
      <c r="AA191" s="184"/>
      <c r="AB191" s="184"/>
      <c r="AC191" s="184"/>
      <c r="AD191" s="184"/>
      <c r="AE191" s="184"/>
      <c r="AF191" s="184"/>
    </row>
    <row r="192" spans="1:32" customFormat="1">
      <c r="A192" s="1664">
        <f>ROW()</f>
        <v>192</v>
      </c>
      <c r="Z192" s="184"/>
      <c r="AA192" s="184"/>
      <c r="AB192" s="184"/>
      <c r="AC192" s="184"/>
      <c r="AD192" s="184"/>
      <c r="AE192" s="184"/>
      <c r="AF192" s="184"/>
    </row>
    <row r="193" spans="1:32" customFormat="1">
      <c r="Z193" s="184"/>
      <c r="AA193" s="184"/>
      <c r="AB193" s="184"/>
      <c r="AC193" s="184"/>
      <c r="AD193" s="184"/>
      <c r="AE193" s="184"/>
      <c r="AF193" s="184"/>
    </row>
    <row r="194" spans="1:32" customFormat="1">
      <c r="Z194" s="184"/>
      <c r="AA194" s="184"/>
      <c r="AB194" s="184"/>
      <c r="AC194" s="184"/>
      <c r="AD194" s="184"/>
      <c r="AE194" s="184"/>
      <c r="AF194" s="184"/>
    </row>
    <row r="195" spans="1:32" customFormat="1" ht="17.25" customHeight="1">
      <c r="A195" s="2243" t="s">
        <v>2380</v>
      </c>
      <c r="B195" s="2244"/>
      <c r="C195" s="2244"/>
      <c r="D195" s="2244"/>
      <c r="E195" s="2244"/>
      <c r="F195" s="2244"/>
      <c r="G195" s="2244"/>
      <c r="H195" s="2244"/>
      <c r="I195" s="2244"/>
      <c r="J195" s="2244"/>
      <c r="K195" s="2244"/>
      <c r="L195" s="2244"/>
      <c r="M195" s="2244"/>
      <c r="N195" s="2244"/>
      <c r="O195" s="2244"/>
      <c r="P195" s="2244"/>
      <c r="Q195" s="2244"/>
      <c r="R195" s="2244"/>
      <c r="S195" s="2244"/>
      <c r="T195" s="2244"/>
      <c r="U195" s="2244"/>
      <c r="V195" s="2244"/>
      <c r="W195" s="2244"/>
      <c r="X195" s="2244"/>
      <c r="Y195" s="2244"/>
      <c r="Z195" s="184"/>
      <c r="AA195" s="184"/>
      <c r="AB195" s="184"/>
      <c r="AC195" s="184"/>
      <c r="AD195" s="184"/>
      <c r="AE195" s="184"/>
      <c r="AF195" s="184"/>
    </row>
    <row r="196" spans="1:32" customFormat="1" ht="12" customHeight="1">
      <c r="A196" s="2244"/>
      <c r="B196" s="2244"/>
      <c r="C196" s="2244"/>
      <c r="D196" s="2244"/>
      <c r="E196" s="2244"/>
      <c r="F196" s="2244"/>
      <c r="G196" s="2244"/>
      <c r="H196" s="2244"/>
      <c r="I196" s="2244"/>
      <c r="J196" s="2244"/>
      <c r="K196" s="2244"/>
      <c r="L196" s="2244"/>
      <c r="M196" s="2244"/>
      <c r="N196" s="2244"/>
      <c r="O196" s="2244"/>
      <c r="P196" s="2244"/>
      <c r="Q196" s="2244"/>
      <c r="R196" s="2244"/>
      <c r="S196" s="2244"/>
      <c r="T196" s="2244"/>
      <c r="U196" s="2244"/>
      <c r="V196" s="2244"/>
      <c r="W196" s="2244"/>
      <c r="X196" s="2244"/>
      <c r="Y196" s="2244"/>
      <c r="Z196" s="184"/>
      <c r="AA196" s="184"/>
      <c r="AB196" s="184"/>
      <c r="AC196" s="184"/>
      <c r="AD196" s="184"/>
      <c r="AE196" s="184"/>
      <c r="AF196" s="184"/>
    </row>
    <row r="197" spans="1:32" customFormat="1" ht="17.25" customHeight="1">
      <c r="A197" s="2244"/>
      <c r="B197" s="2244"/>
      <c r="C197" s="2244"/>
      <c r="D197" s="2244"/>
      <c r="E197" s="2244"/>
      <c r="F197" s="2244"/>
      <c r="G197" s="2244"/>
      <c r="H197" s="2244"/>
      <c r="I197" s="2244"/>
      <c r="J197" s="2244"/>
      <c r="K197" s="2244"/>
      <c r="L197" s="2244"/>
      <c r="M197" s="2244"/>
      <c r="N197" s="2244"/>
      <c r="O197" s="2244"/>
      <c r="P197" s="2244"/>
      <c r="Q197" s="2244"/>
      <c r="R197" s="2244"/>
      <c r="S197" s="2244"/>
      <c r="T197" s="2244"/>
      <c r="U197" s="2244"/>
      <c r="V197" s="2244"/>
      <c r="W197" s="2244"/>
      <c r="X197" s="2244"/>
      <c r="Y197" s="2244"/>
      <c r="Z197" s="184"/>
      <c r="AA197" s="184"/>
      <c r="AB197" s="184"/>
      <c r="AC197" s="184"/>
      <c r="AD197" s="184"/>
      <c r="AE197" s="184"/>
      <c r="AF197" s="184"/>
    </row>
    <row r="198" spans="1:32" customFormat="1" ht="17.25" customHeight="1">
      <c r="A198" s="625"/>
      <c r="B198" s="625"/>
      <c r="C198" s="625"/>
      <c r="D198" s="625"/>
      <c r="E198" s="625"/>
      <c r="F198" s="625"/>
      <c r="G198" s="625"/>
      <c r="H198" s="625"/>
      <c r="I198" s="625"/>
      <c r="J198" s="625"/>
      <c r="K198" s="625"/>
      <c r="L198" s="625"/>
      <c r="M198" s="625"/>
      <c r="N198" s="625"/>
      <c r="O198" s="625"/>
      <c r="P198" s="625"/>
      <c r="Q198" s="625"/>
      <c r="R198" s="625"/>
      <c r="S198" s="625"/>
      <c r="T198" s="625"/>
      <c r="U198" s="625"/>
      <c r="V198" s="625"/>
      <c r="W198" s="625"/>
      <c r="X198" s="625"/>
      <c r="Y198" s="625"/>
      <c r="Z198" s="184"/>
      <c r="AA198" s="184"/>
      <c r="AB198" s="184"/>
      <c r="AC198" s="184"/>
      <c r="AD198" s="184"/>
      <c r="AE198" s="184"/>
      <c r="AF198" s="184"/>
    </row>
    <row r="199" spans="1:32" customFormat="1">
      <c r="Z199" s="184"/>
      <c r="AA199" s="184"/>
      <c r="AB199" s="184"/>
      <c r="AC199" s="184"/>
      <c r="AD199" s="184"/>
      <c r="AE199" s="184"/>
      <c r="AF199" s="184"/>
    </row>
    <row r="200" spans="1:32" customFormat="1">
      <c r="A200" s="2104" t="s">
        <v>3624</v>
      </c>
      <c r="B200" s="2104"/>
      <c r="C200" s="2104"/>
      <c r="D200" s="2104"/>
      <c r="E200" s="2104"/>
      <c r="F200" s="2104"/>
      <c r="G200" s="2104"/>
      <c r="H200" s="2104"/>
      <c r="I200" s="2104"/>
      <c r="J200" s="2104"/>
      <c r="K200" s="2104"/>
      <c r="L200" s="2104"/>
      <c r="M200" s="2104"/>
      <c r="N200" s="2104"/>
      <c r="O200" s="2104"/>
      <c r="P200" s="2104"/>
      <c r="Q200" s="2104"/>
      <c r="R200" s="2104"/>
      <c r="S200" s="2104"/>
      <c r="T200" s="2104"/>
      <c r="U200" s="2104"/>
      <c r="V200" s="2104"/>
      <c r="W200" s="2104"/>
      <c r="X200" s="2104"/>
      <c r="Z200" s="184"/>
      <c r="AA200" s="184"/>
      <c r="AB200" s="184"/>
      <c r="AC200" s="184"/>
      <c r="AD200" s="184"/>
      <c r="AE200" s="184"/>
      <c r="AF200" s="184"/>
    </row>
    <row r="201" spans="1:32" customFormat="1">
      <c r="A201" s="2104"/>
      <c r="B201" s="2104"/>
      <c r="C201" s="2104"/>
      <c r="D201" s="2104"/>
      <c r="E201" s="2104"/>
      <c r="F201" s="2104"/>
      <c r="G201" s="2104"/>
      <c r="H201" s="2104"/>
      <c r="I201" s="2104"/>
      <c r="J201" s="2104"/>
      <c r="K201" s="2104"/>
      <c r="L201" s="2104"/>
      <c r="M201" s="2104"/>
      <c r="N201" s="2104"/>
      <c r="O201" s="2104"/>
      <c r="P201" s="2104"/>
      <c r="Q201" s="2104"/>
      <c r="R201" s="2104"/>
      <c r="S201" s="2104"/>
      <c r="T201" s="2104"/>
      <c r="U201" s="2104"/>
      <c r="V201" s="2104"/>
      <c r="W201" s="2104"/>
      <c r="X201" s="2104"/>
      <c r="Z201" s="184"/>
      <c r="AA201" s="184"/>
      <c r="AB201" s="184"/>
      <c r="AC201" s="184"/>
      <c r="AD201" s="184"/>
      <c r="AE201" s="184"/>
      <c r="AF201" s="184"/>
    </row>
    <row r="202" spans="1:32" customFormat="1">
      <c r="A202" s="2151" t="s">
        <v>3535</v>
      </c>
      <c r="B202" s="2151"/>
      <c r="C202" s="2151"/>
      <c r="D202" s="2151"/>
      <c r="E202" s="2151"/>
      <c r="F202" s="2151"/>
      <c r="G202" s="2151"/>
      <c r="H202" s="2151"/>
      <c r="I202" s="2151"/>
      <c r="J202" s="2151"/>
      <c r="K202" s="2151"/>
      <c r="L202" s="2151"/>
      <c r="M202" s="2151"/>
      <c r="N202" s="2151"/>
      <c r="O202" s="2151"/>
      <c r="P202" s="2151"/>
      <c r="Q202" s="2151"/>
      <c r="R202" s="2151"/>
      <c r="S202" s="2151"/>
      <c r="T202" s="2151"/>
      <c r="U202" s="2151"/>
      <c r="V202" s="2151"/>
      <c r="W202" s="2151"/>
      <c r="X202" s="2151"/>
      <c r="Z202" s="184"/>
      <c r="AA202" s="184"/>
      <c r="AB202" s="184"/>
      <c r="AC202" s="184"/>
      <c r="AD202" s="184"/>
      <c r="AE202" s="184"/>
      <c r="AF202" s="184"/>
    </row>
    <row r="203" spans="1:32" customFormat="1">
      <c r="A203" s="2151"/>
      <c r="B203" s="2151"/>
      <c r="C203" s="2151"/>
      <c r="D203" s="2151"/>
      <c r="E203" s="2151"/>
      <c r="F203" s="2151"/>
      <c r="G203" s="2151"/>
      <c r="H203" s="2151"/>
      <c r="I203" s="2151"/>
      <c r="J203" s="2151"/>
      <c r="K203" s="2151"/>
      <c r="L203" s="2151"/>
      <c r="M203" s="2151"/>
      <c r="N203" s="2151"/>
      <c r="O203" s="2151"/>
      <c r="P203" s="2151"/>
      <c r="Q203" s="2151"/>
      <c r="R203" s="2151"/>
      <c r="S203" s="2151"/>
      <c r="T203" s="2151"/>
      <c r="U203" s="2151"/>
      <c r="V203" s="2151"/>
      <c r="W203" s="2151"/>
      <c r="X203" s="2151"/>
      <c r="Z203" s="184"/>
      <c r="AA203" s="184"/>
      <c r="AB203" s="184"/>
      <c r="AC203" s="184"/>
      <c r="AD203" s="184"/>
      <c r="AE203" s="184"/>
      <c r="AF203" s="184"/>
    </row>
    <row r="204" spans="1:32" customFormat="1">
      <c r="A204" t="s">
        <v>473</v>
      </c>
      <c r="Z204" s="184"/>
      <c r="AA204" s="184"/>
      <c r="AB204" s="184"/>
      <c r="AC204" s="184"/>
      <c r="AD204" s="184"/>
      <c r="AE204" s="184"/>
      <c r="AF204" s="184"/>
    </row>
    <row r="205" spans="1:32" customFormat="1">
      <c r="A205" s="2104" t="s">
        <v>3623</v>
      </c>
      <c r="B205" s="2104"/>
      <c r="C205" s="2104"/>
      <c r="D205" s="2104"/>
      <c r="E205" s="2104"/>
      <c r="F205" s="2104"/>
      <c r="G205" s="2104"/>
      <c r="H205" s="2104"/>
      <c r="I205" s="2104"/>
      <c r="J205" s="2104"/>
      <c r="K205" s="2104"/>
      <c r="L205" s="2104"/>
      <c r="M205" s="2104"/>
      <c r="N205" s="2104"/>
      <c r="O205" s="2104"/>
      <c r="P205" s="2104"/>
      <c r="Q205" s="2104"/>
      <c r="R205" s="2104"/>
      <c r="S205" s="2104"/>
      <c r="T205" s="2104"/>
      <c r="U205" s="2104"/>
      <c r="V205" s="2104"/>
      <c r="W205" s="2104"/>
      <c r="X205" s="2104"/>
      <c r="Z205" s="184"/>
      <c r="AA205" s="184"/>
      <c r="AB205" s="184"/>
      <c r="AC205" s="184"/>
      <c r="AD205" s="184"/>
      <c r="AE205" s="184"/>
      <c r="AF205" s="184"/>
    </row>
    <row r="206" spans="1:32" customFormat="1">
      <c r="A206" s="2104"/>
      <c r="B206" s="2104"/>
      <c r="C206" s="2104"/>
      <c r="D206" s="2104"/>
      <c r="E206" s="2104"/>
      <c r="F206" s="2104"/>
      <c r="G206" s="2104"/>
      <c r="H206" s="2104"/>
      <c r="I206" s="2104"/>
      <c r="J206" s="2104"/>
      <c r="K206" s="2104"/>
      <c r="L206" s="2104"/>
      <c r="M206" s="2104"/>
      <c r="N206" s="2104"/>
      <c r="O206" s="2104"/>
      <c r="P206" s="2104"/>
      <c r="Q206" s="2104"/>
      <c r="R206" s="2104"/>
      <c r="S206" s="2104"/>
      <c r="T206" s="2104"/>
      <c r="U206" s="2104"/>
      <c r="V206" s="2104"/>
      <c r="W206" s="2104"/>
      <c r="X206" s="2104"/>
      <c r="Z206" s="184"/>
      <c r="AA206" s="184"/>
      <c r="AB206" s="184"/>
      <c r="AC206" s="184"/>
      <c r="AD206" s="184"/>
      <c r="AE206" s="184"/>
      <c r="AF206" s="184"/>
    </row>
    <row r="207" spans="1:32" customFormat="1">
      <c r="A207" s="2104" t="s">
        <v>522</v>
      </c>
      <c r="B207" s="2104"/>
      <c r="C207" s="2104"/>
      <c r="D207" s="2104"/>
      <c r="E207" s="2104"/>
      <c r="F207" s="2104"/>
      <c r="G207" s="2104"/>
      <c r="H207" s="2104"/>
      <c r="I207" s="2104"/>
      <c r="J207" s="2104"/>
      <c r="K207" s="2104"/>
      <c r="L207" s="2104"/>
      <c r="M207" s="2104"/>
      <c r="N207" s="2104"/>
      <c r="O207" s="2104"/>
      <c r="P207" s="2104"/>
      <c r="Q207" s="2104"/>
      <c r="R207" s="2104"/>
      <c r="S207" s="2104"/>
      <c r="T207" s="2104"/>
      <c r="U207" s="2104"/>
      <c r="V207" s="2104"/>
      <c r="W207" s="2104"/>
      <c r="X207" s="2104"/>
      <c r="Z207" s="184"/>
      <c r="AA207" s="184"/>
      <c r="AB207" s="184"/>
      <c r="AC207" s="184"/>
      <c r="AD207" s="184"/>
      <c r="AE207" s="184"/>
      <c r="AF207" s="184"/>
    </row>
    <row r="208" spans="1:32" customFormat="1">
      <c r="A208" s="2104"/>
      <c r="B208" s="2104"/>
      <c r="C208" s="2104"/>
      <c r="D208" s="2104"/>
      <c r="E208" s="2104"/>
      <c r="F208" s="2104"/>
      <c r="G208" s="2104"/>
      <c r="H208" s="2104"/>
      <c r="I208" s="2104"/>
      <c r="J208" s="2104"/>
      <c r="K208" s="2104"/>
      <c r="L208" s="2104"/>
      <c r="M208" s="2104"/>
      <c r="N208" s="2104"/>
      <c r="O208" s="2104"/>
      <c r="P208" s="2104"/>
      <c r="Q208" s="2104"/>
      <c r="R208" s="2104"/>
      <c r="S208" s="2104"/>
      <c r="T208" s="2104"/>
      <c r="U208" s="2104"/>
      <c r="V208" s="2104"/>
      <c r="W208" s="2104"/>
      <c r="X208" s="2104"/>
      <c r="Z208" s="184"/>
      <c r="AA208" s="184"/>
      <c r="AB208" s="184"/>
      <c r="AC208" s="184"/>
      <c r="AD208" s="184"/>
      <c r="AE208" s="184"/>
      <c r="AF208" s="184"/>
    </row>
    <row r="209" spans="1:33" customFormat="1">
      <c r="Z209" s="184"/>
      <c r="AA209" s="184"/>
      <c r="AB209" s="184"/>
      <c r="AC209" s="184"/>
      <c r="AD209" s="184"/>
      <c r="AE209" s="184"/>
      <c r="AF209" s="184"/>
    </row>
    <row r="210" spans="1:33" customFormat="1">
      <c r="K210" t="s">
        <v>474</v>
      </c>
      <c r="Z210" s="184"/>
      <c r="AA210" s="184"/>
      <c r="AB210" s="184"/>
      <c r="AC210" s="2254" t="s">
        <v>3195</v>
      </c>
      <c r="AD210" s="2255"/>
      <c r="AE210" s="2255"/>
      <c r="AF210" s="2255"/>
      <c r="AG210" s="2256"/>
    </row>
    <row r="211" spans="1:33" customFormat="1">
      <c r="Z211" s="184"/>
      <c r="AA211" s="184"/>
      <c r="AB211" s="184"/>
      <c r="AC211" s="2257"/>
      <c r="AD211" s="2258"/>
      <c r="AE211" s="2258"/>
      <c r="AF211" s="2258"/>
      <c r="AG211" s="2259"/>
    </row>
    <row r="212" spans="1:33" customFormat="1">
      <c r="A212" s="245">
        <v>1</v>
      </c>
      <c r="B212" s="180" t="s">
        <v>497</v>
      </c>
      <c r="Z212" s="184"/>
      <c r="AA212" s="184"/>
      <c r="AB212" s="184"/>
      <c r="AC212" s="2257"/>
      <c r="AD212" s="2258"/>
      <c r="AE212" s="2258"/>
      <c r="AF212" s="2258"/>
      <c r="AG212" s="2259"/>
    </row>
    <row r="213" spans="1:33" customFormat="1">
      <c r="B213" s="180"/>
      <c r="Z213" s="184"/>
      <c r="AA213" s="184"/>
      <c r="AB213" s="184"/>
      <c r="AC213" s="2257"/>
      <c r="AD213" s="2258"/>
      <c r="AE213" s="2258"/>
      <c r="AF213" s="2258"/>
      <c r="AG213" s="2259"/>
    </row>
    <row r="214" spans="1:33" customFormat="1">
      <c r="B214" t="s">
        <v>520</v>
      </c>
      <c r="Z214" s="184"/>
      <c r="AA214" s="184"/>
      <c r="AB214" s="184"/>
      <c r="AC214" s="2257"/>
      <c r="AD214" s="2258"/>
      <c r="AE214" s="2258"/>
      <c r="AF214" s="2258"/>
      <c r="AG214" s="2259"/>
    </row>
    <row r="215" spans="1:33" customFormat="1">
      <c r="Z215" s="184"/>
      <c r="AA215" s="184"/>
      <c r="AB215" s="184"/>
      <c r="AC215" s="2257"/>
      <c r="AD215" s="2258"/>
      <c r="AE215" s="2258"/>
      <c r="AF215" s="2258"/>
      <c r="AG215" s="2259"/>
    </row>
    <row r="216" spans="1:33" customFormat="1">
      <c r="B216" s="240" t="s">
        <v>475</v>
      </c>
      <c r="C216" t="s">
        <v>2542</v>
      </c>
      <c r="Z216" s="184"/>
      <c r="AA216" s="184"/>
      <c r="AB216" s="184"/>
      <c r="AC216" s="2257"/>
      <c r="AD216" s="2258"/>
      <c r="AE216" s="2258"/>
      <c r="AF216" s="2258"/>
      <c r="AG216" s="2259"/>
    </row>
    <row r="217" spans="1:33" customFormat="1">
      <c r="B217" s="240" t="s">
        <v>32</v>
      </c>
      <c r="C217" t="s">
        <v>2543</v>
      </c>
      <c r="Z217" s="184"/>
      <c r="AA217" s="184"/>
      <c r="AB217" s="184"/>
      <c r="AC217" s="2260"/>
      <c r="AD217" s="2261"/>
      <c r="AE217" s="2261"/>
      <c r="AF217" s="2261"/>
      <c r="AG217" s="2262"/>
    </row>
    <row r="218" spans="1:33" customFormat="1">
      <c r="B218" s="240" t="s">
        <v>35</v>
      </c>
      <c r="C218" t="s">
        <v>2544</v>
      </c>
      <c r="Z218" s="184"/>
      <c r="AA218" s="184"/>
      <c r="AB218" s="184"/>
      <c r="AC218" s="184"/>
      <c r="AD218" s="184"/>
      <c r="AE218" s="184"/>
      <c r="AF218" s="184"/>
    </row>
    <row r="219" spans="1:33" customFormat="1">
      <c r="Z219" s="184"/>
      <c r="AA219" s="184"/>
      <c r="AB219" s="184"/>
      <c r="AC219" s="184"/>
      <c r="AD219" s="184"/>
      <c r="AE219" s="184"/>
      <c r="AF219" s="184"/>
    </row>
    <row r="220" spans="1:33" customFormat="1">
      <c r="A220" s="245">
        <v>2</v>
      </c>
      <c r="B220" t="s">
        <v>479</v>
      </c>
      <c r="Z220" s="184"/>
      <c r="AA220" s="184"/>
      <c r="AB220" s="184"/>
      <c r="AC220" s="184"/>
      <c r="AD220" s="184"/>
      <c r="AE220" s="184"/>
      <c r="AF220" s="184"/>
    </row>
    <row r="221" spans="1:33" customFormat="1">
      <c r="Z221" s="184"/>
      <c r="AA221" s="184"/>
      <c r="AB221" s="184"/>
      <c r="AC221" s="184"/>
      <c r="AD221" s="184"/>
      <c r="AE221" s="184"/>
      <c r="AF221" s="184"/>
    </row>
    <row r="222" spans="1:33" customFormat="1">
      <c r="B222" s="240" t="s">
        <v>475</v>
      </c>
      <c r="C222" s="180" t="s">
        <v>496</v>
      </c>
      <c r="Z222" s="184"/>
      <c r="AA222" s="184"/>
      <c r="AB222" s="184"/>
      <c r="AC222" s="184"/>
      <c r="AD222" s="184"/>
      <c r="AE222" s="184"/>
      <c r="AF222" s="184"/>
    </row>
    <row r="223" spans="1:33" customFormat="1" ht="12" customHeight="1">
      <c r="C223" s="2104" t="s">
        <v>498</v>
      </c>
      <c r="D223" s="2104"/>
      <c r="E223" s="2104"/>
      <c r="F223" s="2104"/>
      <c r="G223" s="2104"/>
      <c r="H223" s="2104"/>
      <c r="I223" s="2104"/>
      <c r="J223" s="2104"/>
      <c r="K223" s="2104"/>
      <c r="L223" s="2104"/>
      <c r="M223" s="2104"/>
      <c r="N223" s="2104"/>
      <c r="O223" s="2104"/>
      <c r="P223" s="2104"/>
      <c r="Q223" s="2104"/>
      <c r="R223" s="2104"/>
      <c r="S223" s="2104"/>
      <c r="T223" s="2104"/>
      <c r="U223" s="2104"/>
      <c r="V223" s="2104"/>
      <c r="W223" s="2104"/>
      <c r="X223" s="2104"/>
      <c r="Z223" s="184"/>
      <c r="AA223" s="184"/>
      <c r="AB223" s="184"/>
      <c r="AC223" s="184"/>
      <c r="AD223" s="184"/>
      <c r="AE223" s="184"/>
      <c r="AF223" s="184"/>
    </row>
    <row r="224" spans="1:33" customFormat="1">
      <c r="C224" s="2104"/>
      <c r="D224" s="2104"/>
      <c r="E224" s="2104"/>
      <c r="F224" s="2104"/>
      <c r="G224" s="2104"/>
      <c r="H224" s="2104"/>
      <c r="I224" s="2104"/>
      <c r="J224" s="2104"/>
      <c r="K224" s="2104"/>
      <c r="L224" s="2104"/>
      <c r="M224" s="2104"/>
      <c r="N224" s="2104"/>
      <c r="O224" s="2104"/>
      <c r="P224" s="2104"/>
      <c r="Q224" s="2104"/>
      <c r="R224" s="2104"/>
      <c r="S224" s="2104"/>
      <c r="T224" s="2104"/>
      <c r="U224" s="2104"/>
      <c r="V224" s="2104"/>
      <c r="W224" s="2104"/>
      <c r="X224" s="2104"/>
      <c r="Z224" s="184"/>
      <c r="AA224" s="184"/>
      <c r="AB224" s="184"/>
      <c r="AC224" s="184"/>
      <c r="AD224" s="184"/>
      <c r="AE224" s="184"/>
      <c r="AF224" s="184"/>
    </row>
    <row r="225" spans="2:32" customFormat="1">
      <c r="C225" s="2104"/>
      <c r="D225" s="2104"/>
      <c r="E225" s="2104"/>
      <c r="F225" s="2104"/>
      <c r="G225" s="2104"/>
      <c r="H225" s="2104"/>
      <c r="I225" s="2104"/>
      <c r="J225" s="2104"/>
      <c r="K225" s="2104"/>
      <c r="L225" s="2104"/>
      <c r="M225" s="2104"/>
      <c r="N225" s="2104"/>
      <c r="O225" s="2104"/>
      <c r="P225" s="2104"/>
      <c r="Q225" s="2104"/>
      <c r="R225" s="2104"/>
      <c r="S225" s="2104"/>
      <c r="T225" s="2104"/>
      <c r="U225" s="2104"/>
      <c r="V225" s="2104"/>
      <c r="W225" s="2104"/>
      <c r="X225" s="2104"/>
      <c r="Z225" s="184"/>
      <c r="AA225" s="184"/>
      <c r="AB225" s="184"/>
      <c r="AC225" s="184"/>
      <c r="AD225" s="184"/>
      <c r="AE225" s="184"/>
      <c r="AF225" s="184"/>
    </row>
    <row r="226" spans="2:32" customFormat="1">
      <c r="C226" s="2104"/>
      <c r="D226" s="2104"/>
      <c r="E226" s="2104"/>
      <c r="F226" s="2104"/>
      <c r="G226" s="2104"/>
      <c r="H226" s="2104"/>
      <c r="I226" s="2104"/>
      <c r="J226" s="2104"/>
      <c r="K226" s="2104"/>
      <c r="L226" s="2104"/>
      <c r="M226" s="2104"/>
      <c r="N226" s="2104"/>
      <c r="O226" s="2104"/>
      <c r="P226" s="2104"/>
      <c r="Q226" s="2104"/>
      <c r="R226" s="2104"/>
      <c r="S226" s="2104"/>
      <c r="T226" s="2104"/>
      <c r="U226" s="2104"/>
      <c r="V226" s="2104"/>
      <c r="W226" s="2104"/>
      <c r="X226" s="2104"/>
      <c r="Z226" s="184"/>
      <c r="AA226" s="184"/>
      <c r="AB226" s="184"/>
      <c r="AC226" s="184"/>
      <c r="AD226" s="184"/>
      <c r="AE226" s="184"/>
      <c r="AF226" s="184"/>
    </row>
    <row r="227" spans="2:32" customFormat="1">
      <c r="C227" s="2104" t="s">
        <v>519</v>
      </c>
      <c r="D227" s="2104"/>
      <c r="E227" s="2104"/>
      <c r="F227" s="2104"/>
      <c r="G227" s="2104"/>
      <c r="H227" s="2104"/>
      <c r="I227" s="2104"/>
      <c r="J227" s="2104"/>
      <c r="K227" s="2104"/>
      <c r="L227" s="2104"/>
      <c r="M227" s="2104"/>
      <c r="N227" s="2104"/>
      <c r="O227" s="2104"/>
      <c r="P227" s="2104"/>
      <c r="Q227" s="2104"/>
      <c r="R227" s="2104"/>
      <c r="S227" s="2104"/>
      <c r="T227" s="2104"/>
      <c r="U227" s="2104"/>
      <c r="V227" s="2104"/>
      <c r="W227" s="2104"/>
      <c r="X227" s="2104"/>
      <c r="Z227" s="184"/>
      <c r="AA227" s="184"/>
      <c r="AB227" s="184"/>
      <c r="AC227" s="184"/>
      <c r="AD227" s="184"/>
      <c r="AE227" s="184"/>
      <c r="AF227" s="184"/>
    </row>
    <row r="228" spans="2:32" customFormat="1">
      <c r="C228" s="2104"/>
      <c r="D228" s="2104"/>
      <c r="E228" s="2104"/>
      <c r="F228" s="2104"/>
      <c r="G228" s="2104"/>
      <c r="H228" s="2104"/>
      <c r="I228" s="2104"/>
      <c r="J228" s="2104"/>
      <c r="K228" s="2104"/>
      <c r="L228" s="2104"/>
      <c r="M228" s="2104"/>
      <c r="N228" s="2104"/>
      <c r="O228" s="2104"/>
      <c r="P228" s="2104"/>
      <c r="Q228" s="2104"/>
      <c r="R228" s="2104"/>
      <c r="S228" s="2104"/>
      <c r="T228" s="2104"/>
      <c r="U228" s="2104"/>
      <c r="V228" s="2104"/>
      <c r="W228" s="2104"/>
      <c r="X228" s="2104"/>
      <c r="Z228" s="184"/>
      <c r="AA228" s="184"/>
      <c r="AB228" s="184"/>
      <c r="AC228" s="184"/>
      <c r="AD228" s="184"/>
      <c r="AE228" s="184"/>
      <c r="AF228" s="184"/>
    </row>
    <row r="229" spans="2:32" customFormat="1">
      <c r="Z229" s="184"/>
      <c r="AA229" s="184"/>
      <c r="AB229" s="184"/>
      <c r="AC229" s="184"/>
      <c r="AD229" s="184"/>
      <c r="AE229" s="184"/>
      <c r="AF229" s="184"/>
    </row>
    <row r="230" spans="2:32" customFormat="1">
      <c r="B230" s="240" t="s">
        <v>480</v>
      </c>
      <c r="C230" s="171" t="s">
        <v>481</v>
      </c>
      <c r="Z230" s="184"/>
      <c r="AA230" s="184"/>
      <c r="AB230" s="184"/>
      <c r="AC230" s="184"/>
      <c r="AD230" s="184"/>
      <c r="AE230" s="184"/>
      <c r="AF230" s="184"/>
    </row>
    <row r="231" spans="2:32" customFormat="1">
      <c r="C231" t="s">
        <v>2545</v>
      </c>
      <c r="Z231" s="184"/>
      <c r="AA231" s="184"/>
      <c r="AB231" s="184"/>
      <c r="AC231" s="184"/>
      <c r="AD231" s="184"/>
      <c r="AE231" s="184"/>
      <c r="AF231" s="184"/>
    </row>
    <row r="232" spans="2:32" customFormat="1">
      <c r="Z232" s="184"/>
      <c r="AA232" s="184"/>
      <c r="AB232" s="184"/>
      <c r="AC232" s="184"/>
      <c r="AD232" s="184"/>
      <c r="AE232" s="184"/>
      <c r="AF232" s="184"/>
    </row>
    <row r="233" spans="2:32" customFormat="1">
      <c r="C233" t="s">
        <v>483</v>
      </c>
      <c r="D233" t="s">
        <v>484</v>
      </c>
      <c r="Z233" s="184"/>
      <c r="AA233" s="184"/>
      <c r="AB233" s="184"/>
      <c r="AC233" s="184"/>
      <c r="AD233" s="184"/>
      <c r="AE233" s="184"/>
      <c r="AF233" s="184"/>
    </row>
    <row r="234" spans="2:32" customFormat="1">
      <c r="Z234" s="184"/>
      <c r="AA234" s="184"/>
      <c r="AB234" s="184"/>
      <c r="AC234" s="184"/>
      <c r="AD234" s="184"/>
      <c r="AE234" s="184"/>
      <c r="AF234" s="184"/>
    </row>
    <row r="235" spans="2:32" customFormat="1">
      <c r="D235" t="s">
        <v>485</v>
      </c>
      <c r="E235" t="s">
        <v>2546</v>
      </c>
      <c r="Z235" s="184"/>
      <c r="AA235" s="184"/>
      <c r="AB235" s="184"/>
      <c r="AC235" s="184"/>
      <c r="AD235" s="184"/>
      <c r="AE235" s="184"/>
      <c r="AF235" s="184"/>
    </row>
    <row r="236" spans="2:32" customFormat="1">
      <c r="Z236" s="184"/>
      <c r="AA236" s="184"/>
      <c r="AB236" s="184"/>
      <c r="AC236" s="184"/>
      <c r="AD236" s="184"/>
      <c r="AE236" s="184"/>
      <c r="AF236" s="184"/>
    </row>
    <row r="237" spans="2:32" customFormat="1">
      <c r="D237" t="s">
        <v>487</v>
      </c>
      <c r="E237" t="s">
        <v>2547</v>
      </c>
      <c r="Z237" s="184"/>
      <c r="AA237" s="184"/>
      <c r="AB237" s="184"/>
      <c r="AC237" s="184"/>
      <c r="AD237" s="184"/>
      <c r="AE237" s="184"/>
      <c r="AF237" s="184"/>
    </row>
    <row r="238" spans="2:32" customFormat="1">
      <c r="Z238" s="184"/>
      <c r="AA238" s="184"/>
      <c r="AB238" s="184"/>
      <c r="AC238" s="184"/>
      <c r="AD238" s="184"/>
      <c r="AE238" s="184"/>
      <c r="AF238" s="184"/>
    </row>
    <row r="239" spans="2:32" customFormat="1">
      <c r="C239" t="s">
        <v>489</v>
      </c>
      <c r="D239" s="180" t="s">
        <v>495</v>
      </c>
      <c r="Z239" s="184"/>
      <c r="AA239" s="184"/>
      <c r="AB239" s="184"/>
      <c r="AC239" s="184"/>
      <c r="AD239" s="184"/>
      <c r="AE239" s="184"/>
      <c r="AF239" s="184"/>
    </row>
    <row r="240" spans="2:32" customFormat="1" ht="12.75" thickBot="1">
      <c r="Z240" s="184"/>
      <c r="AA240" s="184"/>
      <c r="AB240" s="184"/>
      <c r="AC240" s="184"/>
      <c r="AD240" s="184"/>
      <c r="AE240" s="184"/>
      <c r="AF240" s="184"/>
    </row>
    <row r="241" spans="1:32" customFormat="1" ht="12.75" thickTop="1">
      <c r="D241" s="1385"/>
      <c r="E241" s="1386"/>
      <c r="F241" s="1386"/>
      <c r="G241" s="1386"/>
      <c r="H241" s="1386"/>
      <c r="I241" s="1386"/>
      <c r="J241" s="1386"/>
      <c r="K241" s="1386"/>
      <c r="L241" s="1386"/>
      <c r="M241" s="1386"/>
      <c r="N241" s="1386"/>
      <c r="O241" s="1386"/>
      <c r="P241" s="1386"/>
      <c r="Q241" s="1386"/>
      <c r="R241" s="1386"/>
      <c r="S241" s="1386"/>
      <c r="T241" s="1386"/>
      <c r="U241" s="1386"/>
      <c r="V241" s="1386"/>
      <c r="W241" s="1387"/>
      <c r="Z241" s="184"/>
      <c r="AA241" s="184"/>
      <c r="AB241" s="184"/>
      <c r="AC241" s="184"/>
      <c r="AD241" s="184"/>
      <c r="AE241" s="184"/>
      <c r="AF241" s="184"/>
    </row>
    <row r="242" spans="1:32" customFormat="1">
      <c r="D242" s="1388" t="s">
        <v>485</v>
      </c>
      <c r="E242" s="1504" t="s">
        <v>490</v>
      </c>
      <c r="F242" s="1504"/>
      <c r="G242" s="1504"/>
      <c r="H242" s="1504"/>
      <c r="I242" s="1504"/>
      <c r="J242" s="1504"/>
      <c r="K242" s="1504"/>
      <c r="L242" s="1504"/>
      <c r="M242" s="1504"/>
      <c r="N242" s="1504"/>
      <c r="O242" s="1504"/>
      <c r="P242" s="1504"/>
      <c r="Q242" s="1504"/>
      <c r="R242" s="1504"/>
      <c r="S242" s="1504"/>
      <c r="T242" s="1504"/>
      <c r="U242" s="1504"/>
      <c r="V242" s="1504"/>
      <c r="W242" s="1390"/>
      <c r="Z242" s="184"/>
      <c r="AA242" s="184"/>
      <c r="AB242" s="184"/>
      <c r="AC242" s="184"/>
      <c r="AD242" s="184"/>
      <c r="AE242" s="184"/>
      <c r="AF242" s="184"/>
    </row>
    <row r="243" spans="1:32" customFormat="1">
      <c r="D243" s="1388" t="s">
        <v>487</v>
      </c>
      <c r="E243" s="1504" t="s">
        <v>491</v>
      </c>
      <c r="F243" s="1504"/>
      <c r="G243" s="1504"/>
      <c r="H243" s="1504"/>
      <c r="I243" s="1504"/>
      <c r="J243" s="1504"/>
      <c r="K243" s="1504"/>
      <c r="L243" s="1504"/>
      <c r="M243" s="1504"/>
      <c r="N243" s="1504"/>
      <c r="O243" s="1504"/>
      <c r="P243" s="1504"/>
      <c r="Q243" s="1504"/>
      <c r="R243" s="1504"/>
      <c r="S243" s="1504"/>
      <c r="T243" s="1504"/>
      <c r="U243" s="1504"/>
      <c r="V243" s="1504"/>
      <c r="W243" s="1390"/>
      <c r="Z243" s="184"/>
      <c r="AA243" s="184"/>
      <c r="AB243" s="184"/>
      <c r="AC243" s="184"/>
      <c r="AD243" s="184"/>
      <c r="AE243" s="184"/>
      <c r="AF243" s="184"/>
    </row>
    <row r="244" spans="1:32" customFormat="1" ht="12.75" thickBot="1">
      <c r="D244" s="1391"/>
      <c r="E244" s="1393"/>
      <c r="F244" s="1393"/>
      <c r="G244" s="1393"/>
      <c r="H244" s="1393"/>
      <c r="I244" s="1393"/>
      <c r="J244" s="1393"/>
      <c r="K244" s="1393"/>
      <c r="L244" s="1393"/>
      <c r="M244" s="1393"/>
      <c r="N244" s="1393"/>
      <c r="O244" s="1393"/>
      <c r="P244" s="1393"/>
      <c r="Q244" s="1393"/>
      <c r="R244" s="1393"/>
      <c r="S244" s="1393"/>
      <c r="T244" s="1393"/>
      <c r="U244" s="1393"/>
      <c r="V244" s="1393"/>
      <c r="W244" s="1394"/>
      <c r="Z244" s="184"/>
      <c r="AA244" s="184"/>
      <c r="AB244" s="184"/>
      <c r="AC244" s="184"/>
      <c r="AD244" s="184"/>
      <c r="AE244" s="184"/>
      <c r="AF244" s="184"/>
    </row>
    <row r="245" spans="1:32" customFormat="1" ht="12.75" thickTop="1">
      <c r="Z245" s="184"/>
      <c r="AA245" s="184"/>
      <c r="AB245" s="184"/>
      <c r="AC245" s="184"/>
      <c r="AD245" s="184"/>
      <c r="AE245" s="184"/>
      <c r="AF245" s="184"/>
    </row>
    <row r="246" spans="1:32" customFormat="1">
      <c r="C246" t="s">
        <v>492</v>
      </c>
      <c r="D246" s="180" t="s">
        <v>494</v>
      </c>
      <c r="Z246" s="184"/>
      <c r="AA246" s="184"/>
      <c r="AB246" s="184"/>
      <c r="AC246" s="184"/>
      <c r="AD246" s="184"/>
      <c r="AE246" s="184"/>
      <c r="AF246" s="184"/>
    </row>
    <row r="247" spans="1:32" customFormat="1">
      <c r="D247" s="180"/>
      <c r="Z247" s="184"/>
      <c r="AA247" s="184"/>
      <c r="AB247" s="184"/>
      <c r="AC247" s="184"/>
      <c r="AD247" s="184"/>
      <c r="AE247" s="184"/>
      <c r="AF247" s="184"/>
    </row>
    <row r="248" spans="1:32" customFormat="1">
      <c r="D248" t="s">
        <v>2548</v>
      </c>
      <c r="Z248" s="184"/>
      <c r="AA248" s="184"/>
      <c r="AB248" s="184"/>
      <c r="AC248" s="184"/>
      <c r="AD248" s="184"/>
      <c r="AE248" s="184"/>
      <c r="AF248" s="184"/>
    </row>
    <row r="249" spans="1:32" customFormat="1">
      <c r="Z249" s="184"/>
      <c r="AA249" s="184"/>
      <c r="AB249" s="184"/>
      <c r="AC249" s="184"/>
      <c r="AD249" s="184"/>
      <c r="AE249" s="184"/>
      <c r="AF249" s="184"/>
    </row>
    <row r="250" spans="1:32" customFormat="1">
      <c r="Z250" s="184"/>
      <c r="AA250" s="184"/>
      <c r="AB250" s="184"/>
      <c r="AC250" s="184"/>
      <c r="AD250" s="184"/>
      <c r="AE250" s="184"/>
      <c r="AF250" s="184"/>
    </row>
    <row r="251" spans="1:32" customFormat="1">
      <c r="A251" s="245">
        <v>3</v>
      </c>
      <c r="B251" t="s">
        <v>499</v>
      </c>
      <c r="Z251" s="184"/>
      <c r="AA251" s="184"/>
      <c r="AB251" s="184"/>
      <c r="AC251" s="184"/>
      <c r="AD251" s="184"/>
      <c r="AE251" s="184"/>
      <c r="AF251" s="184"/>
    </row>
    <row r="252" spans="1:32" customFormat="1">
      <c r="A252" s="306"/>
      <c r="Z252" s="184"/>
      <c r="AA252" s="184"/>
      <c r="AB252" s="184"/>
      <c r="AC252" s="184"/>
      <c r="AD252" s="184"/>
      <c r="AE252" s="184"/>
      <c r="AF252" s="184"/>
    </row>
    <row r="253" spans="1:32" customFormat="1">
      <c r="B253" s="240" t="s">
        <v>475</v>
      </c>
      <c r="C253" t="s">
        <v>500</v>
      </c>
      <c r="Z253" s="184"/>
      <c r="AA253" s="184"/>
      <c r="AB253" s="184"/>
      <c r="AC253" s="184"/>
      <c r="AD253" s="184"/>
      <c r="AE253" s="184"/>
      <c r="AF253" s="184"/>
    </row>
    <row r="254" spans="1:32" customFormat="1">
      <c r="C254" t="s">
        <v>2549</v>
      </c>
      <c r="Z254" s="184"/>
      <c r="AA254" s="184"/>
      <c r="AB254" s="184"/>
      <c r="AC254" s="184"/>
      <c r="AD254" s="184"/>
      <c r="AE254" s="184"/>
      <c r="AF254" s="184"/>
    </row>
    <row r="255" spans="1:32" customFormat="1">
      <c r="Z255" s="184"/>
      <c r="AA255" s="184"/>
      <c r="AB255" s="184"/>
      <c r="AC255" s="184"/>
      <c r="AD255" s="184"/>
      <c r="AE255" s="184"/>
      <c r="AF255" s="184"/>
    </row>
    <row r="256" spans="1:32" customFormat="1">
      <c r="B256" s="240" t="s">
        <v>480</v>
      </c>
      <c r="C256" t="s">
        <v>501</v>
      </c>
      <c r="Z256" s="184" t="s">
        <v>517</v>
      </c>
      <c r="AA256" s="184"/>
      <c r="AB256" s="184"/>
      <c r="AC256" s="184"/>
      <c r="AD256" s="184"/>
      <c r="AE256" s="184"/>
      <c r="AF256" s="184"/>
    </row>
    <row r="257" spans="1:32" customFormat="1" ht="12" customHeight="1">
      <c r="C257" s="2104" t="s">
        <v>502</v>
      </c>
      <c r="D257" s="2104"/>
      <c r="E257" s="2104"/>
      <c r="F257" s="2104"/>
      <c r="G257" s="2104"/>
      <c r="H257" s="2104"/>
      <c r="I257" s="2104"/>
      <c r="J257" s="2104"/>
      <c r="K257" s="2104"/>
      <c r="L257" s="2104"/>
      <c r="M257" s="2104"/>
      <c r="N257" s="2104"/>
      <c r="O257" s="2104"/>
      <c r="P257" s="2104"/>
      <c r="Q257" s="2104"/>
      <c r="R257" s="2104"/>
      <c r="S257" s="2104"/>
      <c r="T257" s="2104"/>
      <c r="U257" s="2104"/>
      <c r="V257" s="2104"/>
      <c r="W257" s="2104"/>
      <c r="X257" s="2104"/>
      <c r="Z257" s="184" t="s">
        <v>513</v>
      </c>
      <c r="AA257" s="184" t="s">
        <v>514</v>
      </c>
      <c r="AB257" s="184"/>
      <c r="AC257" s="184"/>
      <c r="AD257" s="184"/>
      <c r="AE257" s="184"/>
      <c r="AF257" s="184"/>
    </row>
    <row r="258" spans="1:32" customFormat="1">
      <c r="C258" s="2104"/>
      <c r="D258" s="2104"/>
      <c r="E258" s="2104"/>
      <c r="F258" s="2104"/>
      <c r="G258" s="2104"/>
      <c r="H258" s="2104"/>
      <c r="I258" s="2104"/>
      <c r="J258" s="2104"/>
      <c r="K258" s="2104"/>
      <c r="L258" s="2104"/>
      <c r="M258" s="2104"/>
      <c r="N258" s="2104"/>
      <c r="O258" s="2104"/>
      <c r="P258" s="2104"/>
      <c r="Q258" s="2104"/>
      <c r="R258" s="2104"/>
      <c r="S258" s="2104"/>
      <c r="T258" s="2104"/>
      <c r="U258" s="2104"/>
      <c r="V258" s="2104"/>
      <c r="W258" s="2104"/>
      <c r="X258" s="2104"/>
      <c r="Z258" s="184" t="s">
        <v>405</v>
      </c>
      <c r="AA258" s="184" t="s">
        <v>515</v>
      </c>
      <c r="AB258" s="184"/>
      <c r="AC258" s="184"/>
      <c r="AD258" s="184"/>
      <c r="AE258" s="184"/>
      <c r="AF258" s="184"/>
    </row>
    <row r="259" spans="1:32" customFormat="1">
      <c r="C259" s="2104"/>
      <c r="D259" s="2104"/>
      <c r="E259" s="2104"/>
      <c r="F259" s="2104"/>
      <c r="G259" s="2104"/>
      <c r="H259" s="2104"/>
      <c r="I259" s="2104"/>
      <c r="J259" s="2104"/>
      <c r="K259" s="2104"/>
      <c r="L259" s="2104"/>
      <c r="M259" s="2104"/>
      <c r="N259" s="2104"/>
      <c r="O259" s="2104"/>
      <c r="P259" s="2104"/>
      <c r="Q259" s="2104"/>
      <c r="R259" s="2104"/>
      <c r="S259" s="2104"/>
      <c r="T259" s="2104"/>
      <c r="U259" s="2104"/>
      <c r="V259" s="2104"/>
      <c r="W259" s="2104"/>
      <c r="X259" s="2104"/>
      <c r="Z259" s="184" t="s">
        <v>405</v>
      </c>
      <c r="AA259" s="184" t="s">
        <v>516</v>
      </c>
      <c r="AB259" s="184"/>
      <c r="AC259" s="184"/>
      <c r="AD259" s="184"/>
      <c r="AE259" s="184"/>
      <c r="AF259" s="184"/>
    </row>
    <row r="260" spans="1:32" customFormat="1">
      <c r="C260" s="2104"/>
      <c r="D260" s="2104"/>
      <c r="E260" s="2104"/>
      <c r="F260" s="2104"/>
      <c r="G260" s="2104"/>
      <c r="H260" s="2104"/>
      <c r="I260" s="2104"/>
      <c r="J260" s="2104"/>
      <c r="K260" s="2104"/>
      <c r="L260" s="2104"/>
      <c r="M260" s="2104"/>
      <c r="N260" s="2104"/>
      <c r="O260" s="2104"/>
      <c r="P260" s="2104"/>
      <c r="Q260" s="2104"/>
      <c r="R260" s="2104"/>
      <c r="S260" s="2104"/>
      <c r="T260" s="2104"/>
      <c r="U260" s="2104"/>
      <c r="V260" s="2104"/>
      <c r="W260" s="2104"/>
      <c r="X260" s="2104"/>
      <c r="Z260" s="184"/>
      <c r="AA260" s="184"/>
      <c r="AB260" s="184"/>
      <c r="AC260" s="184"/>
      <c r="AD260" s="184"/>
      <c r="AE260" s="184"/>
      <c r="AF260" s="184"/>
    </row>
    <row r="261" spans="1:32" customFormat="1">
      <c r="C261" s="2104" t="s">
        <v>512</v>
      </c>
      <c r="D261" s="2104"/>
      <c r="E261" s="2104"/>
      <c r="F261" s="2104"/>
      <c r="G261" s="2104"/>
      <c r="H261" s="2104"/>
      <c r="I261" s="2104"/>
      <c r="J261" s="2104"/>
      <c r="K261" s="2104"/>
      <c r="L261" s="2104"/>
      <c r="M261" s="2104"/>
      <c r="N261" s="2104"/>
      <c r="O261" s="2104"/>
      <c r="P261" s="2104"/>
      <c r="Q261" s="2104"/>
      <c r="R261" s="2104"/>
      <c r="S261" s="2104"/>
      <c r="T261" s="2104"/>
      <c r="U261" s="2104"/>
      <c r="V261" s="2104"/>
      <c r="W261" s="2104"/>
      <c r="X261" s="2104"/>
      <c r="Z261" s="184" t="s">
        <v>405</v>
      </c>
      <c r="AA261" s="184" t="s">
        <v>518</v>
      </c>
      <c r="AB261" s="184"/>
      <c r="AC261" s="184"/>
      <c r="AD261" s="184"/>
      <c r="AE261" s="184"/>
      <c r="AF261" s="184"/>
    </row>
    <row r="262" spans="1:32" customFormat="1">
      <c r="C262" s="2104"/>
      <c r="D262" s="2104"/>
      <c r="E262" s="2104"/>
      <c r="F262" s="2104"/>
      <c r="G262" s="2104"/>
      <c r="H262" s="2104"/>
      <c r="I262" s="2104"/>
      <c r="J262" s="2104"/>
      <c r="K262" s="2104"/>
      <c r="L262" s="2104"/>
      <c r="M262" s="2104"/>
      <c r="N262" s="2104"/>
      <c r="O262" s="2104"/>
      <c r="P262" s="2104"/>
      <c r="Q262" s="2104"/>
      <c r="R262" s="2104"/>
      <c r="S262" s="2104"/>
      <c r="T262" s="2104"/>
      <c r="U262" s="2104"/>
      <c r="V262" s="2104"/>
      <c r="W262" s="2104"/>
      <c r="X262" s="2104"/>
      <c r="Z262" s="184"/>
      <c r="AA262" s="184"/>
      <c r="AB262" s="184"/>
      <c r="AC262" s="184"/>
      <c r="AD262" s="184"/>
      <c r="AE262" s="184"/>
      <c r="AF262" s="184"/>
    </row>
    <row r="263" spans="1:32" customFormat="1">
      <c r="Z263" s="184"/>
      <c r="AA263" s="184"/>
      <c r="AB263" s="184"/>
      <c r="AC263" s="184"/>
      <c r="AD263" s="184"/>
      <c r="AE263" s="184"/>
      <c r="AF263" s="184"/>
    </row>
    <row r="264" spans="1:32" customFormat="1">
      <c r="B264" s="240" t="s">
        <v>466</v>
      </c>
      <c r="C264" t="s">
        <v>503</v>
      </c>
      <c r="Z264" s="184"/>
      <c r="AA264" s="184"/>
      <c r="AB264" s="184"/>
      <c r="AC264" s="184"/>
      <c r="AD264" s="184"/>
      <c r="AE264" s="184"/>
      <c r="AF264" s="184"/>
    </row>
    <row r="265" spans="1:32" customFormat="1">
      <c r="C265" t="s">
        <v>510</v>
      </c>
      <c r="Z265" s="184"/>
      <c r="AA265" s="184"/>
      <c r="AB265" s="184"/>
      <c r="AC265" s="184"/>
      <c r="AD265" s="184"/>
      <c r="AE265" s="184"/>
      <c r="AF265" s="184"/>
    </row>
    <row r="266" spans="1:32" customFormat="1">
      <c r="Z266" s="184"/>
      <c r="AA266" s="184"/>
      <c r="AB266" s="184"/>
      <c r="AC266" s="184"/>
      <c r="AD266" s="184"/>
      <c r="AE266" s="184"/>
      <c r="AF266" s="184"/>
    </row>
    <row r="267" spans="1:32" customFormat="1">
      <c r="C267" s="287" t="s">
        <v>504</v>
      </c>
      <c r="D267" s="288"/>
      <c r="E267" s="288"/>
      <c r="F267" s="288"/>
      <c r="G267" s="288"/>
      <c r="H267" s="288"/>
      <c r="I267" s="287"/>
      <c r="J267" s="288" t="s">
        <v>507</v>
      </c>
      <c r="K267" s="288"/>
      <c r="L267" s="288"/>
      <c r="M267" s="288"/>
      <c r="N267" s="289"/>
      <c r="Z267" s="184"/>
      <c r="AA267" s="184"/>
      <c r="AB267" s="184"/>
      <c r="AC267" s="184"/>
      <c r="AD267" s="184"/>
      <c r="AE267" s="184"/>
      <c r="AF267" s="184"/>
    </row>
    <row r="268" spans="1:32" customFormat="1">
      <c r="C268" s="261" t="s">
        <v>505</v>
      </c>
      <c r="D268" s="262"/>
      <c r="E268" s="262"/>
      <c r="F268" s="262"/>
      <c r="G268" s="262"/>
      <c r="H268" s="262"/>
      <c r="I268" s="261"/>
      <c r="J268" s="262" t="s">
        <v>508</v>
      </c>
      <c r="K268" s="262"/>
      <c r="L268" s="262"/>
      <c r="M268" s="262"/>
      <c r="N268" s="263"/>
      <c r="Z268" s="184"/>
      <c r="AA268" s="184"/>
      <c r="AB268" s="184"/>
      <c r="AC268" s="184"/>
      <c r="AD268" s="184"/>
      <c r="AE268" s="184"/>
      <c r="AF268" s="184"/>
    </row>
    <row r="269" spans="1:32" customFormat="1">
      <c r="C269" s="249" t="s">
        <v>506</v>
      </c>
      <c r="D269" s="250"/>
      <c r="E269" s="250"/>
      <c r="F269" s="250"/>
      <c r="G269" s="250"/>
      <c r="H269" s="250"/>
      <c r="I269" s="249"/>
      <c r="J269" s="250" t="s">
        <v>509</v>
      </c>
      <c r="K269" s="250"/>
      <c r="L269" s="250"/>
      <c r="M269" s="250"/>
      <c r="N269" s="251"/>
      <c r="Z269" s="184"/>
      <c r="AA269" s="184"/>
      <c r="AB269" s="184"/>
      <c r="AC269" s="184"/>
      <c r="AD269" s="184"/>
      <c r="AE269" s="184"/>
      <c r="AF269" s="184"/>
    </row>
    <row r="270" spans="1:32" customFormat="1">
      <c r="Z270" s="184"/>
      <c r="AA270" s="184"/>
      <c r="AB270" s="184"/>
      <c r="AC270" s="184"/>
      <c r="AD270" s="184"/>
      <c r="AE270" s="184"/>
      <c r="AF270" s="184"/>
    </row>
    <row r="271" spans="1:32" customFormat="1">
      <c r="A271">
        <v>4</v>
      </c>
      <c r="B271" t="s">
        <v>469</v>
      </c>
      <c r="Z271" s="184"/>
      <c r="AA271" s="184"/>
      <c r="AB271" s="184"/>
      <c r="AC271" s="184"/>
      <c r="AD271" s="184"/>
      <c r="AE271" s="184"/>
      <c r="AF271" s="184"/>
    </row>
    <row r="272" spans="1:32" customFormat="1">
      <c r="B272" t="s">
        <v>470</v>
      </c>
      <c r="Z272" s="184"/>
      <c r="AA272" s="184"/>
      <c r="AB272" s="184"/>
      <c r="AC272" s="184"/>
      <c r="AD272" s="184"/>
      <c r="AE272" s="184"/>
      <c r="AF272" s="184"/>
    </row>
    <row r="273" spans="1:35" customFormat="1">
      <c r="Z273" s="184"/>
      <c r="AA273" s="184"/>
      <c r="AB273" s="184"/>
      <c r="AC273" s="184"/>
      <c r="AD273" s="184"/>
      <c r="AE273" s="184"/>
      <c r="AF273" s="184"/>
    </row>
    <row r="274" spans="1:35" customFormat="1">
      <c r="Z274" s="184"/>
      <c r="AA274" s="184"/>
      <c r="AB274" s="184"/>
      <c r="AC274" s="184"/>
      <c r="AD274" s="184"/>
      <c r="AE274" s="184"/>
      <c r="AF274" s="184"/>
    </row>
    <row r="278" spans="1:35">
      <c r="A278" s="1773"/>
      <c r="B278" s="1774"/>
      <c r="C278" s="1775"/>
      <c r="D278" s="1774"/>
      <c r="E278" s="1774"/>
      <c r="F278" s="1774"/>
      <c r="G278" s="1774"/>
      <c r="H278" s="1774"/>
      <c r="I278" s="1774"/>
      <c r="J278" s="1774"/>
      <c r="K278" s="1774"/>
      <c r="L278" s="1774"/>
      <c r="M278" s="1774"/>
      <c r="N278" s="1774"/>
      <c r="O278" s="1774"/>
      <c r="P278" s="1774"/>
      <c r="Q278" s="1774"/>
      <c r="R278" s="1774"/>
      <c r="S278" s="1774"/>
      <c r="T278" s="1774"/>
      <c r="U278" s="1774"/>
      <c r="V278" s="1774"/>
      <c r="W278" s="1774"/>
      <c r="X278" s="1774"/>
      <c r="Y278" s="1774"/>
      <c r="Z278" s="1776"/>
    </row>
    <row r="279" spans="1:35">
      <c r="A279" s="1777"/>
      <c r="B279" s="725"/>
      <c r="C279" s="729"/>
      <c r="D279" s="725"/>
      <c r="E279" s="725"/>
      <c r="F279" s="726"/>
      <c r="G279" s="726"/>
      <c r="H279" s="726"/>
      <c r="I279" s="726"/>
      <c r="J279" s="726"/>
      <c r="K279" s="726"/>
      <c r="L279" s="726"/>
      <c r="M279" s="726"/>
      <c r="N279" s="726"/>
      <c r="O279" s="726"/>
      <c r="P279" s="726"/>
      <c r="Q279" s="726"/>
      <c r="R279" s="726"/>
      <c r="S279" s="726"/>
      <c r="T279" s="726"/>
      <c r="U279" s="2263">
        <v>38874</v>
      </c>
      <c r="V279" s="2263"/>
      <c r="W279" s="2263"/>
      <c r="X279" s="726"/>
      <c r="Y279" s="726"/>
      <c r="Z279" s="1778"/>
      <c r="AE279" s="2254" t="s">
        <v>3196</v>
      </c>
      <c r="AF279" s="2255"/>
      <c r="AG279" s="2255"/>
      <c r="AH279" s="2255"/>
      <c r="AI279" s="2256"/>
    </row>
    <row r="280" spans="1:35" s="16" customFormat="1">
      <c r="A280" s="1779">
        <f>ROW()</f>
        <v>280</v>
      </c>
      <c r="B280" s="725"/>
      <c r="C280" s="729"/>
      <c r="D280" s="725"/>
      <c r="E280" s="725"/>
      <c r="F280" s="726"/>
      <c r="G280" s="726"/>
      <c r="H280" s="726"/>
      <c r="I280" s="726"/>
      <c r="J280" s="726"/>
      <c r="K280" s="726"/>
      <c r="L280" s="726"/>
      <c r="M280" s="726"/>
      <c r="N280" s="726"/>
      <c r="O280" s="726"/>
      <c r="P280" s="726"/>
      <c r="Q280" s="726"/>
      <c r="R280" s="726"/>
      <c r="S280" s="726"/>
      <c r="T280" s="726"/>
      <c r="U280" s="1780"/>
      <c r="V280" s="1780"/>
      <c r="W280" s="1780"/>
      <c r="X280" s="726"/>
      <c r="Y280" s="1781" t="s">
        <v>151</v>
      </c>
      <c r="Z280" s="1778"/>
      <c r="AA280" s="17"/>
      <c r="AB280" s="17"/>
      <c r="AC280" s="17"/>
      <c r="AD280" s="21"/>
      <c r="AE280" s="2257"/>
      <c r="AF280" s="2258"/>
      <c r="AG280" s="2258"/>
      <c r="AH280" s="2258"/>
      <c r="AI280" s="2259"/>
    </row>
    <row r="281" spans="1:35">
      <c r="A281" s="1777"/>
      <c r="B281" s="725"/>
      <c r="C281" s="729"/>
      <c r="D281" s="725"/>
      <c r="E281" s="725"/>
      <c r="F281" s="726"/>
      <c r="G281" s="726"/>
      <c r="H281" s="726" t="s">
        <v>150</v>
      </c>
      <c r="I281" s="726"/>
      <c r="J281" s="726"/>
      <c r="K281" s="726"/>
      <c r="L281" s="726"/>
      <c r="M281" s="726"/>
      <c r="N281" s="726"/>
      <c r="O281" s="726"/>
      <c r="P281" s="726"/>
      <c r="Q281" s="726"/>
      <c r="R281" s="726"/>
      <c r="S281" s="726"/>
      <c r="T281" s="726"/>
      <c r="U281" s="726"/>
      <c r="V281" s="726"/>
      <c r="W281" s="726"/>
      <c r="X281" s="726"/>
      <c r="Y281" s="726"/>
      <c r="Z281" s="1778"/>
      <c r="AE281" s="2257"/>
      <c r="AF281" s="2258"/>
      <c r="AG281" s="2258"/>
      <c r="AH281" s="2258"/>
      <c r="AI281" s="2259"/>
    </row>
    <row r="282" spans="1:35">
      <c r="A282" s="1777"/>
      <c r="B282" s="725"/>
      <c r="C282" s="729"/>
      <c r="D282" s="725"/>
      <c r="E282" s="725"/>
      <c r="F282" s="725"/>
      <c r="G282" s="725"/>
      <c r="H282" s="725"/>
      <c r="I282" s="725"/>
      <c r="J282" s="725"/>
      <c r="K282" s="725"/>
      <c r="L282" s="725"/>
      <c r="M282" s="725"/>
      <c r="N282" s="725"/>
      <c r="O282" s="725"/>
      <c r="P282" s="725"/>
      <c r="Q282" s="725"/>
      <c r="R282" s="725"/>
      <c r="S282" s="725"/>
      <c r="T282" s="725"/>
      <c r="U282" s="725"/>
      <c r="V282" s="725"/>
      <c r="W282" s="725"/>
      <c r="X282" s="725"/>
      <c r="Y282" s="725"/>
      <c r="Z282" s="1778"/>
      <c r="AE282" s="2257"/>
      <c r="AF282" s="2258"/>
      <c r="AG282" s="2258"/>
      <c r="AH282" s="2258"/>
      <c r="AI282" s="2259"/>
    </row>
    <row r="283" spans="1:35">
      <c r="A283" s="1777"/>
      <c r="B283" s="2174" t="s">
        <v>152</v>
      </c>
      <c r="C283" s="2174"/>
      <c r="D283" s="2174"/>
      <c r="E283" s="2174"/>
      <c r="F283" s="2174"/>
      <c r="G283" s="2174"/>
      <c r="H283" s="2174"/>
      <c r="I283" s="2174"/>
      <c r="J283" s="2174"/>
      <c r="K283" s="2174"/>
      <c r="L283" s="2174"/>
      <c r="M283" s="2174"/>
      <c r="N283" s="2174"/>
      <c r="O283" s="2174"/>
      <c r="P283" s="2174"/>
      <c r="Q283" s="2174"/>
      <c r="R283" s="2174"/>
      <c r="S283" s="2174"/>
      <c r="T283" s="2174"/>
      <c r="U283" s="2174"/>
      <c r="V283" s="2174"/>
      <c r="W283" s="2174"/>
      <c r="X283" s="2174"/>
      <c r="Y283" s="2174"/>
      <c r="Z283" s="1778"/>
      <c r="AE283" s="2257"/>
      <c r="AF283" s="2258"/>
      <c r="AG283" s="2258"/>
      <c r="AH283" s="2258"/>
      <c r="AI283" s="2259"/>
    </row>
    <row r="284" spans="1:35" s="570" customFormat="1">
      <c r="A284" s="1777"/>
      <c r="B284" s="2174"/>
      <c r="C284" s="2174"/>
      <c r="D284" s="2174"/>
      <c r="E284" s="2174"/>
      <c r="F284" s="2174"/>
      <c r="G284" s="2174"/>
      <c r="H284" s="2174"/>
      <c r="I284" s="2174"/>
      <c r="J284" s="2174"/>
      <c r="K284" s="2174"/>
      <c r="L284" s="2174"/>
      <c r="M284" s="2174"/>
      <c r="N284" s="2174"/>
      <c r="O284" s="2174"/>
      <c r="P284" s="2174"/>
      <c r="Q284" s="2174"/>
      <c r="R284" s="2174"/>
      <c r="S284" s="2174"/>
      <c r="T284" s="2174"/>
      <c r="U284" s="2174"/>
      <c r="V284" s="2174"/>
      <c r="W284" s="2174"/>
      <c r="X284" s="2174"/>
      <c r="Y284" s="2174"/>
      <c r="Z284" s="1778"/>
      <c r="AA284" s="17"/>
      <c r="AB284" s="17"/>
      <c r="AC284" s="17"/>
      <c r="AD284" s="21"/>
      <c r="AE284" s="2257"/>
      <c r="AF284" s="2258"/>
      <c r="AG284" s="2258"/>
      <c r="AH284" s="2258"/>
      <c r="AI284" s="2259"/>
    </row>
    <row r="285" spans="1:35">
      <c r="A285" s="1777"/>
      <c r="B285" s="725" t="s">
        <v>153</v>
      </c>
      <c r="C285" s="729"/>
      <c r="D285" s="725"/>
      <c r="E285" s="725"/>
      <c r="F285" s="725"/>
      <c r="G285" s="725"/>
      <c r="H285" s="725"/>
      <c r="I285" s="725"/>
      <c r="J285" s="725"/>
      <c r="K285" s="725"/>
      <c r="L285" s="725"/>
      <c r="M285" s="725"/>
      <c r="N285" s="725"/>
      <c r="O285" s="725"/>
      <c r="P285" s="725"/>
      <c r="Q285" s="725"/>
      <c r="R285" s="725"/>
      <c r="S285" s="725"/>
      <c r="T285" s="725"/>
      <c r="U285" s="725"/>
      <c r="V285" s="725"/>
      <c r="W285" s="725"/>
      <c r="X285" s="725"/>
      <c r="Y285" s="725"/>
      <c r="Z285" s="1778"/>
      <c r="AE285" s="2257"/>
      <c r="AF285" s="2258"/>
      <c r="AG285" s="2258"/>
      <c r="AH285" s="2258"/>
      <c r="AI285" s="2259"/>
    </row>
    <row r="286" spans="1:35">
      <c r="A286" s="1777"/>
      <c r="B286" s="725"/>
      <c r="C286" s="729"/>
      <c r="D286" s="725"/>
      <c r="E286" s="725"/>
      <c r="F286" s="725"/>
      <c r="G286" s="725"/>
      <c r="H286" s="725"/>
      <c r="I286" s="725"/>
      <c r="J286" s="725"/>
      <c r="K286" s="725"/>
      <c r="L286" s="725"/>
      <c r="M286" s="725"/>
      <c r="N286" s="725"/>
      <c r="O286" s="725"/>
      <c r="P286" s="725"/>
      <c r="Q286" s="725"/>
      <c r="R286" s="725"/>
      <c r="S286" s="725"/>
      <c r="T286" s="725"/>
      <c r="U286" s="725"/>
      <c r="V286" s="725"/>
      <c r="W286" s="725"/>
      <c r="X286" s="725"/>
      <c r="Y286" s="725"/>
      <c r="Z286" s="1778"/>
      <c r="AE286" s="2260"/>
      <c r="AF286" s="2261"/>
      <c r="AG286" s="2261"/>
      <c r="AH286" s="2261"/>
      <c r="AI286" s="2262"/>
    </row>
    <row r="287" spans="1:35">
      <c r="A287" s="1777"/>
      <c r="B287" s="725"/>
      <c r="C287" s="729"/>
      <c r="D287" s="725"/>
      <c r="E287" s="725"/>
      <c r="F287" s="725"/>
      <c r="G287" s="725"/>
      <c r="H287" s="725"/>
      <c r="I287" s="725"/>
      <c r="J287" s="725"/>
      <c r="K287" s="725"/>
      <c r="L287" s="725" t="s">
        <v>154</v>
      </c>
      <c r="M287" s="725"/>
      <c r="N287" s="725"/>
      <c r="O287" s="725"/>
      <c r="P287" s="725"/>
      <c r="Q287" s="725"/>
      <c r="R287" s="725"/>
      <c r="S287" s="725"/>
      <c r="T287" s="725"/>
      <c r="U287" s="725"/>
      <c r="V287" s="725"/>
      <c r="W287" s="725"/>
      <c r="X287" s="725"/>
      <c r="Y287" s="725"/>
      <c r="Z287" s="1778"/>
    </row>
    <row r="288" spans="1:35">
      <c r="A288" s="1777"/>
      <c r="B288" s="725"/>
      <c r="C288" s="729"/>
      <c r="D288" s="725"/>
      <c r="E288" s="725"/>
      <c r="F288" s="725"/>
      <c r="G288" s="725"/>
      <c r="H288" s="725"/>
      <c r="I288" s="725"/>
      <c r="J288" s="725"/>
      <c r="K288" s="725"/>
      <c r="L288" s="725"/>
      <c r="M288" s="725"/>
      <c r="N288" s="725"/>
      <c r="O288" s="725"/>
      <c r="P288" s="725"/>
      <c r="Q288" s="725"/>
      <c r="R288" s="725"/>
      <c r="S288" s="725"/>
      <c r="T288" s="725"/>
      <c r="U288" s="725"/>
      <c r="V288" s="725"/>
      <c r="W288" s="725"/>
      <c r="X288" s="725"/>
      <c r="Y288" s="725"/>
      <c r="Z288" s="1778"/>
    </row>
    <row r="289" spans="1:54">
      <c r="A289" s="1782">
        <v>1</v>
      </c>
      <c r="B289" s="725" t="s">
        <v>155</v>
      </c>
      <c r="C289" s="729"/>
      <c r="D289" s="725"/>
      <c r="E289" s="725"/>
      <c r="F289" s="725"/>
      <c r="G289" s="725"/>
      <c r="H289" s="725"/>
      <c r="I289" s="725"/>
      <c r="J289" s="725"/>
      <c r="K289" s="725"/>
      <c r="L289" s="725"/>
      <c r="M289" s="725"/>
      <c r="N289" s="725"/>
      <c r="O289" s="725"/>
      <c r="P289" s="725"/>
      <c r="Q289" s="725"/>
      <c r="R289" s="725"/>
      <c r="S289" s="725"/>
      <c r="T289" s="725"/>
      <c r="U289" s="725"/>
      <c r="V289" s="725"/>
      <c r="W289" s="725"/>
      <c r="X289" s="725"/>
      <c r="Y289" s="725"/>
      <c r="Z289" s="1778"/>
    </row>
    <row r="290" spans="1:54">
      <c r="A290" s="1777"/>
      <c r="B290" s="2175">
        <f>宿泊学習!C15</f>
        <v>1080</v>
      </c>
      <c r="C290" s="2176"/>
      <c r="D290" s="729" t="str">
        <f>宿泊学習!E15</f>
        <v>円(内訳:朝食350円，夕食:590円，シーツクリーニング140円）</v>
      </c>
      <c r="E290" s="725"/>
      <c r="F290" s="725"/>
      <c r="G290" s="725"/>
      <c r="H290" s="725"/>
      <c r="I290" s="725"/>
      <c r="J290" s="725"/>
      <c r="K290" s="725"/>
      <c r="L290" s="725"/>
      <c r="M290" s="725"/>
      <c r="N290" s="725"/>
      <c r="O290" s="725"/>
      <c r="P290" s="725"/>
      <c r="Q290" s="725"/>
      <c r="R290" s="725"/>
      <c r="S290" s="725"/>
      <c r="T290" s="725"/>
      <c r="U290" s="725"/>
      <c r="V290" s="725"/>
      <c r="W290" s="725"/>
      <c r="X290" s="725"/>
      <c r="Y290" s="725"/>
      <c r="Z290" s="1778"/>
      <c r="AB290" s="17" t="s">
        <v>1455</v>
      </c>
      <c r="AC290" s="624" t="s">
        <v>1454</v>
      </c>
      <c r="AD290" s="624" t="str">
        <f>宿泊学習!AA15</f>
        <v>2013．9．17現在</v>
      </c>
    </row>
    <row r="291" spans="1:54">
      <c r="A291" s="1777"/>
      <c r="B291" s="725"/>
      <c r="C291" s="729" t="s">
        <v>156</v>
      </c>
      <c r="D291" s="725" t="s">
        <v>157</v>
      </c>
      <c r="E291" s="725"/>
      <c r="F291" s="725"/>
      <c r="G291" s="725"/>
      <c r="H291" s="725"/>
      <c r="I291" s="725"/>
      <c r="J291" s="725"/>
      <c r="K291" s="725"/>
      <c r="L291" s="725"/>
      <c r="M291" s="725"/>
      <c r="N291" s="725"/>
      <c r="O291" s="725"/>
      <c r="P291" s="725"/>
      <c r="Q291" s="725"/>
      <c r="R291" s="725"/>
      <c r="S291" s="725"/>
      <c r="T291" s="725"/>
      <c r="U291" s="725"/>
      <c r="V291" s="725"/>
      <c r="W291" s="725"/>
      <c r="X291" s="725"/>
      <c r="Y291" s="725"/>
      <c r="Z291" s="1778"/>
      <c r="AC291" s="17" t="s">
        <v>1452</v>
      </c>
      <c r="AD291" s="17" t="s">
        <v>1453</v>
      </c>
      <c r="BB291" s="570" t="s">
        <v>2690</v>
      </c>
    </row>
    <row r="292" spans="1:54">
      <c r="A292" s="1777"/>
      <c r="B292" s="725"/>
      <c r="C292" s="729"/>
      <c r="D292" s="725"/>
      <c r="E292" s="725"/>
      <c r="F292" s="725"/>
      <c r="G292" s="725"/>
      <c r="H292" s="725"/>
      <c r="I292" s="725"/>
      <c r="J292" s="725"/>
      <c r="K292" s="725"/>
      <c r="L292" s="725"/>
      <c r="M292" s="725"/>
      <c r="N292" s="725"/>
      <c r="O292" s="725"/>
      <c r="P292" s="725"/>
      <c r="Q292" s="725"/>
      <c r="R292" s="725"/>
      <c r="S292" s="725"/>
      <c r="T292" s="725"/>
      <c r="U292" s="725"/>
      <c r="V292" s="725"/>
      <c r="W292" s="725"/>
      <c r="X292" s="725"/>
      <c r="Y292" s="725"/>
      <c r="Z292" s="1778"/>
      <c r="AD292" s="17" t="s">
        <v>1457</v>
      </c>
    </row>
    <row r="293" spans="1:54">
      <c r="A293" s="1782">
        <v>2</v>
      </c>
      <c r="B293" s="725" t="s">
        <v>158</v>
      </c>
      <c r="C293" s="729"/>
      <c r="D293" s="725"/>
      <c r="E293" s="725"/>
      <c r="F293" s="725"/>
      <c r="G293" s="725"/>
      <c r="H293" s="725"/>
      <c r="I293" s="725"/>
      <c r="J293" s="725"/>
      <c r="K293" s="725"/>
      <c r="L293" s="725"/>
      <c r="M293" s="725"/>
      <c r="N293" s="725"/>
      <c r="O293" s="725"/>
      <c r="P293" s="725"/>
      <c r="Q293" s="725"/>
      <c r="R293" s="725"/>
      <c r="S293" s="725"/>
      <c r="T293" s="725"/>
      <c r="U293" s="725"/>
      <c r="V293" s="725"/>
      <c r="W293" s="725"/>
      <c r="X293" s="725"/>
      <c r="Y293" s="725"/>
      <c r="Z293" s="1778"/>
    </row>
    <row r="294" spans="1:54" s="16" customFormat="1">
      <c r="A294" s="1777"/>
      <c r="B294" s="1823"/>
      <c r="C294" s="1824"/>
      <c r="D294" s="1825"/>
      <c r="E294" s="1825"/>
      <c r="F294" s="1825"/>
      <c r="G294" s="1825"/>
      <c r="H294" s="1825"/>
      <c r="I294" s="1825"/>
      <c r="J294" s="1825"/>
      <c r="K294" s="1825"/>
      <c r="L294" s="1826"/>
      <c r="M294" s="725"/>
      <c r="N294" s="725"/>
      <c r="O294" s="725"/>
      <c r="P294" s="725"/>
      <c r="Q294" s="725"/>
      <c r="R294" s="725"/>
      <c r="S294" s="725"/>
      <c r="T294" s="725"/>
      <c r="U294" s="725"/>
      <c r="V294" s="725"/>
      <c r="W294" s="725"/>
      <c r="X294" s="725"/>
      <c r="Y294" s="725"/>
      <c r="Z294" s="1778"/>
      <c r="AA294" s="17"/>
      <c r="AB294" s="17"/>
      <c r="AC294" s="17"/>
      <c r="AD294" s="21"/>
    </row>
    <row r="295" spans="1:54">
      <c r="A295" s="1777"/>
      <c r="B295" s="1827"/>
      <c r="C295" s="729" t="s">
        <v>159</v>
      </c>
      <c r="D295" s="725"/>
      <c r="E295" s="725"/>
      <c r="F295" s="725"/>
      <c r="G295" s="725"/>
      <c r="H295" s="725"/>
      <c r="I295" s="725"/>
      <c r="J295" s="725"/>
      <c r="K295" s="725"/>
      <c r="L295" s="1828"/>
      <c r="M295" s="725"/>
      <c r="N295" s="725"/>
      <c r="O295" s="725"/>
      <c r="P295" s="725"/>
      <c r="Q295" s="725"/>
      <c r="R295" s="725"/>
      <c r="S295" s="725"/>
      <c r="T295" s="725"/>
      <c r="U295" s="725"/>
      <c r="V295" s="725"/>
      <c r="W295" s="725"/>
      <c r="X295" s="725"/>
      <c r="Y295" s="725"/>
      <c r="Z295" s="1778"/>
    </row>
    <row r="296" spans="1:54">
      <c r="A296" s="1777"/>
      <c r="B296" s="1827"/>
      <c r="C296" s="729" t="s">
        <v>160</v>
      </c>
      <c r="D296" s="725"/>
      <c r="E296" s="725"/>
      <c r="F296" s="725"/>
      <c r="G296" s="725"/>
      <c r="H296" s="725"/>
      <c r="I296" s="725"/>
      <c r="J296" s="725"/>
      <c r="K296" s="725"/>
      <c r="L296" s="1828"/>
      <c r="M296" s="725"/>
      <c r="N296" s="725"/>
      <c r="O296" s="725"/>
      <c r="P296" s="725"/>
      <c r="Q296" s="725"/>
      <c r="R296" s="725"/>
      <c r="S296" s="725"/>
      <c r="T296" s="725"/>
      <c r="U296" s="725"/>
      <c r="V296" s="725"/>
      <c r="W296" s="725"/>
      <c r="X296" s="725"/>
      <c r="Y296" s="725"/>
      <c r="Z296" s="1778"/>
    </row>
    <row r="297" spans="1:54">
      <c r="A297" s="1777"/>
      <c r="B297" s="1827"/>
      <c r="C297" s="729" t="s">
        <v>161</v>
      </c>
      <c r="D297" s="725"/>
      <c r="E297" s="725"/>
      <c r="F297" s="725"/>
      <c r="G297" s="725"/>
      <c r="H297" s="725"/>
      <c r="I297" s="725"/>
      <c r="J297" s="725" t="s">
        <v>162</v>
      </c>
      <c r="K297" s="725"/>
      <c r="L297" s="1828"/>
      <c r="M297" s="725"/>
      <c r="N297" s="725"/>
      <c r="O297" s="725"/>
      <c r="P297" s="725"/>
      <c r="Q297" s="725"/>
      <c r="R297" s="725"/>
      <c r="S297" s="725"/>
      <c r="T297" s="725"/>
      <c r="U297" s="725"/>
      <c r="V297" s="725"/>
      <c r="W297" s="725"/>
      <c r="X297" s="725"/>
      <c r="Y297" s="725"/>
      <c r="Z297" s="1778"/>
    </row>
    <row r="298" spans="1:54">
      <c r="A298" s="1777"/>
      <c r="B298" s="1829"/>
      <c r="C298" s="1830"/>
      <c r="D298" s="1831"/>
      <c r="E298" s="1831"/>
      <c r="F298" s="1831"/>
      <c r="G298" s="1831"/>
      <c r="H298" s="1831"/>
      <c r="I298" s="1831"/>
      <c r="J298" s="1831"/>
      <c r="K298" s="1831"/>
      <c r="L298" s="1832"/>
      <c r="M298" s="725"/>
      <c r="N298" s="725"/>
      <c r="O298" s="725"/>
      <c r="P298" s="725"/>
      <c r="Q298" s="725"/>
      <c r="R298" s="725"/>
      <c r="S298" s="725"/>
      <c r="T298" s="725"/>
      <c r="U298" s="725"/>
      <c r="V298" s="725"/>
      <c r="W298" s="725"/>
      <c r="X298" s="725"/>
      <c r="Y298" s="725"/>
      <c r="Z298" s="1778"/>
    </row>
    <row r="299" spans="1:54" s="16" customFormat="1">
      <c r="A299" s="1777"/>
      <c r="B299" s="725"/>
      <c r="C299" s="729"/>
      <c r="D299" s="725"/>
      <c r="E299" s="725"/>
      <c r="F299" s="725"/>
      <c r="G299" s="725"/>
      <c r="H299" s="725"/>
      <c r="I299" s="725"/>
      <c r="J299" s="725"/>
      <c r="K299" s="725"/>
      <c r="L299" s="725"/>
      <c r="M299" s="725"/>
      <c r="N299" s="725"/>
      <c r="O299" s="725"/>
      <c r="P299" s="725"/>
      <c r="Q299" s="725"/>
      <c r="R299" s="725"/>
      <c r="S299" s="725"/>
      <c r="T299" s="725"/>
      <c r="U299" s="725"/>
      <c r="V299" s="725"/>
      <c r="W299" s="725"/>
      <c r="X299" s="725"/>
      <c r="Y299" s="725"/>
      <c r="Z299" s="1778"/>
      <c r="AA299" s="17"/>
      <c r="AB299" s="17"/>
      <c r="AC299" s="17"/>
      <c r="AD299" s="21"/>
    </row>
    <row r="300" spans="1:54">
      <c r="A300" s="1782">
        <v>3</v>
      </c>
      <c r="B300" s="725" t="s">
        <v>163</v>
      </c>
      <c r="C300" s="729"/>
      <c r="D300" s="725"/>
      <c r="E300" s="725"/>
      <c r="F300" s="725"/>
      <c r="G300" s="725"/>
      <c r="H300" s="725"/>
      <c r="I300" s="725"/>
      <c r="J300" s="725"/>
      <c r="K300" s="725"/>
      <c r="L300" s="725"/>
      <c r="M300" s="725"/>
      <c r="N300" s="725"/>
      <c r="O300" s="725"/>
      <c r="P300" s="725"/>
      <c r="Q300" s="725"/>
      <c r="R300" s="725"/>
      <c r="S300" s="725"/>
      <c r="T300" s="725"/>
      <c r="U300" s="725"/>
      <c r="V300" s="725"/>
      <c r="W300" s="725"/>
      <c r="X300" s="725"/>
      <c r="Y300" s="725"/>
      <c r="Z300" s="1778"/>
    </row>
    <row r="301" spans="1:54">
      <c r="A301" s="1777"/>
      <c r="B301" s="725" t="s">
        <v>164</v>
      </c>
      <c r="C301" s="729"/>
      <c r="D301" s="725"/>
      <c r="E301" s="725"/>
      <c r="F301" s="725"/>
      <c r="G301" s="725"/>
      <c r="H301" s="725"/>
      <c r="I301" s="725"/>
      <c r="J301" s="725"/>
      <c r="K301" s="725"/>
      <c r="L301" s="725"/>
      <c r="M301" s="725"/>
      <c r="N301" s="725"/>
      <c r="O301" s="725"/>
      <c r="P301" s="725"/>
      <c r="Q301" s="725"/>
      <c r="R301" s="725"/>
      <c r="S301" s="725"/>
      <c r="T301" s="725"/>
      <c r="U301" s="725"/>
      <c r="V301" s="725"/>
      <c r="W301" s="725"/>
      <c r="X301" s="725"/>
      <c r="Y301" s="725"/>
      <c r="Z301" s="1778"/>
    </row>
    <row r="302" spans="1:54">
      <c r="A302" s="1777"/>
      <c r="B302" s="725"/>
      <c r="C302" s="729"/>
      <c r="D302" s="725"/>
      <c r="E302" s="725"/>
      <c r="F302" s="725"/>
      <c r="G302" s="725"/>
      <c r="H302" s="725"/>
      <c r="I302" s="725"/>
      <c r="J302" s="725"/>
      <c r="K302" s="725"/>
      <c r="L302" s="725"/>
      <c r="M302" s="725"/>
      <c r="N302" s="725"/>
      <c r="O302" s="725"/>
      <c r="P302" s="725"/>
      <c r="Q302" s="725"/>
      <c r="R302" s="725"/>
      <c r="S302" s="725"/>
      <c r="T302" s="725"/>
      <c r="U302" s="725"/>
      <c r="V302" s="725"/>
      <c r="W302" s="725"/>
      <c r="X302" s="725"/>
      <c r="Y302" s="725"/>
      <c r="Z302" s="1778"/>
    </row>
    <row r="303" spans="1:54">
      <c r="A303" s="1777"/>
      <c r="B303" s="2177" t="s">
        <v>165</v>
      </c>
      <c r="C303" s="1833"/>
      <c r="D303" s="28"/>
      <c r="E303" s="28"/>
      <c r="F303" s="28"/>
      <c r="G303" s="29"/>
      <c r="H303" s="28"/>
      <c r="I303" s="30"/>
      <c r="J303" s="30"/>
      <c r="K303" s="30"/>
      <c r="L303" s="30"/>
      <c r="M303" s="30"/>
      <c r="N303" s="30"/>
      <c r="O303" s="30"/>
      <c r="P303" s="30"/>
      <c r="Q303" s="30"/>
      <c r="R303" s="30"/>
      <c r="S303" s="30"/>
      <c r="T303" s="30"/>
      <c r="U303" s="30"/>
      <c r="V303" s="30"/>
      <c r="W303" s="30"/>
      <c r="X303" s="85"/>
      <c r="Y303" s="725"/>
      <c r="Z303" s="1778"/>
    </row>
    <row r="304" spans="1:54">
      <c r="A304" s="1777"/>
      <c r="B304" s="2178"/>
      <c r="C304" s="87"/>
      <c r="D304" s="87"/>
      <c r="E304" s="87"/>
      <c r="F304" s="729" t="s">
        <v>159</v>
      </c>
      <c r="G304" s="725"/>
      <c r="H304" s="725"/>
      <c r="I304" s="725"/>
      <c r="J304" s="725"/>
      <c r="K304" s="725"/>
      <c r="L304" s="725"/>
      <c r="M304" s="725"/>
      <c r="N304" s="725"/>
      <c r="O304" s="725"/>
      <c r="P304" s="82"/>
      <c r="Q304" s="91" t="s">
        <v>200</v>
      </c>
      <c r="R304" s="82"/>
      <c r="S304" s="82"/>
      <c r="T304" s="82"/>
      <c r="U304" s="82"/>
      <c r="V304" s="82"/>
      <c r="W304" s="82"/>
      <c r="X304" s="88"/>
      <c r="Y304" s="725"/>
      <c r="Z304" s="1778"/>
    </row>
    <row r="305" spans="1:26">
      <c r="A305" s="1777"/>
      <c r="B305" s="2178"/>
      <c r="C305" s="82"/>
      <c r="D305" s="82"/>
      <c r="E305" s="82"/>
      <c r="F305" s="729" t="s">
        <v>160</v>
      </c>
      <c r="G305" s="725"/>
      <c r="H305" s="725"/>
      <c r="I305" s="725"/>
      <c r="J305" s="725"/>
      <c r="K305" s="725"/>
      <c r="L305" s="725"/>
      <c r="M305" s="725"/>
      <c r="N305" s="725"/>
      <c r="O305" s="725"/>
      <c r="P305" s="82"/>
      <c r="Q305" s="82"/>
      <c r="R305" s="82"/>
      <c r="S305" s="82"/>
      <c r="T305" s="82"/>
      <c r="U305" s="82"/>
      <c r="V305" s="82"/>
      <c r="W305" s="82"/>
      <c r="X305" s="88"/>
      <c r="Y305" s="725"/>
      <c r="Z305" s="1778"/>
    </row>
    <row r="306" spans="1:26">
      <c r="A306" s="1777"/>
      <c r="B306" s="2178"/>
      <c r="C306" s="82"/>
      <c r="D306" s="82"/>
      <c r="E306" s="82"/>
      <c r="F306" s="729" t="s">
        <v>201</v>
      </c>
      <c r="G306" s="725"/>
      <c r="H306" s="725"/>
      <c r="I306" s="725"/>
      <c r="J306" s="725"/>
      <c r="K306" s="725"/>
      <c r="L306" s="725"/>
      <c r="M306" s="725"/>
      <c r="N306" s="725"/>
      <c r="O306" s="725"/>
      <c r="P306" s="82"/>
      <c r="Q306" s="82"/>
      <c r="R306" s="82"/>
      <c r="S306" s="82"/>
      <c r="T306" s="82"/>
      <c r="U306" s="82"/>
      <c r="V306" s="82"/>
      <c r="W306" s="82"/>
      <c r="X306" s="88"/>
      <c r="Y306" s="725"/>
      <c r="Z306" s="1778"/>
    </row>
    <row r="307" spans="1:26">
      <c r="A307" s="1777"/>
      <c r="B307" s="2178"/>
      <c r="C307" s="82"/>
      <c r="D307" s="82"/>
      <c r="E307" s="82"/>
      <c r="F307" s="82"/>
      <c r="G307" s="82"/>
      <c r="H307" s="82"/>
      <c r="I307" s="82"/>
      <c r="J307" s="82"/>
      <c r="K307" s="82"/>
      <c r="L307" s="82"/>
      <c r="M307" s="82"/>
      <c r="N307" s="729" t="s">
        <v>161</v>
      </c>
      <c r="O307" s="725"/>
      <c r="P307" s="725"/>
      <c r="Q307" s="725"/>
      <c r="R307" s="725"/>
      <c r="S307" s="725"/>
      <c r="T307" s="725"/>
      <c r="U307" s="725" t="s">
        <v>162</v>
      </c>
      <c r="V307" s="725"/>
      <c r="W307" s="82"/>
      <c r="X307" s="88"/>
      <c r="Y307" s="725"/>
      <c r="Z307" s="1778"/>
    </row>
    <row r="308" spans="1:26">
      <c r="A308" s="1777"/>
      <c r="B308" s="2179"/>
      <c r="C308" s="84"/>
      <c r="D308" s="84"/>
      <c r="E308" s="84"/>
      <c r="F308" s="84"/>
      <c r="G308" s="84"/>
      <c r="H308" s="84"/>
      <c r="I308" s="84"/>
      <c r="J308" s="84"/>
      <c r="K308" s="84"/>
      <c r="L308" s="84"/>
      <c r="M308" s="84"/>
      <c r="N308" s="84"/>
      <c r="O308" s="84"/>
      <c r="P308" s="84"/>
      <c r="Q308" s="84"/>
      <c r="R308" s="84"/>
      <c r="S308" s="31"/>
      <c r="T308" s="32"/>
      <c r="U308" s="32"/>
      <c r="V308" s="32"/>
      <c r="W308" s="32"/>
      <c r="X308" s="33"/>
      <c r="Y308" s="725"/>
      <c r="Z308" s="1778"/>
    </row>
    <row r="309" spans="1:26" ht="13.5">
      <c r="A309" s="1777"/>
      <c r="B309" s="2145" t="s">
        <v>166</v>
      </c>
      <c r="C309" s="2146"/>
      <c r="D309" s="2147" t="s">
        <v>207</v>
      </c>
      <c r="E309" s="2147"/>
      <c r="F309" s="2147"/>
      <c r="G309" s="2148" t="s">
        <v>167</v>
      </c>
      <c r="H309" s="2147"/>
      <c r="I309" s="2147"/>
      <c r="J309" s="2147"/>
      <c r="K309" s="2147"/>
      <c r="L309" s="2147"/>
      <c r="M309" s="2149"/>
      <c r="N309" s="2148" t="s">
        <v>167</v>
      </c>
      <c r="O309" s="2147"/>
      <c r="P309" s="2147"/>
      <c r="Q309" s="2147"/>
      <c r="R309" s="2149"/>
      <c r="S309" s="2147"/>
      <c r="T309" s="2147"/>
      <c r="U309" s="2147"/>
      <c r="V309" s="2147" t="s">
        <v>196</v>
      </c>
      <c r="W309" s="2147"/>
      <c r="X309" s="2149"/>
      <c r="Y309" s="725"/>
      <c r="Z309" s="1778"/>
    </row>
    <row r="310" spans="1:26" ht="13.5">
      <c r="A310" s="1777"/>
      <c r="B310" s="1610">
        <v>5</v>
      </c>
      <c r="C310" s="1633">
        <v>10</v>
      </c>
      <c r="D310" s="2173" t="s">
        <v>194</v>
      </c>
      <c r="E310" s="2173"/>
      <c r="F310" s="2173"/>
      <c r="G310" s="2173"/>
      <c r="H310" s="2173"/>
      <c r="I310" s="2173"/>
      <c r="J310" s="2173"/>
      <c r="K310" s="2173"/>
      <c r="L310" s="2173"/>
      <c r="M310" s="2173"/>
      <c r="N310" s="2173"/>
      <c r="O310" s="2173"/>
      <c r="P310" s="2173"/>
      <c r="Q310" s="2173"/>
      <c r="R310" s="2173"/>
      <c r="S310" s="2173"/>
      <c r="T310" s="2173"/>
      <c r="U310" s="2173"/>
      <c r="V310" s="2173" t="s">
        <v>195</v>
      </c>
      <c r="W310" s="2173"/>
      <c r="X310" s="2173"/>
      <c r="Y310" s="733"/>
      <c r="Z310" s="1778"/>
    </row>
    <row r="311" spans="1:26" ht="13.5">
      <c r="A311" s="1777"/>
      <c r="B311" s="1610">
        <v>5</v>
      </c>
      <c r="C311" s="1633">
        <v>11</v>
      </c>
      <c r="D311" s="2173" t="s">
        <v>195</v>
      </c>
      <c r="E311" s="2173"/>
      <c r="F311" s="2173"/>
      <c r="G311" s="2173"/>
      <c r="H311" s="2173"/>
      <c r="I311" s="2173"/>
      <c r="J311" s="2173"/>
      <c r="K311" s="2173"/>
      <c r="L311" s="2173"/>
      <c r="M311" s="2173"/>
      <c r="N311" s="2173"/>
      <c r="O311" s="2173"/>
      <c r="P311" s="2173"/>
      <c r="Q311" s="2173"/>
      <c r="R311" s="2173"/>
      <c r="S311" s="2173"/>
      <c r="T311" s="2173"/>
      <c r="U311" s="2173"/>
      <c r="V311" s="2173" t="s">
        <v>195</v>
      </c>
      <c r="W311" s="2173"/>
      <c r="X311" s="2173"/>
      <c r="Y311" s="733"/>
      <c r="Z311" s="1778"/>
    </row>
    <row r="312" spans="1:26" ht="13.5">
      <c r="A312" s="1777"/>
      <c r="B312" s="1610">
        <v>5</v>
      </c>
      <c r="C312" s="1633">
        <v>12</v>
      </c>
      <c r="D312" s="2173" t="s">
        <v>195</v>
      </c>
      <c r="E312" s="2173"/>
      <c r="F312" s="2173"/>
      <c r="G312" s="2173"/>
      <c r="H312" s="2173"/>
      <c r="I312" s="2173"/>
      <c r="J312" s="2173"/>
      <c r="K312" s="2173"/>
      <c r="L312" s="2173"/>
      <c r="M312" s="2173"/>
      <c r="N312" s="2173"/>
      <c r="O312" s="2173"/>
      <c r="P312" s="2173"/>
      <c r="Q312" s="2173"/>
      <c r="R312" s="2173"/>
      <c r="S312" s="2173"/>
      <c r="T312" s="2173"/>
      <c r="U312" s="2173"/>
      <c r="V312" s="2173" t="s">
        <v>194</v>
      </c>
      <c r="W312" s="2173"/>
      <c r="X312" s="2173"/>
      <c r="Y312" s="733"/>
      <c r="Z312" s="1778"/>
    </row>
    <row r="313" spans="1:26" ht="13.5">
      <c r="A313" s="1777"/>
      <c r="B313" s="1610"/>
      <c r="C313" s="1633"/>
      <c r="D313" s="2173"/>
      <c r="E313" s="2173"/>
      <c r="F313" s="2173"/>
      <c r="G313" s="2173"/>
      <c r="H313" s="2173"/>
      <c r="I313" s="2173"/>
      <c r="J313" s="2173"/>
      <c r="K313" s="2173"/>
      <c r="L313" s="2173"/>
      <c r="M313" s="2173"/>
      <c r="N313" s="2173"/>
      <c r="O313" s="2173"/>
      <c r="P313" s="2173"/>
      <c r="Q313" s="2173"/>
      <c r="R313" s="2173"/>
      <c r="S313" s="2173"/>
      <c r="T313" s="2173"/>
      <c r="U313" s="2173"/>
      <c r="V313" s="2173"/>
      <c r="W313" s="2173"/>
      <c r="X313" s="2173"/>
      <c r="Y313" s="733"/>
      <c r="Z313" s="1778"/>
    </row>
    <row r="314" spans="1:26" ht="13.5">
      <c r="A314" s="1777"/>
      <c r="B314" s="1610"/>
      <c r="C314" s="1633"/>
      <c r="D314" s="2173"/>
      <c r="E314" s="2173"/>
      <c r="F314" s="2173"/>
      <c r="G314" s="2173"/>
      <c r="H314" s="2173"/>
      <c r="I314" s="2173"/>
      <c r="J314" s="2173"/>
      <c r="K314" s="2173"/>
      <c r="L314" s="2173"/>
      <c r="M314" s="2173"/>
      <c r="N314" s="2173"/>
      <c r="O314" s="2173"/>
      <c r="P314" s="2173"/>
      <c r="Q314" s="2173"/>
      <c r="R314" s="2173"/>
      <c r="S314" s="2173"/>
      <c r="T314" s="2173"/>
      <c r="U314" s="2173"/>
      <c r="V314" s="2173"/>
      <c r="W314" s="2173"/>
      <c r="X314" s="2173"/>
      <c r="Y314" s="733"/>
      <c r="Z314" s="1778"/>
    </row>
    <row r="315" spans="1:26">
      <c r="A315" s="1777"/>
      <c r="B315" s="34"/>
      <c r="C315" s="2180" t="s">
        <v>168</v>
      </c>
      <c r="D315" s="2181"/>
      <c r="E315" s="2182"/>
      <c r="F315" s="2180" t="s">
        <v>169</v>
      </c>
      <c r="G315" s="2182"/>
      <c r="H315" s="2180" t="s">
        <v>170</v>
      </c>
      <c r="I315" s="2182"/>
      <c r="J315" s="2180" t="s">
        <v>171</v>
      </c>
      <c r="K315" s="2182"/>
      <c r="L315" s="2180" t="s">
        <v>172</v>
      </c>
      <c r="M315" s="2181"/>
      <c r="N315" s="2182"/>
      <c r="O315" s="2180" t="s">
        <v>173</v>
      </c>
      <c r="P315" s="2181"/>
      <c r="Q315" s="2182"/>
      <c r="R315" s="2180" t="s">
        <v>174</v>
      </c>
      <c r="S315" s="2181"/>
      <c r="T315" s="2182"/>
      <c r="U315" s="2180" t="s">
        <v>175</v>
      </c>
      <c r="V315" s="2182"/>
      <c r="W315" s="2180" t="s">
        <v>176</v>
      </c>
      <c r="X315" s="2182"/>
      <c r="Y315" s="725"/>
      <c r="Z315" s="1778"/>
    </row>
    <row r="316" spans="1:26" ht="13.5">
      <c r="A316" s="1777"/>
      <c r="B316" s="35"/>
      <c r="C316" s="61" t="s">
        <v>177</v>
      </c>
      <c r="D316" s="36"/>
      <c r="E316" s="37"/>
      <c r="F316" s="61" t="s">
        <v>178</v>
      </c>
      <c r="G316" s="37"/>
      <c r="H316" s="38"/>
      <c r="I316" s="37"/>
      <c r="J316" s="38"/>
      <c r="K316" s="36"/>
      <c r="L316" s="39"/>
      <c r="M316" s="2183"/>
      <c r="N316" s="2184"/>
      <c r="O316" s="1654" t="s">
        <v>179</v>
      </c>
      <c r="P316" s="36"/>
      <c r="Q316" s="37"/>
      <c r="R316" s="73" t="s">
        <v>180</v>
      </c>
      <c r="S316" s="725"/>
      <c r="T316" s="78" t="s">
        <v>181</v>
      </c>
      <c r="U316" s="38"/>
      <c r="V316" s="36"/>
      <c r="W316" s="2185" t="str">
        <f>IF($AQ$70&gt;0,$AQ$69,IF($AU$70&gt;0,$AU$69,""))</f>
        <v/>
      </c>
      <c r="X316" s="2186"/>
      <c r="Y316" s="725"/>
      <c r="Z316" s="1778"/>
    </row>
    <row r="317" spans="1:26" ht="13.5">
      <c r="A317" s="1777"/>
      <c r="B317" s="2213" t="s">
        <v>182</v>
      </c>
      <c r="C317" s="40"/>
      <c r="D317" s="2214"/>
      <c r="E317" s="2215"/>
      <c r="F317" s="2187"/>
      <c r="G317" s="2189"/>
      <c r="H317" s="41"/>
      <c r="I317" s="42"/>
      <c r="J317" s="41"/>
      <c r="K317" s="43"/>
      <c r="L317" s="2216" t="s">
        <v>197</v>
      </c>
      <c r="M317" s="2188"/>
      <c r="N317" s="2189"/>
      <c r="O317" s="41"/>
      <c r="P317" s="2190" t="s">
        <v>198</v>
      </c>
      <c r="Q317" s="2191"/>
      <c r="R317" s="41"/>
      <c r="S317" s="725"/>
      <c r="T317" s="1615"/>
      <c r="U317" s="41"/>
      <c r="V317" s="1651"/>
      <c r="W317" s="2194" t="str">
        <f>IF(SUM($AQ$70:$AX$70)&gt;0,SUM($AQ$70:$AX$70),"")</f>
        <v/>
      </c>
      <c r="X317" s="2195"/>
      <c r="Y317" s="725"/>
      <c r="Z317" s="1778"/>
    </row>
    <row r="318" spans="1:26" ht="13.5">
      <c r="A318" s="1777"/>
      <c r="B318" s="2213"/>
      <c r="C318" s="2221"/>
      <c r="D318" s="2207"/>
      <c r="E318" s="2208"/>
      <c r="F318" s="41"/>
      <c r="G318" s="42"/>
      <c r="H318" s="41"/>
      <c r="I318" s="42"/>
      <c r="J318" s="41"/>
      <c r="K318" s="43"/>
      <c r="L318" s="2187"/>
      <c r="M318" s="2188"/>
      <c r="N318" s="2189"/>
      <c r="O318" s="1612"/>
      <c r="P318" s="44">
        <v>600</v>
      </c>
      <c r="Q318" s="1614"/>
      <c r="R318" s="41"/>
      <c r="S318" s="725"/>
      <c r="T318" s="1615"/>
      <c r="U318" s="2194" t="str">
        <f>IF($AQ$48="","",$AQ$48*2400)</f>
        <v/>
      </c>
      <c r="V318" s="2195"/>
      <c r="W318" s="2192" t="str">
        <f>IF($AU$73&gt;0,$AU$72,IF($AQ$73&gt;0,$AQ$72,""))</f>
        <v/>
      </c>
      <c r="X318" s="2193"/>
      <c r="Y318" s="725"/>
      <c r="Z318" s="1778"/>
    </row>
    <row r="319" spans="1:26" ht="13.5">
      <c r="A319" s="1777"/>
      <c r="B319" s="2213"/>
      <c r="C319" s="62" t="s">
        <v>183</v>
      </c>
      <c r="D319" s="43"/>
      <c r="E319" s="42"/>
      <c r="F319" s="62" t="s">
        <v>184</v>
      </c>
      <c r="G319" s="42"/>
      <c r="H319" s="41"/>
      <c r="I319" s="42"/>
      <c r="J319" s="41"/>
      <c r="K319" s="43"/>
      <c r="L319" s="41"/>
      <c r="M319" s="1651"/>
      <c r="N319" s="42"/>
      <c r="O319" s="1653" t="s">
        <v>185</v>
      </c>
      <c r="P319" s="139"/>
      <c r="Q319" s="46"/>
      <c r="R319" s="41"/>
      <c r="S319" s="725"/>
      <c r="T319" s="64"/>
      <c r="U319" s="41"/>
      <c r="V319" s="43"/>
      <c r="W319" s="2196" t="str">
        <f>IF($AU$73&gt;0,$AU$73,IF($AQ$73&gt;0,$AQ$73,""))</f>
        <v/>
      </c>
      <c r="X319" s="2197"/>
      <c r="Y319" s="725"/>
      <c r="Z319" s="1778"/>
    </row>
    <row r="320" spans="1:26" ht="13.5">
      <c r="A320" s="1777"/>
      <c r="B320" s="2213"/>
      <c r="C320" s="41"/>
      <c r="D320" s="1615"/>
      <c r="E320" s="42"/>
      <c r="F320" s="2219"/>
      <c r="G320" s="2220"/>
      <c r="H320" s="41"/>
      <c r="I320" s="42"/>
      <c r="J320" s="41"/>
      <c r="K320" s="43"/>
      <c r="L320" s="2187"/>
      <c r="M320" s="2188"/>
      <c r="N320" s="2189"/>
      <c r="O320" s="41"/>
      <c r="P320" s="2190" t="s">
        <v>186</v>
      </c>
      <c r="Q320" s="2191"/>
      <c r="R320" s="1652" t="s">
        <v>187</v>
      </c>
      <c r="S320" s="725">
        <v>2</v>
      </c>
      <c r="T320" s="79" t="s">
        <v>181</v>
      </c>
      <c r="U320" s="41"/>
      <c r="V320" s="43"/>
      <c r="W320" s="2192" t="str">
        <f>IF(その他!AR60="","",IF($AU$73&gt;0,$AQ$72,""))</f>
        <v/>
      </c>
      <c r="X320" s="2193"/>
      <c r="Y320" s="725"/>
      <c r="Z320" s="1778"/>
    </row>
    <row r="321" spans="1:31" ht="13.5">
      <c r="A321" s="1777"/>
      <c r="B321" s="2213"/>
      <c r="C321" s="41"/>
      <c r="D321" s="43"/>
      <c r="E321" s="42"/>
      <c r="F321" s="2217"/>
      <c r="G321" s="2218"/>
      <c r="H321" s="41"/>
      <c r="I321" s="42"/>
      <c r="J321" s="41"/>
      <c r="K321" s="43"/>
      <c r="L321" s="2187"/>
      <c r="M321" s="2188"/>
      <c r="N321" s="2189"/>
      <c r="O321" s="1611"/>
      <c r="P321" s="44"/>
      <c r="Q321" s="44"/>
      <c r="R321" s="41"/>
      <c r="S321" s="2207">
        <f>B290</f>
        <v>1080</v>
      </c>
      <c r="T321" s="2208"/>
      <c r="U321" s="41"/>
      <c r="V321" s="43"/>
      <c r="W321" s="2194" t="str">
        <f>IF($AU$73&gt;0,IF($AQ$73="","",$AQ$73),"")</f>
        <v/>
      </c>
      <c r="X321" s="2195"/>
      <c r="Y321" s="725"/>
      <c r="Z321" s="1778"/>
    </row>
    <row r="322" spans="1:31" ht="13.5">
      <c r="A322" s="1777"/>
      <c r="B322" s="2213"/>
      <c r="C322" s="41"/>
      <c r="D322" s="43"/>
      <c r="E322" s="42"/>
      <c r="F322" s="41"/>
      <c r="G322" s="42"/>
      <c r="H322" s="41"/>
      <c r="I322" s="42"/>
      <c r="J322" s="41"/>
      <c r="K322" s="43"/>
      <c r="L322" s="2187"/>
      <c r="M322" s="2188"/>
      <c r="N322" s="2189"/>
      <c r="O322" s="1613"/>
      <c r="P322" s="44"/>
      <c r="Q322" s="1614"/>
      <c r="R322" s="41"/>
      <c r="S322" s="2209">
        <v>2400</v>
      </c>
      <c r="T322" s="2210"/>
      <c r="U322" s="41"/>
      <c r="V322" s="43"/>
      <c r="W322" s="2203"/>
      <c r="X322" s="2204"/>
      <c r="Y322" s="733"/>
      <c r="Z322" s="1783"/>
    </row>
    <row r="323" spans="1:31" ht="13.5">
      <c r="A323" s="1777"/>
      <c r="B323" s="2213"/>
      <c r="C323" s="62" t="s">
        <v>188</v>
      </c>
      <c r="D323" s="43"/>
      <c r="E323" s="42"/>
      <c r="F323" s="62" t="s">
        <v>189</v>
      </c>
      <c r="G323" s="42"/>
      <c r="H323" s="41"/>
      <c r="I323" s="42"/>
      <c r="J323" s="41"/>
      <c r="K323" s="43"/>
      <c r="L323" s="50"/>
      <c r="M323" s="43"/>
      <c r="N323" s="42"/>
      <c r="O323" s="1613"/>
      <c r="P323" s="43"/>
      <c r="Q323" s="42"/>
      <c r="R323" s="41"/>
      <c r="S323" s="64"/>
      <c r="T323" s="42"/>
      <c r="U323" s="41"/>
      <c r="V323" s="43"/>
      <c r="W323" s="2205"/>
      <c r="X323" s="2206"/>
      <c r="Y323" s="733"/>
      <c r="Z323" s="1783"/>
    </row>
    <row r="324" spans="1:31" ht="13.5">
      <c r="A324" s="1777"/>
      <c r="B324" s="35"/>
      <c r="C324" s="41"/>
      <c r="D324" s="1615"/>
      <c r="E324" s="42"/>
      <c r="F324" s="41"/>
      <c r="G324" s="42"/>
      <c r="H324" s="41"/>
      <c r="I324" s="42"/>
      <c r="J324" s="41"/>
      <c r="K324" s="43"/>
      <c r="L324" s="67"/>
      <c r="M324" s="43"/>
      <c r="N324" s="43"/>
      <c r="O324" s="1650" t="s">
        <v>190</v>
      </c>
      <c r="P324" s="43"/>
      <c r="Q324" s="42"/>
      <c r="R324" s="41"/>
      <c r="S324" s="64"/>
      <c r="T324" s="42"/>
      <c r="U324" s="1613"/>
      <c r="V324" s="44"/>
      <c r="W324" s="77" t="s">
        <v>191</v>
      </c>
      <c r="X324" s="52"/>
      <c r="Y324" s="733"/>
      <c r="Z324" s="1783"/>
    </row>
    <row r="325" spans="1:31" ht="13.5">
      <c r="A325" s="1777"/>
      <c r="B325" s="53"/>
      <c r="C325" s="41"/>
      <c r="D325" s="43"/>
      <c r="E325" s="42"/>
      <c r="F325" s="41"/>
      <c r="G325" s="42"/>
      <c r="H325" s="41"/>
      <c r="I325" s="42"/>
      <c r="J325" s="41"/>
      <c r="K325" s="43"/>
      <c r="L325" s="2198" t="str">
        <f>IF($A$84=1,SUM($BC$37:$BF$37),"")</f>
        <v/>
      </c>
      <c r="M325" s="2199"/>
      <c r="N325" s="2200"/>
      <c r="O325" s="72"/>
      <c r="P325" s="725"/>
      <c r="Q325" s="80" t="s">
        <v>192</v>
      </c>
      <c r="R325" s="89"/>
      <c r="S325" s="76"/>
      <c r="T325" s="43"/>
      <c r="U325" s="1617"/>
      <c r="V325" s="44"/>
      <c r="W325" s="2201"/>
      <c r="X325" s="2202"/>
      <c r="Y325" s="733"/>
      <c r="Z325" s="1783"/>
    </row>
    <row r="326" spans="1:31" ht="13.5">
      <c r="A326" s="1777"/>
      <c r="B326" s="2222" t="s">
        <v>193</v>
      </c>
      <c r="C326" s="2211"/>
      <c r="D326" s="2224"/>
      <c r="E326" s="2212"/>
      <c r="F326" s="2211"/>
      <c r="G326" s="2212"/>
      <c r="H326" s="2211"/>
      <c r="I326" s="2212"/>
      <c r="J326" s="2211"/>
      <c r="K326" s="2212"/>
      <c r="L326" s="2225"/>
      <c r="M326" s="2226"/>
      <c r="N326" s="2227"/>
      <c r="O326" s="1647"/>
      <c r="P326" s="57"/>
      <c r="Q326" s="1648"/>
      <c r="R326" s="2211"/>
      <c r="S326" s="2224"/>
      <c r="T326" s="2212"/>
      <c r="U326" s="1647"/>
      <c r="V326" s="57"/>
      <c r="W326" s="1647"/>
      <c r="X326" s="1648"/>
      <c r="Y326" s="725"/>
      <c r="Z326" s="1778"/>
    </row>
    <row r="327" spans="1:31" ht="13.5">
      <c r="A327" s="1777"/>
      <c r="B327" s="2223"/>
      <c r="C327" s="2228"/>
      <c r="D327" s="2229"/>
      <c r="E327" s="2230"/>
      <c r="F327" s="2228"/>
      <c r="G327" s="2230"/>
      <c r="H327" s="2231"/>
      <c r="I327" s="2230"/>
      <c r="J327" s="2231"/>
      <c r="K327" s="2230"/>
      <c r="L327" s="2232"/>
      <c r="M327" s="2233"/>
      <c r="N327" s="2234"/>
      <c r="O327" s="2231">
        <v>600</v>
      </c>
      <c r="P327" s="2229"/>
      <c r="Q327" s="2230"/>
      <c r="R327" s="2232">
        <f>SUM(S321:T322)</f>
        <v>3480</v>
      </c>
      <c r="S327" s="2229"/>
      <c r="T327" s="2230"/>
      <c r="U327" s="2201"/>
      <c r="V327" s="2202"/>
      <c r="W327" s="2201"/>
      <c r="X327" s="2202"/>
      <c r="Y327" s="725"/>
      <c r="Z327" s="1778"/>
    </row>
    <row r="328" spans="1:31">
      <c r="A328" s="1777"/>
      <c r="B328" s="725"/>
      <c r="C328" s="729" t="s">
        <v>205</v>
      </c>
      <c r="D328" s="725"/>
      <c r="E328" s="725"/>
      <c r="F328" s="725"/>
      <c r="G328" s="725"/>
      <c r="H328" s="725"/>
      <c r="I328" s="725"/>
      <c r="J328" s="725"/>
      <c r="K328" s="725"/>
      <c r="L328" s="725"/>
      <c r="M328" s="725"/>
      <c r="N328" s="725"/>
      <c r="O328" s="725"/>
      <c r="P328" s="725"/>
      <c r="Q328" s="725"/>
      <c r="R328" s="725"/>
      <c r="S328" s="725"/>
      <c r="T328" s="725"/>
      <c r="U328" s="725"/>
      <c r="V328" s="725"/>
      <c r="W328" s="725"/>
      <c r="X328" s="725"/>
      <c r="Y328" s="725"/>
      <c r="Z328" s="1778"/>
    </row>
    <row r="329" spans="1:31">
      <c r="A329" s="1777"/>
      <c r="B329" s="725"/>
      <c r="C329" s="729"/>
      <c r="D329" s="725" t="s">
        <v>202</v>
      </c>
      <c r="E329" s="725"/>
      <c r="F329" s="725"/>
      <c r="G329" s="725"/>
      <c r="H329" s="725"/>
      <c r="I329" s="725"/>
      <c r="J329" s="725"/>
      <c r="K329" s="725" t="s">
        <v>203</v>
      </c>
      <c r="L329" s="725"/>
      <c r="M329" s="725"/>
      <c r="N329" s="725"/>
      <c r="O329" s="725"/>
      <c r="P329" s="725"/>
      <c r="Q329" s="725"/>
      <c r="R329" s="725"/>
      <c r="S329" s="725" t="s">
        <v>204</v>
      </c>
      <c r="T329" s="725"/>
      <c r="U329" s="725"/>
      <c r="V329" s="725"/>
      <c r="W329" s="725"/>
      <c r="X329" s="725"/>
      <c r="Y329" s="725"/>
      <c r="Z329" s="1778"/>
      <c r="AB329" s="624" t="s">
        <v>1456</v>
      </c>
      <c r="AC329" s="17" t="s">
        <v>1452</v>
      </c>
      <c r="AD329" s="624" t="s">
        <v>1453</v>
      </c>
      <c r="AE329" s="570"/>
    </row>
    <row r="330" spans="1:31">
      <c r="A330" s="1777"/>
      <c r="B330" s="725"/>
      <c r="C330" s="729"/>
      <c r="D330" s="725" t="s">
        <v>2167</v>
      </c>
      <c r="E330" s="725"/>
      <c r="F330" s="725"/>
      <c r="G330" s="2235" t="str">
        <f>S321&amp;"円"</f>
        <v>1080円</v>
      </c>
      <c r="H330" s="2235"/>
      <c r="I330" s="725"/>
      <c r="J330" s="725"/>
      <c r="K330" s="725" t="s">
        <v>2167</v>
      </c>
      <c r="L330" s="725"/>
      <c r="M330" s="725"/>
      <c r="N330" s="2235" t="str">
        <f>G330</f>
        <v>1080円</v>
      </c>
      <c r="O330" s="2235"/>
      <c r="P330" s="725"/>
      <c r="Q330" s="725"/>
      <c r="R330" s="725"/>
      <c r="S330" s="725" t="s">
        <v>2167</v>
      </c>
      <c r="T330" s="725"/>
      <c r="U330" s="725"/>
      <c r="V330" s="2235">
        <f>宿泊学習!V56</f>
        <v>1200</v>
      </c>
      <c r="W330" s="2235"/>
      <c r="X330" s="725" t="s">
        <v>2691</v>
      </c>
      <c r="Y330" s="725"/>
      <c r="Z330" s="1778"/>
      <c r="AD330" s="17" t="s">
        <v>1457</v>
      </c>
      <c r="AE330" s="570"/>
    </row>
    <row r="331" spans="1:31">
      <c r="A331" s="1777"/>
      <c r="B331" s="725"/>
      <c r="C331" s="729"/>
      <c r="D331" s="725"/>
      <c r="E331" s="725"/>
      <c r="F331" s="725"/>
      <c r="G331" s="725"/>
      <c r="H331" s="725"/>
      <c r="I331" s="725"/>
      <c r="J331" s="725"/>
      <c r="K331" s="725"/>
      <c r="L331" s="725"/>
      <c r="M331" s="725"/>
      <c r="N331" s="725"/>
      <c r="O331" s="725"/>
      <c r="P331" s="725"/>
      <c r="Q331" s="725"/>
      <c r="R331" s="725"/>
      <c r="S331" s="725"/>
      <c r="T331" s="725"/>
      <c r="U331" s="725"/>
      <c r="V331" s="725"/>
      <c r="W331" s="725"/>
      <c r="X331" s="725"/>
      <c r="Y331" s="725"/>
      <c r="Z331" s="1778"/>
      <c r="AD331" s="21" t="s">
        <v>3264</v>
      </c>
    </row>
    <row r="332" spans="1:31">
      <c r="A332" s="1777"/>
      <c r="B332" s="725"/>
      <c r="C332" s="729" t="s">
        <v>206</v>
      </c>
      <c r="D332" s="725"/>
      <c r="E332" s="725"/>
      <c r="F332" s="725"/>
      <c r="G332" s="725"/>
      <c r="H332" s="725"/>
      <c r="I332" s="725"/>
      <c r="J332" s="725"/>
      <c r="K332" s="725"/>
      <c r="L332" s="725"/>
      <c r="M332" s="725"/>
      <c r="N332" s="725"/>
      <c r="O332" s="725"/>
      <c r="P332" s="725"/>
      <c r="Q332" s="725"/>
      <c r="R332" s="725"/>
      <c r="S332" s="725"/>
      <c r="T332" s="725"/>
      <c r="U332" s="725"/>
      <c r="V332" s="725"/>
      <c r="W332" s="725"/>
      <c r="X332" s="725"/>
      <c r="Y332" s="725"/>
      <c r="Z332" s="1778"/>
    </row>
    <row r="333" spans="1:31">
      <c r="A333" s="1784"/>
      <c r="B333" s="1785"/>
      <c r="C333" s="1786"/>
      <c r="D333" s="1785"/>
      <c r="E333" s="1785"/>
      <c r="F333" s="1785"/>
      <c r="G333" s="1785"/>
      <c r="H333" s="1785"/>
      <c r="I333" s="1785"/>
      <c r="J333" s="1785"/>
      <c r="K333" s="1785"/>
      <c r="L333" s="1785"/>
      <c r="M333" s="1785"/>
      <c r="N333" s="1785"/>
      <c r="O333" s="1785"/>
      <c r="P333" s="1785"/>
      <c r="Q333" s="1785"/>
      <c r="R333" s="1785"/>
      <c r="S333" s="1785"/>
      <c r="T333" s="1785"/>
      <c r="U333" s="1785"/>
      <c r="V333" s="1785"/>
      <c r="W333" s="1785"/>
      <c r="X333" s="1785"/>
      <c r="Y333" s="1785"/>
      <c r="Z333" s="1787"/>
    </row>
    <row r="335" spans="1:31" s="570" customFormat="1">
      <c r="A335" s="4"/>
      <c r="C335" s="4"/>
      <c r="AA335" s="17"/>
      <c r="AB335" s="17"/>
      <c r="AC335" s="17"/>
      <c r="AD335" s="21"/>
    </row>
    <row r="338" spans="1:30">
      <c r="B338" s="17"/>
      <c r="C338" s="17"/>
      <c r="D338" s="17"/>
      <c r="E338" s="17"/>
      <c r="F338" s="17"/>
      <c r="G338" s="17"/>
      <c r="H338" s="17"/>
      <c r="I338" s="17"/>
      <c r="J338" s="17"/>
      <c r="K338" s="17"/>
      <c r="L338" s="17"/>
      <c r="M338" s="17"/>
      <c r="N338" s="17"/>
      <c r="O338" s="17"/>
      <c r="P338" s="17"/>
      <c r="Q338" s="17"/>
      <c r="R338" s="17"/>
      <c r="S338" s="17"/>
      <c r="T338" s="17"/>
      <c r="U338" s="17"/>
      <c r="V338" s="17"/>
      <c r="W338" s="2132">
        <v>38440</v>
      </c>
      <c r="X338" s="2132"/>
      <c r="Y338" s="2132"/>
    </row>
    <row r="339" spans="1:30">
      <c r="B339" s="17" t="s">
        <v>990</v>
      </c>
      <c r="C339" s="17"/>
      <c r="D339" s="17"/>
      <c r="E339" s="17"/>
      <c r="F339" s="17"/>
      <c r="G339" s="17"/>
      <c r="H339" s="17"/>
      <c r="I339" s="17"/>
      <c r="J339" s="17"/>
      <c r="K339" s="17"/>
      <c r="L339" s="17"/>
      <c r="M339" s="17"/>
      <c r="N339" s="17"/>
      <c r="O339" s="17"/>
      <c r="P339" s="17"/>
      <c r="Q339" s="17"/>
      <c r="R339" s="17"/>
      <c r="S339" s="17"/>
      <c r="T339" s="17"/>
      <c r="U339" s="17"/>
      <c r="V339" s="17"/>
      <c r="W339" s="17"/>
      <c r="X339" s="17"/>
      <c r="Y339" s="17"/>
    </row>
    <row r="340" spans="1:30">
      <c r="B340" s="17"/>
      <c r="C340" s="17"/>
      <c r="D340" s="17"/>
      <c r="E340" s="17"/>
      <c r="F340" s="17"/>
      <c r="G340" s="17"/>
      <c r="H340" s="17"/>
      <c r="I340" s="17"/>
      <c r="J340" s="17"/>
      <c r="K340" s="17"/>
      <c r="L340" s="17"/>
      <c r="M340" s="17"/>
      <c r="N340" s="17"/>
      <c r="O340" s="17"/>
      <c r="P340" s="17"/>
      <c r="Q340" s="17"/>
      <c r="R340" s="17"/>
      <c r="S340" s="17"/>
      <c r="T340" s="17" t="s">
        <v>991</v>
      </c>
      <c r="U340" s="17"/>
      <c r="V340" s="17"/>
      <c r="W340" s="17"/>
      <c r="X340" s="17"/>
      <c r="Y340" s="17"/>
    </row>
    <row r="341" spans="1:30">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row>
    <row r="342" spans="1:30">
      <c r="D342" s="17" t="s">
        <v>992</v>
      </c>
      <c r="E342" s="18"/>
      <c r="F342" s="18"/>
      <c r="G342" s="18"/>
      <c r="H342" s="18"/>
      <c r="I342" s="18"/>
      <c r="J342" s="18"/>
      <c r="K342" s="18"/>
      <c r="L342" s="18"/>
      <c r="M342" s="18"/>
      <c r="N342" s="18"/>
      <c r="O342" s="18"/>
      <c r="P342" s="18"/>
    </row>
    <row r="344" spans="1:30">
      <c r="B344" s="520" t="s">
        <v>993</v>
      </c>
    </row>
    <row r="346" spans="1:30">
      <c r="A346" s="4">
        <v>1</v>
      </c>
      <c r="B346" s="520" t="s">
        <v>994</v>
      </c>
    </row>
    <row r="347" spans="1:30">
      <c r="B347" s="520" t="s">
        <v>995</v>
      </c>
    </row>
    <row r="348" spans="1:30" ht="12" customHeight="1">
      <c r="B348" s="2102" t="s">
        <v>1326</v>
      </c>
      <c r="C348" s="2102"/>
      <c r="D348" s="2102"/>
      <c r="E348" s="2102"/>
      <c r="F348" s="2102"/>
      <c r="G348" s="2102"/>
      <c r="H348" s="2102"/>
      <c r="I348" s="2102"/>
      <c r="J348" s="2102"/>
      <c r="K348" s="2102"/>
      <c r="L348" s="2102"/>
      <c r="M348" s="2102"/>
      <c r="N348" s="2102"/>
      <c r="O348" s="2102"/>
      <c r="P348" s="2102"/>
      <c r="Q348" s="2102"/>
      <c r="R348" s="2102"/>
      <c r="S348" s="2102"/>
      <c r="T348" s="2102"/>
      <c r="U348" s="2102"/>
      <c r="V348" s="2102"/>
      <c r="W348" s="2102"/>
      <c r="X348" s="2102"/>
      <c r="Y348" s="2102"/>
    </row>
    <row r="349" spans="1:30" s="520" customFormat="1">
      <c r="A349" s="4"/>
      <c r="B349" s="2102"/>
      <c r="C349" s="2102"/>
      <c r="D349" s="2102"/>
      <c r="E349" s="2102"/>
      <c r="F349" s="2102"/>
      <c r="G349" s="2102"/>
      <c r="H349" s="2102"/>
      <c r="I349" s="2102"/>
      <c r="J349" s="2102"/>
      <c r="K349" s="2102"/>
      <c r="L349" s="2102"/>
      <c r="M349" s="2102"/>
      <c r="N349" s="2102"/>
      <c r="O349" s="2102"/>
      <c r="P349" s="2102"/>
      <c r="Q349" s="2102"/>
      <c r="R349" s="2102"/>
      <c r="S349" s="2102"/>
      <c r="T349" s="2102"/>
      <c r="U349" s="2102"/>
      <c r="V349" s="2102"/>
      <c r="W349" s="2102"/>
      <c r="X349" s="2102"/>
      <c r="Y349" s="2102"/>
      <c r="AA349" s="17"/>
      <c r="AB349" s="17"/>
      <c r="AC349" s="17"/>
      <c r="AD349" s="21"/>
    </row>
    <row r="350" spans="1:30" s="520" customFormat="1">
      <c r="A350" s="4"/>
      <c r="B350" s="2102"/>
      <c r="C350" s="2102"/>
      <c r="D350" s="2102"/>
      <c r="E350" s="2102"/>
      <c r="F350" s="2102"/>
      <c r="G350" s="2102"/>
      <c r="H350" s="2102"/>
      <c r="I350" s="2102"/>
      <c r="J350" s="2102"/>
      <c r="K350" s="2102"/>
      <c r="L350" s="2102"/>
      <c r="M350" s="2102"/>
      <c r="N350" s="2102"/>
      <c r="O350" s="2102"/>
      <c r="P350" s="2102"/>
      <c r="Q350" s="2102"/>
      <c r="R350" s="2102"/>
      <c r="S350" s="2102"/>
      <c r="T350" s="2102"/>
      <c r="U350" s="2102"/>
      <c r="V350" s="2102"/>
      <c r="W350" s="2102"/>
      <c r="X350" s="2102"/>
      <c r="Y350" s="2102"/>
      <c r="AA350" s="17"/>
      <c r="AB350" s="17"/>
      <c r="AC350" s="17"/>
      <c r="AD350" s="21"/>
    </row>
    <row r="351" spans="1:30" s="520" customFormat="1">
      <c r="A351" s="4"/>
      <c r="B351" s="2102"/>
      <c r="C351" s="2102"/>
      <c r="D351" s="2102"/>
      <c r="E351" s="2102"/>
      <c r="F351" s="2102"/>
      <c r="G351" s="2102"/>
      <c r="H351" s="2102"/>
      <c r="I351" s="2102"/>
      <c r="J351" s="2102"/>
      <c r="K351" s="2102"/>
      <c r="L351" s="2102"/>
      <c r="M351" s="2102"/>
      <c r="N351" s="2102"/>
      <c r="O351" s="2102"/>
      <c r="P351" s="2102"/>
      <c r="Q351" s="2102"/>
      <c r="R351" s="2102"/>
      <c r="S351" s="2102"/>
      <c r="T351" s="2102"/>
      <c r="U351" s="2102"/>
      <c r="V351" s="2102"/>
      <c r="W351" s="2102"/>
      <c r="X351" s="2102"/>
      <c r="Y351" s="2102"/>
      <c r="AA351" s="17"/>
      <c r="AB351" s="17"/>
      <c r="AC351" s="17"/>
      <c r="AD351" s="21"/>
    </row>
    <row r="352" spans="1:30">
      <c r="B352" s="520" t="s">
        <v>996</v>
      </c>
    </row>
    <row r="355" spans="1:32">
      <c r="A355" s="4">
        <v>2</v>
      </c>
      <c r="B355" s="520" t="s">
        <v>997</v>
      </c>
    </row>
    <row r="356" spans="1:32">
      <c r="B356" s="520" t="s">
        <v>998</v>
      </c>
    </row>
    <row r="358" spans="1:32">
      <c r="A358" s="4">
        <v>3</v>
      </c>
      <c r="B358" s="570" t="s">
        <v>1331</v>
      </c>
    </row>
    <row r="359" spans="1:32">
      <c r="B359" s="520" t="s">
        <v>999</v>
      </c>
    </row>
    <row r="361" spans="1:32">
      <c r="A361" s="4">
        <v>4</v>
      </c>
      <c r="B361" s="520" t="s">
        <v>1000</v>
      </c>
    </row>
    <row r="362" spans="1:32">
      <c r="B362" s="520" t="s">
        <v>1001</v>
      </c>
    </row>
    <row r="363" spans="1:32">
      <c r="B363" s="520" t="s">
        <v>1002</v>
      </c>
      <c r="AA363" s="17" t="s">
        <v>1329</v>
      </c>
      <c r="AB363" s="17" t="s">
        <v>1330</v>
      </c>
    </row>
    <row r="365" spans="1:32">
      <c r="A365" s="4">
        <v>5</v>
      </c>
      <c r="B365" s="520" t="s">
        <v>1003</v>
      </c>
      <c r="AB365" s="1523"/>
      <c r="AC365" s="1524"/>
      <c r="AD365" s="1524"/>
      <c r="AE365" s="1524"/>
      <c r="AF365" s="1525"/>
    </row>
    <row r="366" spans="1:32">
      <c r="B366" s="2102" t="s">
        <v>3831</v>
      </c>
      <c r="C366" s="2102"/>
      <c r="D366" s="2102"/>
      <c r="E366" s="2102"/>
      <c r="F366" s="2102"/>
      <c r="G366" s="2102"/>
      <c r="H366" s="2102"/>
      <c r="I366" s="2102"/>
      <c r="J366" s="2102"/>
      <c r="K366" s="2102"/>
      <c r="L366" s="2102"/>
      <c r="M366" s="2102"/>
      <c r="N366" s="2102"/>
      <c r="O366" s="2102"/>
      <c r="P366" s="2102"/>
      <c r="Q366" s="2102"/>
      <c r="R366" s="2102"/>
      <c r="S366" s="2102"/>
      <c r="T366" s="2102"/>
      <c r="U366" s="2102"/>
      <c r="V366" s="2102"/>
      <c r="W366" s="2102"/>
      <c r="X366" s="2102"/>
      <c r="Y366" s="2102"/>
      <c r="AB366" s="2292" t="s">
        <v>3530</v>
      </c>
      <c r="AC366" s="2293"/>
      <c r="AD366" s="2293"/>
      <c r="AE366" s="2293"/>
      <c r="AF366" s="2294"/>
    </row>
    <row r="367" spans="1:32">
      <c r="B367" s="2102"/>
      <c r="C367" s="2102"/>
      <c r="D367" s="2102"/>
      <c r="E367" s="2102"/>
      <c r="F367" s="2102"/>
      <c r="G367" s="2102"/>
      <c r="H367" s="2102"/>
      <c r="I367" s="2102"/>
      <c r="J367" s="2102"/>
      <c r="K367" s="2102"/>
      <c r="L367" s="2102"/>
      <c r="M367" s="2102"/>
      <c r="N367" s="2102"/>
      <c r="O367" s="2102"/>
      <c r="P367" s="2102"/>
      <c r="Q367" s="2102"/>
      <c r="R367" s="2102"/>
      <c r="S367" s="2102"/>
      <c r="T367" s="2102"/>
      <c r="U367" s="2102"/>
      <c r="V367" s="2102"/>
      <c r="W367" s="2102"/>
      <c r="X367" s="2102"/>
      <c r="Y367" s="2102"/>
      <c r="AB367" s="2295"/>
      <c r="AC367" s="2293"/>
      <c r="AD367" s="2293"/>
      <c r="AE367" s="2293"/>
      <c r="AF367" s="2294"/>
    </row>
    <row r="368" spans="1:32" ht="12" customHeight="1">
      <c r="B368" s="2139" t="s">
        <v>3832</v>
      </c>
      <c r="C368" s="2139"/>
      <c r="D368" s="2139"/>
      <c r="E368" s="2139"/>
      <c r="F368" s="2139"/>
      <c r="G368" s="2139"/>
      <c r="H368" s="2139"/>
      <c r="I368" s="2139"/>
      <c r="J368" s="2139"/>
      <c r="K368" s="2139"/>
      <c r="L368" s="2139"/>
      <c r="M368" s="2139"/>
      <c r="N368" s="2139"/>
      <c r="O368" s="2139"/>
      <c r="P368" s="2139"/>
      <c r="Q368" s="2139"/>
      <c r="R368" s="2139"/>
      <c r="S368" s="2139"/>
      <c r="T368" s="2139"/>
      <c r="U368" s="2139"/>
      <c r="V368" s="2139"/>
      <c r="W368" s="2139"/>
      <c r="X368" s="2139"/>
      <c r="Y368" s="2139"/>
      <c r="AB368" s="2295"/>
      <c r="AC368" s="2293"/>
      <c r="AD368" s="2293"/>
      <c r="AE368" s="2293"/>
      <c r="AF368" s="2294"/>
    </row>
    <row r="369" spans="1:32">
      <c r="B369" s="2139"/>
      <c r="C369" s="2139"/>
      <c r="D369" s="2139"/>
      <c r="E369" s="2139"/>
      <c r="F369" s="2139"/>
      <c r="G369" s="2139"/>
      <c r="H369" s="2139"/>
      <c r="I369" s="2139"/>
      <c r="J369" s="2139"/>
      <c r="K369" s="2139"/>
      <c r="L369" s="2139"/>
      <c r="M369" s="2139"/>
      <c r="N369" s="2139"/>
      <c r="O369" s="2139"/>
      <c r="P369" s="2139"/>
      <c r="Q369" s="2139"/>
      <c r="R369" s="2139"/>
      <c r="S369" s="2139"/>
      <c r="T369" s="2139"/>
      <c r="U369" s="2139"/>
      <c r="V369" s="2139"/>
      <c r="W369" s="2139"/>
      <c r="X369" s="2139"/>
      <c r="Y369" s="2139"/>
      <c r="AB369" s="1520"/>
      <c r="AC369" s="1521"/>
      <c r="AD369" s="1521"/>
      <c r="AE369" s="1521"/>
      <c r="AF369" s="1522"/>
    </row>
    <row r="372" spans="1:32">
      <c r="A372" s="4" t="s">
        <v>1011</v>
      </c>
    </row>
    <row r="373" spans="1:32">
      <c r="A373" s="4" t="s">
        <v>1004</v>
      </c>
      <c r="C373" s="4" t="s">
        <v>1005</v>
      </c>
    </row>
    <row r="374" spans="1:32">
      <c r="C374" s="4" t="s">
        <v>1006</v>
      </c>
    </row>
    <row r="375" spans="1:32">
      <c r="C375" s="4" t="s">
        <v>1007</v>
      </c>
      <c r="D375" s="2102" t="s">
        <v>1008</v>
      </c>
      <c r="E375" s="2102"/>
      <c r="F375" s="2102"/>
      <c r="G375" s="2102"/>
      <c r="H375" s="2102"/>
      <c r="I375" s="2102"/>
      <c r="J375" s="2102"/>
      <c r="K375" s="2102"/>
      <c r="L375" s="2102"/>
      <c r="M375" s="2102"/>
      <c r="N375" s="2102"/>
      <c r="O375" s="2102"/>
      <c r="P375" s="2102"/>
      <c r="Q375" s="2102"/>
      <c r="R375" s="2102"/>
      <c r="S375" s="2102"/>
      <c r="T375" s="2102"/>
      <c r="U375" s="2102"/>
      <c r="V375" s="2102"/>
      <c r="W375" s="2102"/>
      <c r="X375" s="2102"/>
      <c r="Y375" s="2102"/>
    </row>
    <row r="376" spans="1:32" s="545" customFormat="1">
      <c r="A376" s="4"/>
      <c r="C376" s="4"/>
      <c r="D376" s="2102"/>
      <c r="E376" s="2102"/>
      <c r="F376" s="2102"/>
      <c r="G376" s="2102"/>
      <c r="H376" s="2102"/>
      <c r="I376" s="2102"/>
      <c r="J376" s="2102"/>
      <c r="K376" s="2102"/>
      <c r="L376" s="2102"/>
      <c r="M376" s="2102"/>
      <c r="N376" s="2102"/>
      <c r="O376" s="2102"/>
      <c r="P376" s="2102"/>
      <c r="Q376" s="2102"/>
      <c r="R376" s="2102"/>
      <c r="S376" s="2102"/>
      <c r="T376" s="2102"/>
      <c r="U376" s="2102"/>
      <c r="V376" s="2102"/>
      <c r="W376" s="2102"/>
      <c r="X376" s="2102"/>
      <c r="Y376" s="2102"/>
      <c r="AA376" s="17"/>
      <c r="AB376" s="17"/>
      <c r="AC376" s="17"/>
      <c r="AD376" s="21"/>
    </row>
    <row r="377" spans="1:32" s="545" customFormat="1">
      <c r="A377" s="4"/>
      <c r="C377" s="4"/>
      <c r="D377" s="2102"/>
      <c r="E377" s="2102"/>
      <c r="F377" s="2102"/>
      <c r="G377" s="2102"/>
      <c r="H377" s="2102"/>
      <c r="I377" s="2102"/>
      <c r="J377" s="2102"/>
      <c r="K377" s="2102"/>
      <c r="L377" s="2102"/>
      <c r="M377" s="2102"/>
      <c r="N377" s="2102"/>
      <c r="O377" s="2102"/>
      <c r="P377" s="2102"/>
      <c r="Q377" s="2102"/>
      <c r="R377" s="2102"/>
      <c r="S377" s="2102"/>
      <c r="T377" s="2102"/>
      <c r="U377" s="2102"/>
      <c r="V377" s="2102"/>
      <c r="W377" s="2102"/>
      <c r="X377" s="2102"/>
      <c r="Y377" s="2102"/>
      <c r="AA377" s="17"/>
      <c r="AB377" s="17"/>
      <c r="AC377" s="17"/>
      <c r="AD377" s="21"/>
    </row>
    <row r="378" spans="1:32">
      <c r="D378" s="2102" t="s">
        <v>1009</v>
      </c>
      <c r="E378" s="2102"/>
      <c r="F378" s="2102"/>
      <c r="G378" s="2102"/>
      <c r="H378" s="2102"/>
      <c r="I378" s="2102"/>
      <c r="J378" s="2102"/>
      <c r="K378" s="2102"/>
      <c r="L378" s="2102"/>
      <c r="M378" s="2102"/>
      <c r="N378" s="2102"/>
      <c r="O378" s="2102"/>
      <c r="P378" s="2102"/>
      <c r="Q378" s="2102"/>
      <c r="R378" s="2102"/>
      <c r="S378" s="2102"/>
      <c r="T378" s="2102"/>
      <c r="U378" s="2102"/>
      <c r="V378" s="2102"/>
      <c r="W378" s="2102"/>
      <c r="X378" s="2102"/>
      <c r="Y378" s="2102"/>
    </row>
    <row r="379" spans="1:32" s="545" customFormat="1">
      <c r="A379" s="4"/>
      <c r="C379" s="4"/>
      <c r="D379" s="2102"/>
      <c r="E379" s="2102"/>
      <c r="F379" s="2102"/>
      <c r="G379" s="2102"/>
      <c r="H379" s="2102"/>
      <c r="I379" s="2102"/>
      <c r="J379" s="2102"/>
      <c r="K379" s="2102"/>
      <c r="L379" s="2102"/>
      <c r="M379" s="2102"/>
      <c r="N379" s="2102"/>
      <c r="O379" s="2102"/>
      <c r="P379" s="2102"/>
      <c r="Q379" s="2102"/>
      <c r="R379" s="2102"/>
      <c r="S379" s="2102"/>
      <c r="T379" s="2102"/>
      <c r="U379" s="2102"/>
      <c r="V379" s="2102"/>
      <c r="W379" s="2102"/>
      <c r="X379" s="2102"/>
      <c r="Y379" s="2102"/>
      <c r="AA379" s="17"/>
      <c r="AB379" s="17"/>
      <c r="AC379" s="17"/>
      <c r="AD379" s="21"/>
    </row>
    <row r="380" spans="1:32">
      <c r="D380" s="520" t="s">
        <v>1010</v>
      </c>
    </row>
    <row r="383" spans="1:32" s="570" customFormat="1">
      <c r="A383" s="4"/>
      <c r="C383" s="4"/>
      <c r="AA383" s="17"/>
      <c r="AB383" s="17"/>
      <c r="AC383" s="17"/>
      <c r="AD383" s="21"/>
    </row>
    <row r="385" spans="1:30">
      <c r="B385" s="17"/>
      <c r="C385" s="17"/>
      <c r="D385" s="17"/>
      <c r="E385" s="17"/>
      <c r="F385" s="17"/>
      <c r="G385" s="17"/>
      <c r="H385" s="17"/>
      <c r="I385" s="17"/>
      <c r="J385" s="17"/>
      <c r="K385" s="17"/>
      <c r="L385" s="17"/>
      <c r="M385" s="17"/>
      <c r="N385" s="17"/>
      <c r="O385" s="17"/>
      <c r="P385" s="17"/>
      <c r="Q385" s="17"/>
      <c r="R385" s="17"/>
      <c r="S385" s="17"/>
      <c r="T385" s="17"/>
      <c r="U385" s="17"/>
      <c r="V385" s="17" t="s">
        <v>1039</v>
      </c>
      <c r="W385" s="18"/>
      <c r="X385" s="18"/>
      <c r="Y385" s="18"/>
    </row>
    <row r="386" spans="1:30">
      <c r="B386" s="17"/>
      <c r="C386" s="17"/>
      <c r="D386" s="17"/>
      <c r="E386" s="17"/>
      <c r="F386" s="17"/>
      <c r="G386" s="17"/>
      <c r="H386" s="17"/>
      <c r="I386" s="17"/>
      <c r="J386" s="17"/>
      <c r="K386" s="17"/>
      <c r="L386" s="17"/>
      <c r="M386" s="17"/>
      <c r="N386" s="17"/>
      <c r="O386" s="17"/>
      <c r="P386" s="17"/>
      <c r="Q386" s="17"/>
      <c r="R386" s="17"/>
      <c r="S386" s="17"/>
      <c r="T386" s="17"/>
      <c r="U386" s="17"/>
      <c r="V386" s="2103">
        <v>37498</v>
      </c>
      <c r="W386" s="2103"/>
      <c r="X386" s="2103"/>
      <c r="Y386" s="18"/>
    </row>
    <row r="387" spans="1:30">
      <c r="B387" s="17"/>
      <c r="C387" s="17"/>
      <c r="D387" s="17"/>
      <c r="E387" s="17"/>
      <c r="F387" s="17"/>
      <c r="G387" s="17"/>
      <c r="H387" s="17"/>
      <c r="I387" s="17"/>
      <c r="J387" s="17"/>
      <c r="K387" s="17"/>
      <c r="L387" s="17"/>
      <c r="M387" s="17"/>
      <c r="N387" s="17"/>
      <c r="O387" s="17"/>
      <c r="P387" s="17"/>
      <c r="Q387" s="17"/>
      <c r="R387" s="17"/>
      <c r="S387" s="17"/>
      <c r="T387" s="17"/>
      <c r="U387" s="17"/>
      <c r="V387" s="17" t="s">
        <v>1040</v>
      </c>
      <c r="W387" s="18"/>
      <c r="X387" s="18"/>
      <c r="Y387" s="18"/>
    </row>
    <row r="388" spans="1:30">
      <c r="B388" s="18" t="s">
        <v>472</v>
      </c>
      <c r="C388" s="17"/>
      <c r="D388" s="17"/>
      <c r="E388" s="17"/>
      <c r="F388" s="17"/>
      <c r="G388" s="17"/>
      <c r="H388" s="17"/>
      <c r="I388" s="17"/>
      <c r="J388" s="17"/>
      <c r="K388" s="17"/>
      <c r="L388" s="17"/>
      <c r="M388" s="17"/>
      <c r="N388" s="17"/>
      <c r="O388" s="17"/>
      <c r="P388" s="17"/>
      <c r="Q388" s="17"/>
      <c r="R388" s="17"/>
      <c r="S388" s="17"/>
      <c r="T388" s="17"/>
      <c r="U388" s="17"/>
      <c r="V388" s="17"/>
      <c r="W388" s="17"/>
      <c r="X388" s="17"/>
      <c r="Y388" s="17"/>
    </row>
    <row r="389" spans="1:30">
      <c r="B389" s="17"/>
      <c r="C389" s="17"/>
      <c r="D389" s="17"/>
      <c r="E389" s="17"/>
      <c r="F389" s="17"/>
      <c r="G389" s="17"/>
      <c r="H389" s="17"/>
      <c r="I389" s="17"/>
      <c r="J389" s="17"/>
      <c r="K389" s="17"/>
      <c r="L389" s="17"/>
      <c r="M389" s="17"/>
      <c r="N389" s="17"/>
      <c r="O389" s="17"/>
      <c r="P389" s="17"/>
      <c r="Q389" s="17"/>
      <c r="R389" s="17"/>
      <c r="S389" s="17"/>
      <c r="T389" s="17"/>
      <c r="U389" s="17"/>
      <c r="V389" s="18" t="s">
        <v>340</v>
      </c>
      <c r="W389" s="17"/>
      <c r="X389" s="17"/>
      <c r="Y389" s="17"/>
    </row>
    <row r="390" spans="1:30" s="553" customFormat="1">
      <c r="A390" s="4"/>
      <c r="B390" s="18"/>
      <c r="C390" s="17"/>
      <c r="D390" s="18"/>
      <c r="E390" s="18"/>
      <c r="F390" s="18"/>
      <c r="G390" s="18"/>
      <c r="H390" s="18"/>
      <c r="I390" s="18"/>
      <c r="J390" s="18"/>
      <c r="K390" s="18"/>
      <c r="L390" s="18"/>
      <c r="M390" s="18"/>
      <c r="N390" s="18"/>
      <c r="O390" s="18"/>
      <c r="P390" s="18"/>
      <c r="Q390" s="18"/>
      <c r="R390" s="18"/>
      <c r="S390" s="18"/>
      <c r="T390" s="18"/>
      <c r="U390" s="18"/>
      <c r="V390" s="18"/>
      <c r="W390" s="18"/>
      <c r="X390" s="18"/>
      <c r="Y390" s="18"/>
      <c r="AA390" s="17"/>
      <c r="AB390" s="17"/>
      <c r="AC390" s="17"/>
      <c r="AD390" s="21"/>
    </row>
    <row r="391" spans="1:30">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row>
    <row r="392" spans="1:30">
      <c r="B392" s="17"/>
      <c r="C392" s="17"/>
      <c r="D392" s="17"/>
      <c r="E392" s="17"/>
      <c r="F392" s="17"/>
      <c r="G392" s="17"/>
      <c r="H392" s="18" t="s">
        <v>1041</v>
      </c>
      <c r="I392" s="17"/>
      <c r="J392" s="17"/>
      <c r="K392" s="17"/>
      <c r="L392" s="17"/>
      <c r="M392" s="17"/>
      <c r="N392" s="17"/>
      <c r="O392" s="17"/>
      <c r="P392" s="17"/>
      <c r="Q392" s="17"/>
      <c r="R392" s="17"/>
      <c r="S392" s="17"/>
      <c r="T392" s="17"/>
      <c r="U392" s="17"/>
      <c r="V392" s="17"/>
      <c r="W392" s="17"/>
      <c r="X392" s="17"/>
      <c r="Y392" s="17"/>
    </row>
    <row r="393" spans="1:30" s="553" customFormat="1">
      <c r="A393" s="4"/>
      <c r="C393" s="4"/>
      <c r="AA393" s="17"/>
      <c r="AB393" s="17"/>
      <c r="AC393" s="17"/>
      <c r="AD393" s="21"/>
    </row>
    <row r="395" spans="1:30" ht="12" customHeight="1">
      <c r="B395" s="2102" t="s">
        <v>1086</v>
      </c>
      <c r="C395" s="2102"/>
      <c r="D395" s="2102"/>
      <c r="E395" s="2102"/>
      <c r="F395" s="2102"/>
      <c r="G395" s="2102"/>
      <c r="H395" s="2102"/>
      <c r="I395" s="2102"/>
      <c r="J395" s="2102"/>
      <c r="K395" s="2102"/>
      <c r="L395" s="2102"/>
      <c r="M395" s="2102"/>
      <c r="N395" s="2102"/>
      <c r="O395" s="2102"/>
      <c r="P395" s="2102"/>
      <c r="Q395" s="2102"/>
      <c r="R395" s="2102"/>
      <c r="S395" s="2102"/>
      <c r="T395" s="2102"/>
      <c r="U395" s="2102"/>
      <c r="V395" s="2102"/>
      <c r="W395" s="2102"/>
      <c r="X395" s="2102"/>
      <c r="Y395" s="2102"/>
    </row>
    <row r="396" spans="1:30">
      <c r="B396" s="2102"/>
      <c r="C396" s="2102"/>
      <c r="D396" s="2102"/>
      <c r="E396" s="2102"/>
      <c r="F396" s="2102"/>
      <c r="G396" s="2102"/>
      <c r="H396" s="2102"/>
      <c r="I396" s="2102"/>
      <c r="J396" s="2102"/>
      <c r="K396" s="2102"/>
      <c r="L396" s="2102"/>
      <c r="M396" s="2102"/>
      <c r="N396" s="2102"/>
      <c r="O396" s="2102"/>
      <c r="P396" s="2102"/>
      <c r="Q396" s="2102"/>
      <c r="R396" s="2102"/>
      <c r="S396" s="2102"/>
      <c r="T396" s="2102"/>
      <c r="U396" s="2102"/>
      <c r="V396" s="2102"/>
      <c r="W396" s="2102"/>
      <c r="X396" s="2102"/>
      <c r="Y396" s="2102"/>
    </row>
    <row r="397" spans="1:30" s="553" customFormat="1">
      <c r="A397" s="4"/>
      <c r="B397" s="2102"/>
      <c r="C397" s="2102"/>
      <c r="D397" s="2102"/>
      <c r="E397" s="2102"/>
      <c r="F397" s="2102"/>
      <c r="G397" s="2102"/>
      <c r="H397" s="2102"/>
      <c r="I397" s="2102"/>
      <c r="J397" s="2102"/>
      <c r="K397" s="2102"/>
      <c r="L397" s="2102"/>
      <c r="M397" s="2102"/>
      <c r="N397" s="2102"/>
      <c r="O397" s="2102"/>
      <c r="P397" s="2102"/>
      <c r="Q397" s="2102"/>
      <c r="R397" s="2102"/>
      <c r="S397" s="2102"/>
      <c r="T397" s="2102"/>
      <c r="U397" s="2102"/>
      <c r="V397" s="2102"/>
      <c r="W397" s="2102"/>
      <c r="X397" s="2102"/>
      <c r="Y397" s="2102"/>
      <c r="AA397" s="17"/>
      <c r="AB397" s="17"/>
      <c r="AC397" s="17"/>
      <c r="AD397" s="21"/>
    </row>
    <row r="398" spans="1:30" s="557" customFormat="1">
      <c r="A398" s="4"/>
      <c r="B398" s="556"/>
      <c r="C398" s="556"/>
      <c r="D398" s="556"/>
      <c r="E398" s="556"/>
      <c r="F398" s="556"/>
      <c r="G398" s="556"/>
      <c r="H398" s="556"/>
      <c r="I398" s="556"/>
      <c r="J398" s="556"/>
      <c r="K398" s="556"/>
      <c r="L398" s="556"/>
      <c r="M398" s="556"/>
      <c r="N398" s="556"/>
      <c r="O398" s="556"/>
      <c r="P398" s="556"/>
      <c r="Q398" s="556"/>
      <c r="R398" s="556"/>
      <c r="S398" s="556"/>
      <c r="T398" s="556"/>
      <c r="U398" s="556"/>
      <c r="V398" s="556"/>
      <c r="W398" s="556"/>
      <c r="X398" s="556"/>
      <c r="Y398" s="556"/>
      <c r="AA398" s="17"/>
      <c r="AB398" s="17"/>
      <c r="AC398" s="17"/>
      <c r="AD398" s="21"/>
    </row>
    <row r="399" spans="1:30" s="557" customFormat="1">
      <c r="A399" s="4"/>
      <c r="B399" s="556"/>
      <c r="C399" s="556"/>
      <c r="D399" s="556"/>
      <c r="E399" s="556"/>
      <c r="F399" s="556"/>
      <c r="G399" s="556"/>
      <c r="H399" s="556"/>
      <c r="I399" s="556"/>
      <c r="J399" s="556"/>
      <c r="K399" s="556"/>
      <c r="L399" s="556"/>
      <c r="M399" s="556"/>
      <c r="N399" s="556"/>
      <c r="O399" s="556"/>
      <c r="P399" s="556"/>
      <c r="Q399" s="556"/>
      <c r="R399" s="556"/>
      <c r="S399" s="556"/>
      <c r="T399" s="556"/>
      <c r="U399" s="556"/>
      <c r="V399" s="556"/>
      <c r="W399" s="556"/>
      <c r="X399" s="556"/>
      <c r="Y399" s="556"/>
      <c r="AA399" s="17"/>
      <c r="AB399" s="17"/>
      <c r="AC399" s="17"/>
      <c r="AD399" s="21"/>
    </row>
    <row r="401" spans="1:25">
      <c r="E401" s="545" t="s">
        <v>1043</v>
      </c>
    </row>
    <row r="403" spans="1:25">
      <c r="A403" s="4">
        <v>1</v>
      </c>
      <c r="B403" s="545" t="s">
        <v>1044</v>
      </c>
    </row>
    <row r="404" spans="1:25">
      <c r="B404" s="2102" t="s">
        <v>1045</v>
      </c>
      <c r="C404" s="2102"/>
      <c r="D404" s="2102"/>
      <c r="E404" s="2102"/>
      <c r="F404" s="2102"/>
      <c r="G404" s="2102"/>
      <c r="H404" s="2102"/>
      <c r="I404" s="2102"/>
      <c r="J404" s="2102"/>
      <c r="K404" s="2102"/>
      <c r="L404" s="2102"/>
      <c r="M404" s="2102"/>
      <c r="N404" s="2102"/>
      <c r="O404" s="2102"/>
      <c r="P404" s="2102"/>
      <c r="Q404" s="2102"/>
      <c r="R404" s="2102"/>
      <c r="S404" s="2102"/>
      <c r="T404" s="2102"/>
      <c r="U404" s="2102"/>
      <c r="V404" s="2102"/>
      <c r="W404" s="2102"/>
      <c r="X404" s="2102"/>
      <c r="Y404" s="2102"/>
    </row>
    <row r="405" spans="1:25">
      <c r="B405" s="2102"/>
      <c r="C405" s="2102"/>
      <c r="D405" s="2102"/>
      <c r="E405" s="2102"/>
      <c r="F405" s="2102"/>
      <c r="G405" s="2102"/>
      <c r="H405" s="2102"/>
      <c r="I405" s="2102"/>
      <c r="J405" s="2102"/>
      <c r="K405" s="2102"/>
      <c r="L405" s="2102"/>
      <c r="M405" s="2102"/>
      <c r="N405" s="2102"/>
      <c r="O405" s="2102"/>
      <c r="P405" s="2102"/>
      <c r="Q405" s="2102"/>
      <c r="R405" s="2102"/>
      <c r="S405" s="2102"/>
      <c r="T405" s="2102"/>
      <c r="U405" s="2102"/>
      <c r="V405" s="2102"/>
      <c r="W405" s="2102"/>
      <c r="X405" s="2102"/>
      <c r="Y405" s="2102"/>
    </row>
    <row r="406" spans="1:25">
      <c r="B406" s="2102"/>
      <c r="C406" s="2102"/>
      <c r="D406" s="2102"/>
      <c r="E406" s="2102"/>
      <c r="F406" s="2102"/>
      <c r="G406" s="2102"/>
      <c r="H406" s="2102"/>
      <c r="I406" s="2102"/>
      <c r="J406" s="2102"/>
      <c r="K406" s="2102"/>
      <c r="L406" s="2102"/>
      <c r="M406" s="2102"/>
      <c r="N406" s="2102"/>
      <c r="O406" s="2102"/>
      <c r="P406" s="2102"/>
      <c r="Q406" s="2102"/>
      <c r="R406" s="2102"/>
      <c r="S406" s="2102"/>
      <c r="T406" s="2102"/>
      <c r="U406" s="2102"/>
      <c r="V406" s="2102"/>
      <c r="W406" s="2102"/>
      <c r="X406" s="2102"/>
      <c r="Y406" s="2102"/>
    </row>
    <row r="408" spans="1:25">
      <c r="A408" s="4">
        <v>2</v>
      </c>
      <c r="B408" s="545" t="s">
        <v>1046</v>
      </c>
    </row>
    <row r="409" spans="1:25">
      <c r="B409" s="545" t="s">
        <v>1042</v>
      </c>
    </row>
    <row r="410" spans="1:25">
      <c r="A410" s="4">
        <v>3</v>
      </c>
      <c r="B410" s="545" t="s">
        <v>1047</v>
      </c>
    </row>
    <row r="411" spans="1:25">
      <c r="B411" s="6" t="s">
        <v>1048</v>
      </c>
      <c r="C411" s="549" t="s">
        <v>1049</v>
      </c>
    </row>
    <row r="412" spans="1:25">
      <c r="B412" s="6" t="s">
        <v>1050</v>
      </c>
      <c r="C412" s="4" t="s">
        <v>1051</v>
      </c>
    </row>
    <row r="414" spans="1:25">
      <c r="A414" s="4">
        <v>4</v>
      </c>
      <c r="B414" s="545" t="s">
        <v>1052</v>
      </c>
    </row>
    <row r="415" spans="1:25">
      <c r="B415" s="545" t="s">
        <v>1042</v>
      </c>
    </row>
    <row r="416" spans="1:25">
      <c r="A416" s="4">
        <v>5</v>
      </c>
      <c r="B416" s="554" t="s">
        <v>1056</v>
      </c>
    </row>
    <row r="417" spans="1:25">
      <c r="B417" s="6" t="s">
        <v>1048</v>
      </c>
      <c r="C417" s="2101" t="s">
        <v>1058</v>
      </c>
      <c r="D417" s="2101"/>
      <c r="E417" s="2101"/>
      <c r="F417" s="2101"/>
      <c r="G417" s="2101"/>
      <c r="H417" s="2101"/>
      <c r="I417" s="2101"/>
      <c r="J417" s="2101"/>
      <c r="K417" s="2101"/>
      <c r="L417" s="2101"/>
      <c r="M417" s="2101"/>
      <c r="N417" s="2101"/>
      <c r="O417" s="2101"/>
      <c r="P417" s="2101"/>
      <c r="Q417" s="2101"/>
      <c r="R417" s="2101"/>
      <c r="S417" s="2101"/>
      <c r="T417" s="2101"/>
      <c r="U417" s="2101"/>
      <c r="V417" s="2101"/>
      <c r="W417" s="2101"/>
      <c r="X417" s="2101"/>
      <c r="Y417" s="2101"/>
    </row>
    <row r="418" spans="1:25">
      <c r="C418" s="2101"/>
      <c r="D418" s="2101"/>
      <c r="E418" s="2101"/>
      <c r="F418" s="2101"/>
      <c r="G418" s="2101"/>
      <c r="H418" s="2101"/>
      <c r="I418" s="2101"/>
      <c r="J418" s="2101"/>
      <c r="K418" s="2101"/>
      <c r="L418" s="2101"/>
      <c r="M418" s="2101"/>
      <c r="N418" s="2101"/>
      <c r="O418" s="2101"/>
      <c r="P418" s="2101"/>
      <c r="Q418" s="2101"/>
      <c r="R418" s="2101"/>
      <c r="S418" s="2101"/>
      <c r="T418" s="2101"/>
      <c r="U418" s="2101"/>
      <c r="V418" s="2101"/>
      <c r="W418" s="2101"/>
      <c r="X418" s="2101"/>
      <c r="Y418" s="2101"/>
    </row>
    <row r="419" spans="1:25">
      <c r="C419" s="2101"/>
      <c r="D419" s="2101"/>
      <c r="E419" s="2101"/>
      <c r="F419" s="2101"/>
      <c r="G419" s="2101"/>
      <c r="H419" s="2101"/>
      <c r="I419" s="2101"/>
      <c r="J419" s="2101"/>
      <c r="K419" s="2101"/>
      <c r="L419" s="2101"/>
      <c r="M419" s="2101"/>
      <c r="N419" s="2101"/>
      <c r="O419" s="2101"/>
      <c r="P419" s="2101"/>
      <c r="Q419" s="2101"/>
      <c r="R419" s="2101"/>
      <c r="S419" s="2101"/>
      <c r="T419" s="2101"/>
      <c r="U419" s="2101"/>
      <c r="V419" s="2101"/>
      <c r="W419" s="2101"/>
      <c r="X419" s="2101"/>
      <c r="Y419" s="2101"/>
    </row>
    <row r="420" spans="1:25">
      <c r="B420" s="6" t="s">
        <v>1050</v>
      </c>
      <c r="C420" s="2101" t="s">
        <v>1704</v>
      </c>
      <c r="D420" s="2101"/>
      <c r="E420" s="2101"/>
      <c r="F420" s="2101"/>
      <c r="G420" s="2101"/>
      <c r="H420" s="2101"/>
      <c r="I420" s="2101"/>
      <c r="J420" s="2101"/>
      <c r="K420" s="2101"/>
      <c r="L420" s="2101"/>
      <c r="M420" s="2101"/>
      <c r="N420" s="2101"/>
      <c r="O420" s="2101"/>
      <c r="P420" s="2101"/>
      <c r="Q420" s="2101"/>
      <c r="R420" s="2101"/>
      <c r="S420" s="2101"/>
      <c r="T420" s="2101"/>
      <c r="U420" s="2101"/>
      <c r="V420" s="2101"/>
      <c r="W420" s="2101"/>
      <c r="X420" s="2101"/>
      <c r="Y420" s="2101"/>
    </row>
    <row r="421" spans="1:25">
      <c r="C421" s="2101"/>
      <c r="D421" s="2101"/>
      <c r="E421" s="2101"/>
      <c r="F421" s="2101"/>
      <c r="G421" s="2101"/>
      <c r="H421" s="2101"/>
      <c r="I421" s="2101"/>
      <c r="J421" s="2101"/>
      <c r="K421" s="2101"/>
      <c r="L421" s="2101"/>
      <c r="M421" s="2101"/>
      <c r="N421" s="2101"/>
      <c r="O421" s="2101"/>
      <c r="P421" s="2101"/>
      <c r="Q421" s="2101"/>
      <c r="R421" s="2101"/>
      <c r="S421" s="2101"/>
      <c r="T421" s="2101"/>
      <c r="U421" s="2101"/>
      <c r="V421" s="2101"/>
      <c r="W421" s="2101"/>
      <c r="X421" s="2101"/>
      <c r="Y421" s="2101"/>
    </row>
    <row r="422" spans="1:25">
      <c r="A422" s="4">
        <v>6</v>
      </c>
      <c r="B422" s="550" t="s">
        <v>1059</v>
      </c>
    </row>
    <row r="423" spans="1:25">
      <c r="B423" s="6" t="s">
        <v>1048</v>
      </c>
      <c r="C423" s="2101" t="s">
        <v>1060</v>
      </c>
      <c r="D423" s="2101"/>
      <c r="E423" s="2101"/>
      <c r="F423" s="2101"/>
      <c r="G423" s="2101"/>
      <c r="H423" s="2101"/>
      <c r="I423" s="2101"/>
      <c r="J423" s="2101"/>
      <c r="K423" s="2101"/>
      <c r="L423" s="2101"/>
      <c r="M423" s="2101"/>
      <c r="N423" s="2101"/>
      <c r="O423" s="2101"/>
      <c r="P423" s="2101"/>
      <c r="Q423" s="2101"/>
      <c r="R423" s="2101"/>
      <c r="S423" s="2101"/>
      <c r="T423" s="2101"/>
      <c r="U423" s="2101"/>
      <c r="V423" s="2101"/>
      <c r="W423" s="2101"/>
      <c r="X423" s="2101"/>
      <c r="Y423" s="2101"/>
    </row>
    <row r="424" spans="1:25">
      <c r="C424" s="2101"/>
      <c r="D424" s="2101"/>
      <c r="E424" s="2101"/>
      <c r="F424" s="2101"/>
      <c r="G424" s="2101"/>
      <c r="H424" s="2101"/>
      <c r="I424" s="2101"/>
      <c r="J424" s="2101"/>
      <c r="K424" s="2101"/>
      <c r="L424" s="2101"/>
      <c r="M424" s="2101"/>
      <c r="N424" s="2101"/>
      <c r="O424" s="2101"/>
      <c r="P424" s="2101"/>
      <c r="Q424" s="2101"/>
      <c r="R424" s="2101"/>
      <c r="S424" s="2101"/>
      <c r="T424" s="2101"/>
      <c r="U424" s="2101"/>
      <c r="V424" s="2101"/>
      <c r="W424" s="2101"/>
      <c r="X424" s="2101"/>
      <c r="Y424" s="2101"/>
    </row>
    <row r="425" spans="1:25">
      <c r="C425" s="2101"/>
      <c r="D425" s="2101"/>
      <c r="E425" s="2101"/>
      <c r="F425" s="2101"/>
      <c r="G425" s="2101"/>
      <c r="H425" s="2101"/>
      <c r="I425" s="2101"/>
      <c r="J425" s="2101"/>
      <c r="K425" s="2101"/>
      <c r="L425" s="2101"/>
      <c r="M425" s="2101"/>
      <c r="N425" s="2101"/>
      <c r="O425" s="2101"/>
      <c r="P425" s="2101"/>
      <c r="Q425" s="2101"/>
      <c r="R425" s="2101"/>
      <c r="S425" s="2101"/>
      <c r="T425" s="2101"/>
      <c r="U425" s="2101"/>
      <c r="V425" s="2101"/>
      <c r="W425" s="2101"/>
      <c r="X425" s="2101"/>
      <c r="Y425" s="2101"/>
    </row>
    <row r="426" spans="1:25">
      <c r="B426" s="6" t="s">
        <v>1050</v>
      </c>
      <c r="C426" s="549" t="s">
        <v>1055</v>
      </c>
    </row>
    <row r="427" spans="1:25">
      <c r="C427" s="549"/>
    </row>
    <row r="428" spans="1:25">
      <c r="C428" s="549"/>
    </row>
    <row r="429" spans="1:25">
      <c r="A429" s="4">
        <v>7</v>
      </c>
      <c r="B429" s="545" t="s">
        <v>1053</v>
      </c>
      <c r="C429" s="549"/>
    </row>
    <row r="430" spans="1:25">
      <c r="B430" s="6" t="s">
        <v>1048</v>
      </c>
      <c r="C430" s="2101" t="s">
        <v>1057</v>
      </c>
      <c r="D430" s="2101"/>
      <c r="E430" s="2101"/>
      <c r="F430" s="2101"/>
      <c r="G430" s="2101"/>
      <c r="H430" s="2101"/>
      <c r="I430" s="2101"/>
      <c r="J430" s="2101"/>
      <c r="K430" s="2101"/>
      <c r="L430" s="2101"/>
      <c r="M430" s="2101"/>
      <c r="N430" s="2101"/>
      <c r="O430" s="2101"/>
      <c r="P430" s="2101"/>
      <c r="Q430" s="2101"/>
      <c r="R430" s="2101"/>
      <c r="S430" s="2101"/>
      <c r="T430" s="2101"/>
      <c r="U430" s="2101"/>
      <c r="V430" s="2101"/>
      <c r="W430" s="2101"/>
      <c r="X430" s="2101"/>
      <c r="Y430" s="2101"/>
    </row>
    <row r="431" spans="1:25">
      <c r="C431" s="2101"/>
      <c r="D431" s="2101"/>
      <c r="E431" s="2101"/>
      <c r="F431" s="2101"/>
      <c r="G431" s="2101"/>
      <c r="H431" s="2101"/>
      <c r="I431" s="2101"/>
      <c r="J431" s="2101"/>
      <c r="K431" s="2101"/>
      <c r="L431" s="2101"/>
      <c r="M431" s="2101"/>
      <c r="N431" s="2101"/>
      <c r="O431" s="2101"/>
      <c r="P431" s="2101"/>
      <c r="Q431" s="2101"/>
      <c r="R431" s="2101"/>
      <c r="S431" s="2101"/>
      <c r="T431" s="2101"/>
      <c r="U431" s="2101"/>
      <c r="V431" s="2101"/>
      <c r="W431" s="2101"/>
      <c r="X431" s="2101"/>
      <c r="Y431" s="2101"/>
    </row>
    <row r="432" spans="1:25">
      <c r="B432" s="6" t="s">
        <v>1050</v>
      </c>
      <c r="C432" s="2101" t="s">
        <v>1054</v>
      </c>
      <c r="D432" s="2101"/>
      <c r="E432" s="2101"/>
      <c r="F432" s="2101"/>
      <c r="G432" s="2101"/>
      <c r="H432" s="2101"/>
      <c r="I432" s="2101"/>
      <c r="J432" s="2101"/>
      <c r="K432" s="2101"/>
      <c r="L432" s="2101"/>
      <c r="M432" s="2101"/>
      <c r="N432" s="2101"/>
      <c r="O432" s="2101"/>
      <c r="P432" s="2101"/>
      <c r="Q432" s="2101"/>
      <c r="R432" s="2101"/>
      <c r="S432" s="2101"/>
      <c r="T432" s="2101"/>
      <c r="U432" s="2101"/>
      <c r="V432" s="2101"/>
      <c r="W432" s="2101"/>
      <c r="X432" s="2101"/>
      <c r="Y432" s="2101"/>
    </row>
    <row r="433" spans="1:30">
      <c r="C433" s="2101"/>
      <c r="D433" s="2101"/>
      <c r="E433" s="2101"/>
      <c r="F433" s="2101"/>
      <c r="G433" s="2101"/>
      <c r="H433" s="2101"/>
      <c r="I433" s="2101"/>
      <c r="J433" s="2101"/>
      <c r="K433" s="2101"/>
      <c r="L433" s="2101"/>
      <c r="M433" s="2101"/>
      <c r="N433" s="2101"/>
      <c r="O433" s="2101"/>
      <c r="P433" s="2101"/>
      <c r="Q433" s="2101"/>
      <c r="R433" s="2101"/>
      <c r="S433" s="2101"/>
      <c r="T433" s="2101"/>
      <c r="U433" s="2101"/>
      <c r="V433" s="2101"/>
      <c r="W433" s="2101"/>
      <c r="X433" s="2101"/>
      <c r="Y433" s="2101"/>
    </row>
    <row r="434" spans="1:30">
      <c r="C434" s="2101"/>
      <c r="D434" s="2101"/>
      <c r="E434" s="2101"/>
      <c r="F434" s="2101"/>
      <c r="G434" s="2101"/>
      <c r="H434" s="2101"/>
      <c r="I434" s="2101"/>
      <c r="J434" s="2101"/>
      <c r="K434" s="2101"/>
      <c r="L434" s="2101"/>
      <c r="M434" s="2101"/>
      <c r="N434" s="2101"/>
      <c r="O434" s="2101"/>
      <c r="P434" s="2101"/>
      <c r="Q434" s="2101"/>
      <c r="R434" s="2101"/>
      <c r="S434" s="2101"/>
      <c r="T434" s="2101"/>
      <c r="U434" s="2101"/>
      <c r="V434" s="2101"/>
      <c r="W434" s="2101"/>
      <c r="X434" s="2101"/>
      <c r="Y434" s="2101"/>
    </row>
    <row r="435" spans="1:30" s="553" customFormat="1">
      <c r="A435" s="4"/>
      <c r="C435" s="558"/>
      <c r="D435" s="558"/>
      <c r="E435" s="558"/>
      <c r="F435" s="558"/>
      <c r="G435" s="558"/>
      <c r="H435" s="558"/>
      <c r="I435" s="558"/>
      <c r="J435" s="558"/>
      <c r="K435" s="558"/>
      <c r="L435" s="558"/>
      <c r="M435" s="558"/>
      <c r="N435" s="558"/>
      <c r="O435" s="558"/>
      <c r="P435" s="558"/>
      <c r="Q435" s="558"/>
      <c r="R435" s="558"/>
      <c r="S435" s="558"/>
      <c r="T435" s="558"/>
      <c r="U435" s="558"/>
      <c r="V435" s="558"/>
      <c r="W435" s="558"/>
      <c r="X435" s="558"/>
      <c r="Y435" s="558"/>
      <c r="AA435" s="17"/>
      <c r="AB435" s="17"/>
      <c r="AC435" s="17"/>
      <c r="AD435" s="21"/>
    </row>
    <row r="436" spans="1:30" s="570" customFormat="1">
      <c r="A436" s="4"/>
      <c r="C436" s="589"/>
      <c r="D436" s="589"/>
      <c r="E436" s="589"/>
      <c r="F436" s="589"/>
      <c r="G436" s="589"/>
      <c r="H436" s="589"/>
      <c r="I436" s="589"/>
      <c r="J436" s="589"/>
      <c r="K436" s="589"/>
      <c r="L436" s="589"/>
      <c r="M436" s="589"/>
      <c r="N436" s="589"/>
      <c r="O436" s="589"/>
      <c r="P436" s="589"/>
      <c r="Q436" s="589"/>
      <c r="R436" s="589"/>
      <c r="S436" s="589"/>
      <c r="T436" s="589"/>
      <c r="U436" s="589"/>
      <c r="V436" s="589"/>
      <c r="W436" s="589"/>
      <c r="X436" s="589"/>
      <c r="Y436" s="589"/>
      <c r="AA436" s="17"/>
      <c r="AB436" s="17"/>
      <c r="AC436" s="17"/>
      <c r="AD436" s="21"/>
    </row>
    <row r="438" spans="1:30" s="550" customFormat="1">
      <c r="A438" s="4"/>
      <c r="C438" s="4"/>
      <c r="U438" s="17"/>
      <c r="V438" s="17" t="s">
        <v>1061</v>
      </c>
      <c r="W438" s="17"/>
      <c r="X438" s="17"/>
      <c r="Y438" s="17"/>
      <c r="AA438" s="17"/>
      <c r="AB438" s="17"/>
      <c r="AC438" s="17"/>
      <c r="AD438" s="21"/>
    </row>
    <row r="439" spans="1:30" s="550" customFormat="1">
      <c r="A439" s="17"/>
      <c r="B439" s="17"/>
      <c r="C439" s="17"/>
      <c r="D439" s="17"/>
      <c r="E439" s="17"/>
      <c r="F439" s="17"/>
      <c r="G439" s="17"/>
      <c r="H439" s="17"/>
      <c r="U439" s="17"/>
      <c r="V439" s="2103">
        <v>37498</v>
      </c>
      <c r="W439" s="2103"/>
      <c r="X439" s="2103"/>
      <c r="Y439" s="17"/>
      <c r="AA439" s="17"/>
      <c r="AB439" s="17"/>
      <c r="AC439" s="17"/>
      <c r="AD439" s="21"/>
    </row>
    <row r="440" spans="1:30" s="550" customFormat="1">
      <c r="A440" s="17"/>
      <c r="B440" s="17"/>
      <c r="C440" s="17"/>
      <c r="D440" s="17"/>
      <c r="E440" s="17"/>
      <c r="F440" s="17"/>
      <c r="G440" s="17"/>
      <c r="H440" s="17"/>
      <c r="U440" s="17"/>
      <c r="V440" s="17" t="s">
        <v>1040</v>
      </c>
      <c r="W440" s="17"/>
      <c r="X440" s="17"/>
      <c r="Y440" s="17"/>
      <c r="AA440" s="17"/>
      <c r="AB440" s="17"/>
      <c r="AC440" s="17"/>
      <c r="AD440" s="21"/>
    </row>
    <row r="441" spans="1:30" s="550" customFormat="1">
      <c r="A441" s="17"/>
      <c r="B441" s="17" t="s">
        <v>472</v>
      </c>
      <c r="C441" s="17"/>
      <c r="D441" s="17"/>
      <c r="E441" s="17"/>
      <c r="F441" s="17"/>
      <c r="G441" s="17"/>
      <c r="H441" s="17"/>
      <c r="U441" s="17"/>
      <c r="V441" s="17"/>
      <c r="W441" s="17"/>
      <c r="X441" s="17"/>
      <c r="Y441" s="17"/>
      <c r="AA441" s="17"/>
      <c r="AB441" s="17"/>
      <c r="AC441" s="17"/>
      <c r="AD441" s="21"/>
    </row>
    <row r="442" spans="1:30" s="550" customFormat="1">
      <c r="A442" s="17"/>
      <c r="B442" s="17"/>
      <c r="C442" s="17"/>
      <c r="D442" s="17"/>
      <c r="E442" s="17"/>
      <c r="F442" s="17"/>
      <c r="G442" s="17"/>
      <c r="H442" s="17"/>
      <c r="U442" s="17"/>
      <c r="V442" s="17" t="s">
        <v>340</v>
      </c>
      <c r="W442" s="17"/>
      <c r="X442" s="17"/>
      <c r="Y442" s="17"/>
      <c r="AA442" s="17"/>
      <c r="AB442" s="17"/>
      <c r="AC442" s="17"/>
      <c r="AD442" s="21"/>
    </row>
    <row r="443" spans="1:30" s="550" customFormat="1">
      <c r="A443" s="4"/>
      <c r="C443" s="4"/>
      <c r="AA443" s="17"/>
      <c r="AB443" s="17"/>
      <c r="AC443" s="17"/>
      <c r="AD443" s="21"/>
    </row>
    <row r="444" spans="1:30" s="550" customFormat="1">
      <c r="A444" s="4"/>
      <c r="C444" s="4"/>
      <c r="D444" s="554" t="s">
        <v>2376</v>
      </c>
      <c r="AA444" s="17"/>
      <c r="AB444" s="17"/>
      <c r="AC444" s="17"/>
      <c r="AD444" s="21"/>
    </row>
    <row r="446" spans="1:30">
      <c r="B446" s="2102" t="s">
        <v>1087</v>
      </c>
      <c r="C446" s="2102"/>
      <c r="D446" s="2102"/>
      <c r="E446" s="2102"/>
      <c r="F446" s="2102"/>
      <c r="G446" s="2102"/>
      <c r="H446" s="2102"/>
      <c r="I446" s="2102"/>
      <c r="J446" s="2102"/>
      <c r="K446" s="2102"/>
      <c r="L446" s="2102"/>
      <c r="M446" s="2102"/>
      <c r="N446" s="2102"/>
      <c r="O446" s="2102"/>
      <c r="P446" s="2102"/>
      <c r="Q446" s="2102"/>
      <c r="R446" s="2102"/>
      <c r="S446" s="2102"/>
      <c r="T446" s="2102"/>
      <c r="U446" s="2102"/>
      <c r="V446" s="2102"/>
      <c r="W446" s="2102"/>
      <c r="X446" s="2102"/>
      <c r="Y446" s="2102"/>
    </row>
    <row r="447" spans="1:30">
      <c r="B447" s="2102"/>
      <c r="C447" s="2102"/>
      <c r="D447" s="2102"/>
      <c r="E447" s="2102"/>
      <c r="F447" s="2102"/>
      <c r="G447" s="2102"/>
      <c r="H447" s="2102"/>
      <c r="I447" s="2102"/>
      <c r="J447" s="2102"/>
      <c r="K447" s="2102"/>
      <c r="L447" s="2102"/>
      <c r="M447" s="2102"/>
      <c r="N447" s="2102"/>
      <c r="O447" s="2102"/>
      <c r="P447" s="2102"/>
      <c r="Q447" s="2102"/>
      <c r="R447" s="2102"/>
      <c r="S447" s="2102"/>
      <c r="T447" s="2102"/>
      <c r="U447" s="2102"/>
      <c r="V447" s="2102"/>
      <c r="W447" s="2102"/>
      <c r="X447" s="2102"/>
      <c r="Y447" s="2102"/>
    </row>
    <row r="448" spans="1:30">
      <c r="B448" s="2102"/>
      <c r="C448" s="2102"/>
      <c r="D448" s="2102"/>
      <c r="E448" s="2102"/>
      <c r="F448" s="2102"/>
      <c r="G448" s="2102"/>
      <c r="H448" s="2102"/>
      <c r="I448" s="2102"/>
      <c r="J448" s="2102"/>
      <c r="K448" s="2102"/>
      <c r="L448" s="2102"/>
      <c r="M448" s="2102"/>
      <c r="N448" s="2102"/>
      <c r="O448" s="2102"/>
      <c r="P448" s="2102"/>
      <c r="Q448" s="2102"/>
      <c r="R448" s="2102"/>
      <c r="S448" s="2102"/>
      <c r="T448" s="2102"/>
      <c r="U448" s="2102"/>
      <c r="V448" s="2102"/>
      <c r="W448" s="2102"/>
      <c r="X448" s="2102"/>
      <c r="Y448" s="2102"/>
    </row>
    <row r="449" spans="1:30" s="553" customFormat="1">
      <c r="A449" s="4"/>
      <c r="B449" s="552"/>
      <c r="C449" s="552"/>
      <c r="D449" s="552"/>
      <c r="E449" s="552"/>
      <c r="F449" s="552"/>
      <c r="G449" s="552"/>
      <c r="H449" s="552"/>
      <c r="I449" s="552"/>
      <c r="J449" s="552"/>
      <c r="K449" s="552"/>
      <c r="L449" s="552"/>
      <c r="M449" s="552"/>
      <c r="N449" s="552"/>
      <c r="O449" s="552"/>
      <c r="P449" s="552"/>
      <c r="Q449" s="552"/>
      <c r="R449" s="552"/>
      <c r="S449" s="552"/>
      <c r="T449" s="552"/>
      <c r="U449" s="552"/>
      <c r="V449" s="552"/>
      <c r="W449" s="552"/>
      <c r="X449" s="552"/>
      <c r="Y449" s="552"/>
      <c r="AA449" s="17"/>
      <c r="AB449" s="17"/>
      <c r="AC449" s="17"/>
      <c r="AD449" s="21"/>
    </row>
    <row r="450" spans="1:30">
      <c r="A450" s="4">
        <v>1</v>
      </c>
      <c r="B450" s="550" t="s">
        <v>1062</v>
      </c>
      <c r="C450" s="549"/>
    </row>
    <row r="451" spans="1:30" s="550" customFormat="1">
      <c r="A451" s="4"/>
      <c r="C451" s="549"/>
      <c r="D451" s="550" t="s">
        <v>1063</v>
      </c>
      <c r="AA451" s="17"/>
      <c r="AB451" s="17"/>
      <c r="AC451" s="17"/>
      <c r="AD451" s="21"/>
    </row>
    <row r="452" spans="1:30">
      <c r="A452" s="4">
        <v>2</v>
      </c>
      <c r="B452" s="4" t="s">
        <v>1064</v>
      </c>
      <c r="C452" s="549"/>
    </row>
    <row r="453" spans="1:30">
      <c r="B453" s="2102" t="s">
        <v>1065</v>
      </c>
      <c r="C453" s="2102"/>
      <c r="D453" s="2102"/>
      <c r="E453" s="2102"/>
      <c r="F453" s="2102"/>
      <c r="G453" s="2102"/>
      <c r="H453" s="2102"/>
      <c r="I453" s="2102"/>
      <c r="J453" s="2102"/>
      <c r="K453" s="2102"/>
      <c r="L453" s="2102"/>
      <c r="M453" s="2102"/>
      <c r="N453" s="2102"/>
      <c r="O453" s="2102"/>
      <c r="P453" s="2102"/>
      <c r="Q453" s="2102"/>
      <c r="R453" s="2102"/>
      <c r="S453" s="2102"/>
      <c r="T453" s="2102"/>
      <c r="U453" s="2102"/>
      <c r="V453" s="2102"/>
      <c r="W453" s="2102"/>
      <c r="X453" s="2102"/>
      <c r="Y453" s="2102"/>
    </row>
    <row r="454" spans="1:30">
      <c r="B454" s="2102"/>
      <c r="C454" s="2102"/>
      <c r="D454" s="2102"/>
      <c r="E454" s="2102"/>
      <c r="F454" s="2102"/>
      <c r="G454" s="2102"/>
      <c r="H454" s="2102"/>
      <c r="I454" s="2102"/>
      <c r="J454" s="2102"/>
      <c r="K454" s="2102"/>
      <c r="L454" s="2102"/>
      <c r="M454" s="2102"/>
      <c r="N454" s="2102"/>
      <c r="O454" s="2102"/>
      <c r="P454" s="2102"/>
      <c r="Q454" s="2102"/>
      <c r="R454" s="2102"/>
      <c r="S454" s="2102"/>
      <c r="T454" s="2102"/>
      <c r="U454" s="2102"/>
      <c r="V454" s="2102"/>
      <c r="W454" s="2102"/>
      <c r="X454" s="2102"/>
      <c r="Y454" s="2102"/>
    </row>
    <row r="455" spans="1:30">
      <c r="B455" s="2102"/>
      <c r="C455" s="2102"/>
      <c r="D455" s="2102"/>
      <c r="E455" s="2102"/>
      <c r="F455" s="2102"/>
      <c r="G455" s="2102"/>
      <c r="H455" s="2102"/>
      <c r="I455" s="2102"/>
      <c r="J455" s="2102"/>
      <c r="K455" s="2102"/>
      <c r="L455" s="2102"/>
      <c r="M455" s="2102"/>
      <c r="N455" s="2102"/>
      <c r="O455" s="2102"/>
      <c r="P455" s="2102"/>
      <c r="Q455" s="2102"/>
      <c r="R455" s="2102"/>
      <c r="S455" s="2102"/>
      <c r="T455" s="2102"/>
      <c r="U455" s="2102"/>
      <c r="V455" s="2102"/>
      <c r="W455" s="2102"/>
      <c r="X455" s="2102"/>
      <c r="Y455" s="2102"/>
    </row>
    <row r="456" spans="1:30">
      <c r="A456" s="4">
        <v>3</v>
      </c>
      <c r="B456" s="550" t="s">
        <v>1066</v>
      </c>
      <c r="C456" s="549"/>
    </row>
    <row r="457" spans="1:30">
      <c r="B457" s="550" t="s">
        <v>1067</v>
      </c>
      <c r="C457" s="549"/>
    </row>
    <row r="458" spans="1:30">
      <c r="B458" s="550" t="s">
        <v>1068</v>
      </c>
      <c r="C458" s="549"/>
    </row>
    <row r="459" spans="1:30">
      <c r="C459" s="549"/>
    </row>
    <row r="460" spans="1:30">
      <c r="A460" s="4">
        <v>4</v>
      </c>
      <c r="B460" s="550" t="s">
        <v>1069</v>
      </c>
      <c r="C460" s="549"/>
    </row>
    <row r="461" spans="1:30">
      <c r="B461" s="6" t="s">
        <v>1070</v>
      </c>
      <c r="C461" s="549" t="s">
        <v>1071</v>
      </c>
    </row>
    <row r="462" spans="1:30">
      <c r="B462" s="6" t="s">
        <v>1072</v>
      </c>
      <c r="C462" s="549" t="s">
        <v>1073</v>
      </c>
    </row>
    <row r="463" spans="1:30">
      <c r="C463" s="549"/>
    </row>
    <row r="464" spans="1:30">
      <c r="A464" s="4">
        <v>5</v>
      </c>
      <c r="B464" s="550" t="s">
        <v>1074</v>
      </c>
      <c r="C464" s="549"/>
    </row>
    <row r="465" spans="1:30">
      <c r="B465" s="2102" t="s">
        <v>1075</v>
      </c>
      <c r="C465" s="2102"/>
      <c r="D465" s="2102"/>
      <c r="E465" s="2102"/>
      <c r="F465" s="2102"/>
      <c r="G465" s="2102"/>
      <c r="H465" s="2102"/>
      <c r="I465" s="2102"/>
      <c r="J465" s="2102"/>
      <c r="K465" s="2102"/>
      <c r="L465" s="2102"/>
      <c r="M465" s="2102"/>
      <c r="N465" s="2102"/>
      <c r="O465" s="2102"/>
      <c r="P465" s="2102"/>
      <c r="Q465" s="2102"/>
      <c r="R465" s="2102"/>
      <c r="S465" s="2102"/>
      <c r="T465" s="2102"/>
      <c r="U465" s="2102"/>
      <c r="V465" s="2102"/>
      <c r="W465" s="2102"/>
      <c r="X465" s="2102"/>
      <c r="Y465" s="2102"/>
    </row>
    <row r="466" spans="1:30">
      <c r="B466" s="2102"/>
      <c r="C466" s="2102"/>
      <c r="D466" s="2102"/>
      <c r="E466" s="2102"/>
      <c r="F466" s="2102"/>
      <c r="G466" s="2102"/>
      <c r="H466" s="2102"/>
      <c r="I466" s="2102"/>
      <c r="J466" s="2102"/>
      <c r="K466" s="2102"/>
      <c r="L466" s="2102"/>
      <c r="M466" s="2102"/>
      <c r="N466" s="2102"/>
      <c r="O466" s="2102"/>
      <c r="P466" s="2102"/>
      <c r="Q466" s="2102"/>
      <c r="R466" s="2102"/>
      <c r="S466" s="2102"/>
      <c r="T466" s="2102"/>
      <c r="U466" s="2102"/>
      <c r="V466" s="2102"/>
      <c r="W466" s="2102"/>
      <c r="X466" s="2102"/>
      <c r="Y466" s="2102"/>
    </row>
    <row r="467" spans="1:30">
      <c r="A467" s="4">
        <v>6</v>
      </c>
      <c r="B467" s="550" t="s">
        <v>1076</v>
      </c>
      <c r="C467" s="549"/>
    </row>
    <row r="468" spans="1:30">
      <c r="B468" s="6" t="s">
        <v>1070</v>
      </c>
      <c r="C468" s="549" t="s">
        <v>1063</v>
      </c>
    </row>
    <row r="469" spans="1:30">
      <c r="B469" s="6" t="s">
        <v>1072</v>
      </c>
      <c r="C469" s="549" t="s">
        <v>1063</v>
      </c>
    </row>
    <row r="470" spans="1:30">
      <c r="A470" s="4">
        <v>7</v>
      </c>
      <c r="B470" s="550" t="s">
        <v>1077</v>
      </c>
      <c r="C470" s="549"/>
    </row>
    <row r="471" spans="1:30">
      <c r="B471" s="550" t="s">
        <v>1063</v>
      </c>
      <c r="C471" s="549"/>
    </row>
    <row r="472" spans="1:30" s="550" customFormat="1">
      <c r="A472" s="4"/>
      <c r="B472" s="2101" t="s">
        <v>1085</v>
      </c>
      <c r="C472" s="2101"/>
      <c r="D472" s="2101"/>
      <c r="E472" s="2101"/>
      <c r="F472" s="2101"/>
      <c r="G472" s="2101"/>
      <c r="H472" s="2101"/>
      <c r="I472" s="2101"/>
      <c r="J472" s="2101"/>
      <c r="K472" s="2101"/>
      <c r="L472" s="2101"/>
      <c r="M472" s="2101"/>
      <c r="N472" s="2101"/>
      <c r="O472" s="2101"/>
      <c r="P472" s="2101"/>
      <c r="Q472" s="2101"/>
      <c r="R472" s="2101"/>
      <c r="S472" s="2101"/>
      <c r="T472" s="2101"/>
      <c r="U472" s="2101"/>
      <c r="V472" s="2101"/>
      <c r="W472" s="2101"/>
      <c r="X472" s="2101"/>
      <c r="Y472" s="2101"/>
      <c r="AA472" s="17"/>
      <c r="AB472" s="17"/>
      <c r="AC472" s="17"/>
      <c r="AD472" s="21"/>
    </row>
    <row r="473" spans="1:30" s="550" customFormat="1">
      <c r="A473" s="4"/>
      <c r="B473" s="2101"/>
      <c r="C473" s="2101"/>
      <c r="D473" s="2101"/>
      <c r="E473" s="2101"/>
      <c r="F473" s="2101"/>
      <c r="G473" s="2101"/>
      <c r="H473" s="2101"/>
      <c r="I473" s="2101"/>
      <c r="J473" s="2101"/>
      <c r="K473" s="2101"/>
      <c r="L473" s="2101"/>
      <c r="M473" s="2101"/>
      <c r="N473" s="2101"/>
      <c r="O473" s="2101"/>
      <c r="P473" s="2101"/>
      <c r="Q473" s="2101"/>
      <c r="R473" s="2101"/>
      <c r="S473" s="2101"/>
      <c r="T473" s="2101"/>
      <c r="U473" s="2101"/>
      <c r="V473" s="2101"/>
      <c r="W473" s="2101"/>
      <c r="X473" s="2101"/>
      <c r="Y473" s="2101"/>
      <c r="AA473" s="17"/>
      <c r="AB473" s="17"/>
      <c r="AC473" s="17"/>
      <c r="AD473" s="21"/>
    </row>
    <row r="474" spans="1:30" s="550" customFormat="1">
      <c r="A474" s="4"/>
      <c r="B474" s="550" t="s">
        <v>1063</v>
      </c>
      <c r="C474" s="549"/>
      <c r="AA474" s="17"/>
      <c r="AB474" s="17"/>
      <c r="AC474" s="17"/>
      <c r="AD474" s="21"/>
    </row>
    <row r="475" spans="1:30">
      <c r="A475" s="4">
        <v>8</v>
      </c>
      <c r="B475" s="550" t="s">
        <v>1078</v>
      </c>
      <c r="C475" s="549"/>
    </row>
    <row r="476" spans="1:30">
      <c r="B476" s="6" t="s">
        <v>1070</v>
      </c>
      <c r="C476" s="2101" t="s">
        <v>1079</v>
      </c>
      <c r="D476" s="2101"/>
      <c r="E476" s="2101"/>
      <c r="F476" s="2101"/>
      <c r="G476" s="2101"/>
      <c r="H476" s="2101"/>
      <c r="I476" s="2101"/>
      <c r="J476" s="2101"/>
      <c r="K476" s="2101"/>
      <c r="L476" s="2101"/>
      <c r="M476" s="2101"/>
      <c r="N476" s="2101"/>
      <c r="O476" s="2101"/>
      <c r="P476" s="2101"/>
      <c r="Q476" s="2101"/>
      <c r="R476" s="2101"/>
      <c r="S476" s="2101"/>
      <c r="T476" s="2101"/>
      <c r="U476" s="2101"/>
      <c r="V476" s="2101"/>
      <c r="W476" s="2101"/>
      <c r="X476" s="2101"/>
      <c r="Y476" s="2101"/>
    </row>
    <row r="477" spans="1:30" s="553" customFormat="1">
      <c r="A477" s="4"/>
      <c r="B477" s="6"/>
      <c r="C477" s="2101"/>
      <c r="D477" s="2101"/>
      <c r="E477" s="2101"/>
      <c r="F477" s="2101"/>
      <c r="G477" s="2101"/>
      <c r="H477" s="2101"/>
      <c r="I477" s="2101"/>
      <c r="J477" s="2101"/>
      <c r="K477" s="2101"/>
      <c r="L477" s="2101"/>
      <c r="M477" s="2101"/>
      <c r="N477" s="2101"/>
      <c r="O477" s="2101"/>
      <c r="P477" s="2101"/>
      <c r="Q477" s="2101"/>
      <c r="R477" s="2101"/>
      <c r="S477" s="2101"/>
      <c r="T477" s="2101"/>
      <c r="U477" s="2101"/>
      <c r="V477" s="2101"/>
      <c r="W477" s="2101"/>
      <c r="X477" s="2101"/>
      <c r="Y477" s="2101"/>
      <c r="AA477" s="17"/>
      <c r="AB477" s="17"/>
      <c r="AC477" s="17"/>
      <c r="AD477" s="21"/>
    </row>
    <row r="478" spans="1:30" ht="12" customHeight="1">
      <c r="C478" s="2101" t="s">
        <v>1080</v>
      </c>
      <c r="D478" s="2101"/>
      <c r="E478" s="2101"/>
      <c r="F478" s="2101"/>
      <c r="G478" s="2101"/>
      <c r="H478" s="2101"/>
      <c r="I478" s="2101"/>
      <c r="J478" s="2101"/>
      <c r="K478" s="2101"/>
      <c r="L478" s="2101"/>
      <c r="M478" s="2101"/>
      <c r="N478" s="2101"/>
      <c r="O478" s="2101"/>
      <c r="P478" s="2101"/>
      <c r="Q478" s="2101"/>
      <c r="R478" s="2101"/>
      <c r="S478" s="2101"/>
      <c r="T478" s="2101"/>
      <c r="U478" s="2101"/>
      <c r="V478" s="2101"/>
      <c r="W478" s="2101"/>
      <c r="X478" s="2101"/>
      <c r="Y478" s="2101"/>
    </row>
    <row r="479" spans="1:30">
      <c r="C479" s="2101"/>
      <c r="D479" s="2101"/>
      <c r="E479" s="2101"/>
      <c r="F479" s="2101"/>
      <c r="G479" s="2101"/>
      <c r="H479" s="2101"/>
      <c r="I479" s="2101"/>
      <c r="J479" s="2101"/>
      <c r="K479" s="2101"/>
      <c r="L479" s="2101"/>
      <c r="M479" s="2101"/>
      <c r="N479" s="2101"/>
      <c r="O479" s="2101"/>
      <c r="P479" s="2101"/>
      <c r="Q479" s="2101"/>
      <c r="R479" s="2101"/>
      <c r="S479" s="2101"/>
      <c r="T479" s="2101"/>
      <c r="U479" s="2101"/>
      <c r="V479" s="2101"/>
      <c r="W479" s="2101"/>
      <c r="X479" s="2101"/>
      <c r="Y479" s="2101"/>
    </row>
    <row r="480" spans="1:30" s="553" customFormat="1">
      <c r="A480" s="4"/>
      <c r="C480" s="2101"/>
      <c r="D480" s="2101"/>
      <c r="E480" s="2101"/>
      <c r="F480" s="2101"/>
      <c r="G480" s="2101"/>
      <c r="H480" s="2101"/>
      <c r="I480" s="2101"/>
      <c r="J480" s="2101"/>
      <c r="K480" s="2101"/>
      <c r="L480" s="2101"/>
      <c r="M480" s="2101"/>
      <c r="N480" s="2101"/>
      <c r="O480" s="2101"/>
      <c r="P480" s="2101"/>
      <c r="Q480" s="2101"/>
      <c r="R480" s="2101"/>
      <c r="S480" s="2101"/>
      <c r="T480" s="2101"/>
      <c r="U480" s="2101"/>
      <c r="V480" s="2101"/>
      <c r="W480" s="2101"/>
      <c r="X480" s="2101"/>
      <c r="Y480" s="2101"/>
      <c r="AA480" s="17"/>
      <c r="AB480" s="17"/>
      <c r="AC480" s="17"/>
      <c r="AD480" s="21"/>
    </row>
    <row r="481" spans="1:49">
      <c r="B481" s="6" t="s">
        <v>1072</v>
      </c>
      <c r="C481" s="2101" t="s">
        <v>1081</v>
      </c>
      <c r="D481" s="2101"/>
      <c r="E481" s="2101"/>
      <c r="F481" s="2101"/>
      <c r="G481" s="2101"/>
      <c r="H481" s="2101"/>
      <c r="I481" s="2101"/>
      <c r="J481" s="2101"/>
      <c r="K481" s="2101"/>
      <c r="L481" s="2101"/>
      <c r="M481" s="2101"/>
      <c r="N481" s="2101"/>
      <c r="O481" s="2101"/>
      <c r="P481" s="2101"/>
      <c r="Q481" s="2101"/>
      <c r="R481" s="2101"/>
      <c r="S481" s="2101"/>
      <c r="T481" s="2101"/>
      <c r="U481" s="2101"/>
      <c r="V481" s="2101"/>
      <c r="W481" s="2101"/>
      <c r="X481" s="2101"/>
      <c r="Y481" s="2101"/>
    </row>
    <row r="482" spans="1:49">
      <c r="C482" s="2101"/>
      <c r="D482" s="2101"/>
      <c r="E482" s="2101"/>
      <c r="F482" s="2101"/>
      <c r="G482" s="2101"/>
      <c r="H482" s="2101"/>
      <c r="I482" s="2101"/>
      <c r="J482" s="2101"/>
      <c r="K482" s="2101"/>
      <c r="L482" s="2101"/>
      <c r="M482" s="2101"/>
      <c r="N482" s="2101"/>
      <c r="O482" s="2101"/>
      <c r="P482" s="2101"/>
      <c r="Q482" s="2101"/>
      <c r="R482" s="2101"/>
      <c r="S482" s="2101"/>
      <c r="T482" s="2101"/>
      <c r="U482" s="2101"/>
      <c r="V482" s="2101"/>
      <c r="W482" s="2101"/>
      <c r="X482" s="2101"/>
      <c r="Y482" s="2101"/>
    </row>
    <row r="483" spans="1:49">
      <c r="A483" s="4">
        <v>9</v>
      </c>
      <c r="B483" s="550" t="s">
        <v>1082</v>
      </c>
      <c r="C483" s="549"/>
    </row>
    <row r="484" spans="1:49">
      <c r="B484" s="6" t="s">
        <v>1070</v>
      </c>
      <c r="C484" s="2101" t="s">
        <v>1083</v>
      </c>
      <c r="D484" s="2101"/>
      <c r="E484" s="2101"/>
      <c r="F484" s="2101"/>
      <c r="G484" s="2101"/>
      <c r="H484" s="2101"/>
      <c r="I484" s="2101"/>
      <c r="J484" s="2101"/>
      <c r="K484" s="2101"/>
      <c r="L484" s="2101"/>
      <c r="M484" s="2101"/>
      <c r="N484" s="2101"/>
      <c r="O484" s="2101"/>
      <c r="P484" s="2101"/>
      <c r="Q484" s="2101"/>
      <c r="R484" s="2101"/>
      <c r="S484" s="2101"/>
      <c r="T484" s="2101"/>
      <c r="U484" s="2101"/>
      <c r="V484" s="2101"/>
      <c r="W484" s="2101"/>
      <c r="X484" s="2101"/>
      <c r="Y484" s="2101"/>
    </row>
    <row r="485" spans="1:49">
      <c r="C485" s="2101"/>
      <c r="D485" s="2101"/>
      <c r="E485" s="2101"/>
      <c r="F485" s="2101"/>
      <c r="G485" s="2101"/>
      <c r="H485" s="2101"/>
      <c r="I485" s="2101"/>
      <c r="J485" s="2101"/>
      <c r="K485" s="2101"/>
      <c r="L485" s="2101"/>
      <c r="M485" s="2101"/>
      <c r="N485" s="2101"/>
      <c r="O485" s="2101"/>
      <c r="P485" s="2101"/>
      <c r="Q485" s="2101"/>
      <c r="R485" s="2101"/>
      <c r="S485" s="2101"/>
      <c r="T485" s="2101"/>
      <c r="U485" s="2101"/>
      <c r="V485" s="2101"/>
      <c r="W485" s="2101"/>
      <c r="X485" s="2101"/>
      <c r="Y485" s="2101"/>
    </row>
    <row r="486" spans="1:49">
      <c r="B486" s="6" t="s">
        <v>1072</v>
      </c>
      <c r="C486" s="555" t="s">
        <v>1084</v>
      </c>
    </row>
    <row r="487" spans="1:49">
      <c r="C487" s="549"/>
    </row>
    <row r="490" spans="1:49" customFormat="1">
      <c r="B490" s="184"/>
      <c r="C490" s="184"/>
      <c r="D490" s="184"/>
      <c r="E490" s="184"/>
      <c r="F490" s="184"/>
      <c r="G490" s="184"/>
      <c r="H490" s="184"/>
      <c r="I490" s="184"/>
      <c r="J490" s="184"/>
      <c r="K490" s="184"/>
      <c r="L490" s="184"/>
      <c r="M490" s="184"/>
      <c r="N490" s="184"/>
      <c r="O490" s="184"/>
      <c r="P490" s="184"/>
      <c r="Q490" s="184"/>
      <c r="R490" s="184"/>
      <c r="S490" s="184"/>
      <c r="T490" s="184"/>
      <c r="U490" s="184"/>
      <c r="V490" s="184" t="s">
        <v>1350</v>
      </c>
      <c r="W490" s="184"/>
      <c r="X490" s="184"/>
      <c r="Y490" s="184"/>
      <c r="Z490" s="308"/>
      <c r="AA490" s="404"/>
      <c r="AB490" s="404"/>
      <c r="AC490" s="566"/>
      <c r="AD490" s="566"/>
      <c r="AE490" s="566"/>
      <c r="AF490" s="566"/>
      <c r="AG490" s="566"/>
      <c r="AH490" s="566"/>
      <c r="AI490" s="566"/>
      <c r="AJ490" s="566"/>
      <c r="AK490" s="566"/>
      <c r="AL490" s="566"/>
      <c r="AM490" s="566"/>
      <c r="AN490" s="566"/>
      <c r="AO490" s="566"/>
      <c r="AP490" s="566"/>
      <c r="AQ490" s="566"/>
      <c r="AR490" s="566"/>
      <c r="AS490" s="566"/>
      <c r="AT490" s="566"/>
      <c r="AU490" s="566"/>
      <c r="AV490" s="566"/>
      <c r="AW490" s="566"/>
    </row>
    <row r="491" spans="1:49" customFormat="1">
      <c r="A491" s="1026">
        <f>ROW()</f>
        <v>491</v>
      </c>
      <c r="B491" s="184"/>
      <c r="C491" s="184"/>
      <c r="D491" s="184"/>
      <c r="E491" s="184"/>
      <c r="F491" s="184"/>
      <c r="G491" s="184"/>
      <c r="H491" s="184"/>
      <c r="I491" s="184"/>
      <c r="J491" s="184"/>
      <c r="K491" s="184"/>
      <c r="L491" s="184"/>
      <c r="M491" s="184"/>
      <c r="N491" s="184"/>
      <c r="O491" s="184"/>
      <c r="P491" s="184"/>
      <c r="Q491" s="184"/>
      <c r="R491" s="184"/>
      <c r="S491" s="184"/>
      <c r="T491" s="184"/>
      <c r="U491" s="184"/>
      <c r="V491" s="2103">
        <v>37344</v>
      </c>
      <c r="W491" s="2103"/>
      <c r="X491" s="2103"/>
      <c r="Y491" s="2103"/>
      <c r="Z491" s="308"/>
      <c r="AA491" s="404"/>
      <c r="AB491" s="404"/>
      <c r="AC491" s="566"/>
      <c r="AD491" s="566"/>
      <c r="AE491" s="566"/>
      <c r="AF491" s="566"/>
      <c r="AG491" s="566"/>
      <c r="AH491" s="566"/>
      <c r="AI491" s="566"/>
      <c r="AJ491" s="566"/>
      <c r="AK491" s="566"/>
      <c r="AL491" s="566"/>
      <c r="AM491" s="566"/>
      <c r="AN491" s="566"/>
      <c r="AO491" s="566"/>
      <c r="AP491" s="566"/>
      <c r="AQ491" s="566"/>
      <c r="AR491" s="566"/>
      <c r="AS491" s="566"/>
      <c r="AT491" s="566"/>
      <c r="AU491" s="566"/>
      <c r="AV491" s="566"/>
      <c r="AW491" s="566"/>
    </row>
    <row r="492" spans="1:49" customFormat="1">
      <c r="B492" s="184"/>
      <c r="C492" s="184"/>
      <c r="D492" s="184"/>
      <c r="E492" s="184"/>
      <c r="F492" s="184"/>
      <c r="G492" s="184"/>
      <c r="H492" s="184"/>
      <c r="I492" s="184"/>
      <c r="J492" s="184"/>
      <c r="K492" s="184"/>
      <c r="L492" s="184"/>
      <c r="M492" s="184"/>
      <c r="N492" s="184"/>
      <c r="O492" s="184"/>
      <c r="P492" s="184"/>
      <c r="Q492" s="184"/>
      <c r="R492" s="184"/>
      <c r="S492" s="184"/>
      <c r="T492" s="184"/>
      <c r="U492" s="184"/>
      <c r="V492" s="184" t="s">
        <v>339</v>
      </c>
      <c r="W492" s="184"/>
      <c r="X492" s="184"/>
      <c r="Y492" s="184"/>
    </row>
    <row r="493" spans="1:49" customFormat="1">
      <c r="B493" s="184" t="s">
        <v>1351</v>
      </c>
      <c r="C493" s="184"/>
      <c r="D493" s="184"/>
      <c r="E493" s="184"/>
      <c r="F493" s="184"/>
      <c r="G493" s="184"/>
      <c r="H493" s="184"/>
      <c r="I493" s="184"/>
      <c r="J493" s="184"/>
      <c r="K493" s="184"/>
      <c r="L493" s="184"/>
      <c r="M493" s="184"/>
      <c r="N493" s="184"/>
      <c r="O493" s="184"/>
      <c r="P493" s="184"/>
      <c r="Q493" s="184"/>
      <c r="R493" s="184"/>
      <c r="S493" s="184"/>
      <c r="T493" s="184"/>
      <c r="U493" s="184"/>
      <c r="V493" s="184"/>
      <c r="W493" s="184"/>
      <c r="X493" s="184"/>
      <c r="Y493" s="184"/>
    </row>
    <row r="494" spans="1:49" customFormat="1">
      <c r="B494" s="184"/>
      <c r="C494" s="184"/>
      <c r="D494" s="184"/>
      <c r="E494" s="184"/>
      <c r="F494" s="184"/>
      <c r="G494" s="184"/>
      <c r="H494" s="184"/>
      <c r="I494" s="184"/>
      <c r="J494" s="184"/>
      <c r="K494" s="184"/>
      <c r="L494" s="184"/>
      <c r="M494" s="184"/>
      <c r="N494" s="184"/>
      <c r="O494" s="184"/>
      <c r="P494" s="184"/>
      <c r="Q494" s="184"/>
      <c r="R494" s="184" t="s">
        <v>1352</v>
      </c>
      <c r="S494" s="184"/>
      <c r="T494" s="184"/>
      <c r="U494" s="184"/>
      <c r="V494" s="184"/>
      <c r="W494" s="184"/>
      <c r="X494" s="184"/>
      <c r="Y494" s="184"/>
    </row>
    <row r="495" spans="1:49" customFormat="1">
      <c r="B495" s="184"/>
      <c r="C495" s="184"/>
      <c r="D495" s="184"/>
      <c r="E495" s="184"/>
      <c r="F495" s="184"/>
      <c r="G495" s="184"/>
      <c r="H495" s="184"/>
      <c r="I495" s="184"/>
      <c r="J495" s="184"/>
      <c r="K495" s="184"/>
      <c r="L495" s="184"/>
      <c r="M495" s="184"/>
      <c r="N495" s="184"/>
      <c r="O495" s="184"/>
      <c r="P495" s="184"/>
      <c r="Q495" s="184"/>
      <c r="R495" s="184"/>
      <c r="S495" s="184"/>
      <c r="T495" s="184"/>
      <c r="U495" s="184"/>
      <c r="V495" s="184"/>
      <c r="W495" s="184"/>
      <c r="X495" s="184"/>
      <c r="Y495" s="184"/>
    </row>
    <row r="496" spans="1:49" customFormat="1">
      <c r="B496" s="184"/>
      <c r="C496" s="184"/>
      <c r="D496" s="184"/>
      <c r="E496" s="184"/>
      <c r="F496" s="184"/>
      <c r="G496" s="184"/>
      <c r="H496" s="184"/>
      <c r="I496" s="184"/>
      <c r="J496" s="184"/>
      <c r="K496" s="184"/>
      <c r="L496" s="184"/>
      <c r="M496" s="184"/>
      <c r="N496" s="184"/>
      <c r="O496" s="184"/>
      <c r="P496" s="184"/>
      <c r="Q496" s="184"/>
      <c r="R496" s="184"/>
      <c r="S496" s="184"/>
      <c r="T496" s="184"/>
      <c r="U496" s="184"/>
      <c r="V496" s="184"/>
      <c r="W496" s="184"/>
      <c r="X496" s="184"/>
      <c r="Y496" s="184"/>
    </row>
    <row r="497" spans="1:32" customFormat="1">
      <c r="B497" s="184"/>
      <c r="C497" s="184"/>
      <c r="D497" s="184" t="s">
        <v>1353</v>
      </c>
      <c r="E497" s="184"/>
      <c r="F497" s="184"/>
      <c r="G497" s="184"/>
      <c r="H497" s="184"/>
      <c r="I497" s="184"/>
      <c r="J497" s="184"/>
      <c r="K497" s="184"/>
      <c r="L497" s="184"/>
      <c r="M497" s="184"/>
      <c r="N497" s="184"/>
      <c r="O497" s="184"/>
      <c r="P497" s="184"/>
      <c r="Q497" s="184"/>
      <c r="R497" s="184"/>
      <c r="S497" s="184"/>
      <c r="T497" s="184"/>
      <c r="U497" s="184"/>
      <c r="V497" s="184"/>
      <c r="W497" s="184"/>
      <c r="X497" s="184"/>
      <c r="Y497" s="184"/>
    </row>
    <row r="498" spans="1:32" customFormat="1">
      <c r="B498" s="184"/>
      <c r="C498" s="184"/>
      <c r="D498" s="184"/>
      <c r="E498" s="184"/>
      <c r="F498" s="184"/>
      <c r="G498" s="184"/>
      <c r="H498" s="184"/>
      <c r="I498" s="184"/>
      <c r="J498" s="184"/>
      <c r="K498" s="184"/>
      <c r="L498" s="184"/>
      <c r="M498" s="184"/>
      <c r="N498" s="184"/>
      <c r="O498" s="184"/>
      <c r="P498" s="184"/>
      <c r="Q498" s="184"/>
      <c r="R498" s="184"/>
      <c r="S498" s="184"/>
      <c r="T498" s="184"/>
      <c r="U498" s="184"/>
      <c r="V498" s="184"/>
      <c r="W498" s="184"/>
      <c r="X498" s="184"/>
      <c r="Y498" s="184"/>
    </row>
    <row r="499" spans="1:32" customFormat="1"/>
    <row r="500" spans="1:32" customFormat="1">
      <c r="A500" s="2104" t="s">
        <v>1354</v>
      </c>
      <c r="B500" s="2104"/>
      <c r="C500" s="2104"/>
      <c r="D500" s="2104"/>
      <c r="E500" s="2104"/>
      <c r="F500" s="2104"/>
      <c r="G500" s="2104"/>
      <c r="H500" s="2104"/>
      <c r="I500" s="2104"/>
      <c r="J500" s="2104"/>
      <c r="K500" s="2104"/>
      <c r="L500" s="2104"/>
      <c r="M500" s="2104"/>
      <c r="N500" s="2104"/>
      <c r="O500" s="2104"/>
      <c r="P500" s="2104"/>
      <c r="Q500" s="2104"/>
      <c r="R500" s="2104"/>
      <c r="S500" s="2104"/>
      <c r="T500" s="2104"/>
      <c r="U500" s="2104"/>
      <c r="V500" s="2104"/>
      <c r="W500" s="2104"/>
      <c r="X500" s="2104"/>
      <c r="Y500" s="2104"/>
    </row>
    <row r="501" spans="1:32" customFormat="1">
      <c r="A501" s="2104"/>
      <c r="B501" s="2104"/>
      <c r="C501" s="2104"/>
      <c r="D501" s="2104"/>
      <c r="E501" s="2104"/>
      <c r="F501" s="2104"/>
      <c r="G501" s="2104"/>
      <c r="H501" s="2104"/>
      <c r="I501" s="2104"/>
      <c r="J501" s="2104"/>
      <c r="K501" s="2104"/>
      <c r="L501" s="2104"/>
      <c r="M501" s="2104"/>
      <c r="N501" s="2104"/>
      <c r="O501" s="2104"/>
      <c r="P501" s="2104"/>
      <c r="Q501" s="2104"/>
      <c r="R501" s="2104"/>
      <c r="S501" s="2104"/>
      <c r="T501" s="2104"/>
      <c r="U501" s="2104"/>
      <c r="V501" s="2104"/>
      <c r="W501" s="2104"/>
      <c r="X501" s="2104"/>
      <c r="Y501" s="2104"/>
    </row>
    <row r="502" spans="1:32" customFormat="1">
      <c r="A502" s="2104"/>
      <c r="B502" s="2104"/>
      <c r="C502" s="2104"/>
      <c r="D502" s="2104"/>
      <c r="E502" s="2104"/>
      <c r="F502" s="2104"/>
      <c r="G502" s="2104"/>
      <c r="H502" s="2104"/>
      <c r="I502" s="2104"/>
      <c r="J502" s="2104"/>
      <c r="K502" s="2104"/>
      <c r="L502" s="2104"/>
      <c r="M502" s="2104"/>
      <c r="N502" s="2104"/>
      <c r="O502" s="2104"/>
      <c r="P502" s="2104"/>
      <c r="Q502" s="2104"/>
      <c r="R502" s="2104"/>
      <c r="S502" s="2104"/>
      <c r="T502" s="2104"/>
      <c r="U502" s="2104"/>
      <c r="V502" s="2104"/>
      <c r="W502" s="2104"/>
      <c r="X502" s="2104"/>
      <c r="Y502" s="2104"/>
    </row>
    <row r="503" spans="1:32" customFormat="1">
      <c r="A503" s="2104"/>
      <c r="B503" s="2104"/>
      <c r="C503" s="2104"/>
      <c r="D503" s="2104"/>
      <c r="E503" s="2104"/>
      <c r="F503" s="2104"/>
      <c r="G503" s="2104"/>
      <c r="H503" s="2104"/>
      <c r="I503" s="2104"/>
      <c r="J503" s="2104"/>
      <c r="K503" s="2104"/>
      <c r="L503" s="2104"/>
      <c r="M503" s="2104"/>
      <c r="N503" s="2104"/>
      <c r="O503" s="2104"/>
      <c r="P503" s="2104"/>
      <c r="Q503" s="2104"/>
      <c r="R503" s="2104"/>
      <c r="S503" s="2104"/>
      <c r="T503" s="2104"/>
      <c r="U503" s="2104"/>
      <c r="V503" s="2104"/>
      <c r="W503" s="2104"/>
      <c r="X503" s="2104"/>
      <c r="Y503" s="2104"/>
    </row>
    <row r="504" spans="1:32" customFormat="1">
      <c r="A504" s="2104" t="s">
        <v>1355</v>
      </c>
      <c r="B504" s="2104"/>
      <c r="C504" s="2104"/>
      <c r="D504" s="2104"/>
      <c r="E504" s="2104"/>
      <c r="F504" s="2104"/>
      <c r="G504" s="2104"/>
      <c r="H504" s="2104"/>
      <c r="I504" s="2104"/>
      <c r="J504" s="2104"/>
      <c r="K504" s="2104"/>
      <c r="L504" s="2104"/>
      <c r="M504" s="2104"/>
      <c r="N504" s="2104"/>
      <c r="O504" s="2104"/>
      <c r="P504" s="2104"/>
      <c r="Q504" s="2104"/>
      <c r="R504" s="2104"/>
      <c r="S504" s="2104"/>
      <c r="T504" s="2104"/>
      <c r="U504" s="2104"/>
      <c r="V504" s="2104"/>
      <c r="W504" s="2104"/>
      <c r="X504" s="2104"/>
      <c r="Y504" s="2104"/>
    </row>
    <row r="505" spans="1:32" customFormat="1">
      <c r="A505" s="2104"/>
      <c r="B505" s="2104"/>
      <c r="C505" s="2104"/>
      <c r="D505" s="2104"/>
      <c r="E505" s="2104"/>
      <c r="F505" s="2104"/>
      <c r="G505" s="2104"/>
      <c r="H505" s="2104"/>
      <c r="I505" s="2104"/>
      <c r="J505" s="2104"/>
      <c r="K505" s="2104"/>
      <c r="L505" s="2104"/>
      <c r="M505" s="2104"/>
      <c r="N505" s="2104"/>
      <c r="O505" s="2104"/>
      <c r="P505" s="2104"/>
      <c r="Q505" s="2104"/>
      <c r="R505" s="2104"/>
      <c r="S505" s="2104"/>
      <c r="T505" s="2104"/>
      <c r="U505" s="2104"/>
      <c r="V505" s="2104"/>
      <c r="W505" s="2104"/>
      <c r="X505" s="2104"/>
      <c r="Y505" s="2104"/>
    </row>
    <row r="506" spans="1:32" customFormat="1"/>
    <row r="507" spans="1:32" customFormat="1">
      <c r="K507" t="s">
        <v>2</v>
      </c>
    </row>
    <row r="508" spans="1:32" customFormat="1"/>
    <row r="509" spans="1:32" customFormat="1" ht="14.25" customHeight="1">
      <c r="A509">
        <v>1</v>
      </c>
      <c r="B509" t="s">
        <v>1705</v>
      </c>
      <c r="AB509" s="1513"/>
      <c r="AC509" s="1514"/>
      <c r="AD509" s="1514"/>
      <c r="AE509" s="1514"/>
      <c r="AF509" s="1515"/>
    </row>
    <row r="510" spans="1:32" customFormat="1" ht="14.25" customHeight="1">
      <c r="AB510" s="2133" t="s">
        <v>3189</v>
      </c>
      <c r="AC510" s="2134"/>
      <c r="AD510" s="2134"/>
      <c r="AE510" s="2134"/>
      <c r="AF510" s="2135"/>
    </row>
    <row r="511" spans="1:32" customFormat="1" ht="14.25" customHeight="1">
      <c r="B511" s="2104" t="s">
        <v>1357</v>
      </c>
      <c r="C511" s="2104"/>
      <c r="D511" s="2104"/>
      <c r="E511" s="2104"/>
      <c r="F511" s="2104"/>
      <c r="G511" s="2104"/>
      <c r="H511" s="2104"/>
      <c r="I511" s="2104"/>
      <c r="J511" s="2104"/>
      <c r="K511" s="2104"/>
      <c r="L511" s="2104"/>
      <c r="M511" s="2104"/>
      <c r="N511" s="2104"/>
      <c r="O511" s="2104"/>
      <c r="P511" s="2104"/>
      <c r="Q511" s="2104"/>
      <c r="R511" s="2104"/>
      <c r="S511" s="2104"/>
      <c r="T511" s="2104"/>
      <c r="U511" s="2104"/>
      <c r="V511" s="2104"/>
      <c r="W511" s="2104"/>
      <c r="X511" s="2104"/>
      <c r="Y511" s="2104"/>
      <c r="AB511" s="2136"/>
      <c r="AC511" s="2134"/>
      <c r="AD511" s="2134"/>
      <c r="AE511" s="2134"/>
      <c r="AF511" s="2135"/>
    </row>
    <row r="512" spans="1:32" customFormat="1" ht="14.25" customHeight="1">
      <c r="B512" s="2104"/>
      <c r="C512" s="2104"/>
      <c r="D512" s="2104"/>
      <c r="E512" s="2104"/>
      <c r="F512" s="2104"/>
      <c r="G512" s="2104"/>
      <c r="H512" s="2104"/>
      <c r="I512" s="2104"/>
      <c r="J512" s="2104"/>
      <c r="K512" s="2104"/>
      <c r="L512" s="2104"/>
      <c r="M512" s="2104"/>
      <c r="N512" s="2104"/>
      <c r="O512" s="2104"/>
      <c r="P512" s="2104"/>
      <c r="Q512" s="2104"/>
      <c r="R512" s="2104"/>
      <c r="S512" s="2104"/>
      <c r="T512" s="2104"/>
      <c r="U512" s="2104"/>
      <c r="V512" s="2104"/>
      <c r="W512" s="2104"/>
      <c r="X512" s="2104"/>
      <c r="Y512" s="2104"/>
      <c r="AB512" s="2136"/>
      <c r="AC512" s="2134"/>
      <c r="AD512" s="2134"/>
      <c r="AE512" s="2134"/>
      <c r="AF512" s="2135"/>
    </row>
    <row r="513" spans="1:32" customFormat="1" ht="14.25" customHeight="1">
      <c r="B513" s="2104"/>
      <c r="C513" s="2104"/>
      <c r="D513" s="2104"/>
      <c r="E513" s="2104"/>
      <c r="F513" s="2104"/>
      <c r="G513" s="2104"/>
      <c r="H513" s="2104"/>
      <c r="I513" s="2104"/>
      <c r="J513" s="2104"/>
      <c r="K513" s="2104"/>
      <c r="L513" s="2104"/>
      <c r="M513" s="2104"/>
      <c r="N513" s="2104"/>
      <c r="O513" s="2104"/>
      <c r="P513" s="2104"/>
      <c r="Q513" s="2104"/>
      <c r="R513" s="2104"/>
      <c r="S513" s="2104"/>
      <c r="T513" s="2104"/>
      <c r="U513" s="2104"/>
      <c r="V513" s="2104"/>
      <c r="W513" s="2104"/>
      <c r="X513" s="2104"/>
      <c r="Y513" s="2104"/>
      <c r="AB513" s="1517"/>
      <c r="AC513" s="1518"/>
      <c r="AD513" s="1518"/>
      <c r="AE513" s="1518"/>
      <c r="AF513" s="1519"/>
    </row>
    <row r="514" spans="1:32" customFormat="1"/>
    <row r="515" spans="1:32" customFormat="1">
      <c r="A515">
        <v>2</v>
      </c>
      <c r="B515" t="s">
        <v>1706</v>
      </c>
    </row>
    <row r="516" spans="1:32" customFormat="1">
      <c r="AB516" s="1505"/>
      <c r="AC516" s="1506"/>
      <c r="AD516" s="1506"/>
      <c r="AE516" s="1507"/>
    </row>
    <row r="517" spans="1:32" customFormat="1">
      <c r="B517" s="2104" t="s">
        <v>1359</v>
      </c>
      <c r="C517" s="2104"/>
      <c r="D517" s="2104"/>
      <c r="E517" s="2104"/>
      <c r="F517" s="2104"/>
      <c r="G517" s="2104"/>
      <c r="H517" s="2104"/>
      <c r="I517" s="2104"/>
      <c r="J517" s="2104"/>
      <c r="K517" s="2104"/>
      <c r="L517" s="2104"/>
      <c r="M517" s="2104"/>
      <c r="N517" s="2104"/>
      <c r="O517" s="2104"/>
      <c r="P517" s="2104"/>
      <c r="Q517" s="2104"/>
      <c r="R517" s="2104"/>
      <c r="S517" s="2104"/>
      <c r="T517" s="2104"/>
      <c r="U517" s="2104"/>
      <c r="V517" s="2104"/>
      <c r="W517" s="2104"/>
      <c r="X517" s="2104"/>
      <c r="Y517" s="2104"/>
      <c r="AB517" s="1508"/>
      <c r="AC517" s="2290" t="s">
        <v>3188</v>
      </c>
      <c r="AD517" s="2291"/>
      <c r="AE517" s="1509"/>
    </row>
    <row r="518" spans="1:32" customFormat="1">
      <c r="B518" s="2104"/>
      <c r="C518" s="2104"/>
      <c r="D518" s="2104"/>
      <c r="E518" s="2104"/>
      <c r="F518" s="2104"/>
      <c r="G518" s="2104"/>
      <c r="H518" s="2104"/>
      <c r="I518" s="2104"/>
      <c r="J518" s="2104"/>
      <c r="K518" s="2104"/>
      <c r="L518" s="2104"/>
      <c r="M518" s="2104"/>
      <c r="N518" s="2104"/>
      <c r="O518" s="2104"/>
      <c r="P518" s="2104"/>
      <c r="Q518" s="2104"/>
      <c r="R518" s="2104"/>
      <c r="S518" s="2104"/>
      <c r="T518" s="2104"/>
      <c r="U518" s="2104"/>
      <c r="V518" s="2104"/>
      <c r="W518" s="2104"/>
      <c r="X518" s="2104"/>
      <c r="Y518" s="2104"/>
      <c r="AB518" s="1508"/>
      <c r="AC518" s="2291"/>
      <c r="AD518" s="2291"/>
      <c r="AE518" s="1509"/>
    </row>
    <row r="519" spans="1:32" customFormat="1">
      <c r="B519" s="2104"/>
      <c r="C519" s="2104"/>
      <c r="D519" s="2104"/>
      <c r="E519" s="2104"/>
      <c r="F519" s="2104"/>
      <c r="G519" s="2104"/>
      <c r="H519" s="2104"/>
      <c r="I519" s="2104"/>
      <c r="J519" s="2104"/>
      <c r="K519" s="2104"/>
      <c r="L519" s="2104"/>
      <c r="M519" s="2104"/>
      <c r="N519" s="2104"/>
      <c r="O519" s="2104"/>
      <c r="P519" s="2104"/>
      <c r="Q519" s="2104"/>
      <c r="R519" s="2104"/>
      <c r="S519" s="2104"/>
      <c r="T519" s="2104"/>
      <c r="U519" s="2104"/>
      <c r="V519" s="2104"/>
      <c r="W519" s="2104"/>
      <c r="X519" s="2104"/>
      <c r="Y519" s="2104"/>
      <c r="AB519" s="1510"/>
      <c r="AC519" s="1511"/>
      <c r="AD519" s="1511"/>
      <c r="AE519" s="1512"/>
    </row>
    <row r="520" spans="1:32" customFormat="1"/>
    <row r="521" spans="1:32" customFormat="1">
      <c r="A521">
        <v>3</v>
      </c>
      <c r="B521" s="2104" t="s">
        <v>1360</v>
      </c>
      <c r="C521" s="2104"/>
      <c r="D521" s="2104"/>
      <c r="E521" s="2104"/>
      <c r="F521" s="2104"/>
      <c r="G521" s="2104"/>
      <c r="H521" s="2104"/>
      <c r="I521" s="2104"/>
      <c r="J521" s="2104"/>
      <c r="K521" s="2104"/>
      <c r="L521" s="2104"/>
      <c r="M521" s="2104"/>
      <c r="N521" s="2104"/>
      <c r="O521" s="2104"/>
      <c r="P521" s="2104"/>
      <c r="Q521" s="2104"/>
      <c r="R521" s="2104"/>
      <c r="S521" s="2104"/>
      <c r="T521" s="2104"/>
      <c r="U521" s="2104"/>
      <c r="V521" s="2104"/>
      <c r="W521" s="2104"/>
      <c r="X521" s="2104"/>
      <c r="Y521" s="2104"/>
    </row>
    <row r="522" spans="1:32" customFormat="1">
      <c r="B522" s="2104"/>
      <c r="C522" s="2104"/>
      <c r="D522" s="2104"/>
      <c r="E522" s="2104"/>
      <c r="F522" s="2104"/>
      <c r="G522" s="2104"/>
      <c r="H522" s="2104"/>
      <c r="I522" s="2104"/>
      <c r="J522" s="2104"/>
      <c r="K522" s="2104"/>
      <c r="L522" s="2104"/>
      <c r="M522" s="2104"/>
      <c r="N522" s="2104"/>
      <c r="O522" s="2104"/>
      <c r="P522" s="2104"/>
      <c r="Q522" s="2104"/>
      <c r="R522" s="2104"/>
      <c r="S522" s="2104"/>
      <c r="T522" s="2104"/>
      <c r="U522" s="2104"/>
      <c r="V522" s="2104"/>
      <c r="W522" s="2104"/>
      <c r="X522" s="2104"/>
      <c r="Y522" s="2104"/>
    </row>
    <row r="523" spans="1:32" customFormat="1"/>
    <row r="524" spans="1:32" customFormat="1">
      <c r="B524" t="s">
        <v>1361</v>
      </c>
    </row>
    <row r="525" spans="1:32" customFormat="1"/>
    <row r="526" spans="1:32" customFormat="1">
      <c r="C526" t="s">
        <v>363</v>
      </c>
      <c r="D526" s="2104" t="s">
        <v>1368</v>
      </c>
      <c r="E526" s="2104"/>
      <c r="F526" s="2104"/>
      <c r="G526" s="2104"/>
      <c r="H526" s="2104"/>
      <c r="I526" s="2104"/>
      <c r="J526" s="2104"/>
      <c r="K526" s="2104"/>
      <c r="L526" s="2104"/>
      <c r="M526" s="2104"/>
      <c r="N526" s="2104"/>
      <c r="O526" s="2104"/>
      <c r="P526" s="2104"/>
      <c r="Q526" s="2104"/>
      <c r="R526" s="2104"/>
      <c r="S526" s="2104"/>
      <c r="T526" s="2104"/>
      <c r="U526" s="2104"/>
      <c r="V526" s="2104"/>
      <c r="W526" s="2104"/>
      <c r="X526" s="2104"/>
      <c r="Y526" s="2104"/>
    </row>
    <row r="527" spans="1:32" customFormat="1">
      <c r="D527" s="2104"/>
      <c r="E527" s="2104"/>
      <c r="F527" s="2104"/>
      <c r="G527" s="2104"/>
      <c r="H527" s="2104"/>
      <c r="I527" s="2104"/>
      <c r="J527" s="2104"/>
      <c r="K527" s="2104"/>
      <c r="L527" s="2104"/>
      <c r="M527" s="2104"/>
      <c r="N527" s="2104"/>
      <c r="O527" s="2104"/>
      <c r="P527" s="2104"/>
      <c r="Q527" s="2104"/>
      <c r="R527" s="2104"/>
      <c r="S527" s="2104"/>
      <c r="T527" s="2104"/>
      <c r="U527" s="2104"/>
      <c r="V527" s="2104"/>
      <c r="W527" s="2104"/>
      <c r="X527" s="2104"/>
      <c r="Y527" s="2104"/>
    </row>
    <row r="528" spans="1:32" customFormat="1">
      <c r="D528" s="2104"/>
      <c r="E528" s="2104"/>
      <c r="F528" s="2104"/>
      <c r="G528" s="2104"/>
      <c r="H528" s="2104"/>
      <c r="I528" s="2104"/>
      <c r="J528" s="2104"/>
      <c r="K528" s="2104"/>
      <c r="L528" s="2104"/>
      <c r="M528" s="2104"/>
      <c r="N528" s="2104"/>
      <c r="O528" s="2104"/>
      <c r="P528" s="2104"/>
      <c r="Q528" s="2104"/>
      <c r="R528" s="2104"/>
      <c r="S528" s="2104"/>
      <c r="T528" s="2104"/>
      <c r="U528" s="2104"/>
      <c r="V528" s="2104"/>
      <c r="W528" s="2104"/>
      <c r="X528" s="2104"/>
      <c r="Y528" s="2104"/>
    </row>
    <row r="529" spans="2:27" customFormat="1"/>
    <row r="530" spans="2:27" customFormat="1">
      <c r="B530" t="s">
        <v>1365</v>
      </c>
    </row>
    <row r="531" spans="2:27" customFormat="1"/>
    <row r="532" spans="2:27" customFormat="1">
      <c r="C532" t="s">
        <v>359</v>
      </c>
      <c r="D532" s="2104" t="s">
        <v>3187</v>
      </c>
      <c r="E532" s="2104"/>
      <c r="F532" s="2104"/>
      <c r="G532" s="2104"/>
      <c r="H532" s="2104"/>
      <c r="I532" s="2104"/>
      <c r="J532" s="2104"/>
      <c r="K532" s="2104"/>
      <c r="L532" s="2104"/>
      <c r="M532" s="2104"/>
      <c r="N532" s="2104"/>
      <c r="O532" s="2104"/>
      <c r="P532" s="2104"/>
      <c r="Q532" s="2104"/>
      <c r="R532" s="2104"/>
      <c r="S532" s="2104"/>
      <c r="T532" s="2104"/>
      <c r="U532" s="2104"/>
      <c r="V532" s="2104"/>
      <c r="W532" s="2104"/>
      <c r="X532" s="2104"/>
      <c r="Y532" s="2104"/>
    </row>
    <row r="533" spans="2:27" customFormat="1">
      <c r="D533" s="2104"/>
      <c r="E533" s="2104"/>
      <c r="F533" s="2104"/>
      <c r="G533" s="2104"/>
      <c r="H533" s="2104"/>
      <c r="I533" s="2104"/>
      <c r="J533" s="2104"/>
      <c r="K533" s="2104"/>
      <c r="L533" s="2104"/>
      <c r="M533" s="2104"/>
      <c r="N533" s="2104"/>
      <c r="O533" s="2104"/>
      <c r="P533" s="2104"/>
      <c r="Q533" s="2104"/>
      <c r="R533" s="2104"/>
      <c r="S533" s="2104"/>
      <c r="T533" s="2104"/>
      <c r="U533" s="2104"/>
      <c r="V533" s="2104"/>
      <c r="W533" s="2104"/>
      <c r="X533" s="2104"/>
      <c r="Y533" s="2104"/>
    </row>
    <row r="534" spans="2:27" customFormat="1">
      <c r="D534" s="2104"/>
      <c r="E534" s="2104"/>
      <c r="F534" s="2104"/>
      <c r="G534" s="2104"/>
      <c r="H534" s="2104"/>
      <c r="I534" s="2104"/>
      <c r="J534" s="2104"/>
      <c r="K534" s="2104"/>
      <c r="L534" s="2104"/>
      <c r="M534" s="2104"/>
      <c r="N534" s="2104"/>
      <c r="O534" s="2104"/>
      <c r="P534" s="2104"/>
      <c r="Q534" s="2104"/>
      <c r="R534" s="2104"/>
      <c r="S534" s="2104"/>
      <c r="T534" s="2104"/>
      <c r="U534" s="2104"/>
      <c r="V534" s="2104"/>
      <c r="W534" s="2104"/>
      <c r="X534" s="2104"/>
      <c r="Y534" s="2104"/>
    </row>
    <row r="535" spans="2:27" customFormat="1"/>
    <row r="536" spans="2:27" customFormat="1">
      <c r="B536" t="s">
        <v>1369</v>
      </c>
    </row>
    <row r="537" spans="2:27" customFormat="1">
      <c r="C537" t="s">
        <v>1370</v>
      </c>
    </row>
    <row r="538" spans="2:27" customFormat="1">
      <c r="D538" s="2105" t="s">
        <v>39</v>
      </c>
      <c r="E538" s="2106"/>
      <c r="F538" s="2107"/>
      <c r="G538" s="2111" t="s">
        <v>44</v>
      </c>
      <c r="H538" s="2111"/>
      <c r="I538" s="2111"/>
      <c r="J538" s="2111"/>
      <c r="K538" s="2111"/>
      <c r="L538" s="2111"/>
      <c r="M538" s="2112" t="s">
        <v>142</v>
      </c>
      <c r="N538" s="2112"/>
      <c r="O538" s="2112"/>
      <c r="P538" s="2112"/>
      <c r="Q538" s="2112"/>
      <c r="R538" s="2112"/>
      <c r="S538" s="2113" t="s">
        <v>46</v>
      </c>
      <c r="T538" s="2113"/>
      <c r="U538" s="2113"/>
      <c r="V538" s="2113"/>
      <c r="W538" s="2113"/>
      <c r="X538" s="2113"/>
      <c r="Y538" s="17"/>
    </row>
    <row r="539" spans="2:27" customFormat="1">
      <c r="D539" s="2108"/>
      <c r="E539" s="2109"/>
      <c r="F539" s="2110"/>
      <c r="G539" s="2114" t="s">
        <v>42</v>
      </c>
      <c r="H539" s="2114"/>
      <c r="I539" s="2114"/>
      <c r="J539" s="2114" t="s">
        <v>43</v>
      </c>
      <c r="K539" s="2114"/>
      <c r="L539" s="2114"/>
      <c r="M539" s="2114" t="s">
        <v>42</v>
      </c>
      <c r="N539" s="2114"/>
      <c r="O539" s="2114"/>
      <c r="P539" s="2114" t="s">
        <v>43</v>
      </c>
      <c r="Q539" s="2114"/>
      <c r="R539" s="2114"/>
      <c r="S539" s="2128" t="s">
        <v>42</v>
      </c>
      <c r="T539" s="2128"/>
      <c r="U539" s="2128"/>
      <c r="V539" s="2128" t="s">
        <v>43</v>
      </c>
      <c r="W539" s="2128"/>
      <c r="X539" s="2128"/>
    </row>
    <row r="540" spans="2:27" customFormat="1">
      <c r="D540" s="2129" t="s">
        <v>1372</v>
      </c>
      <c r="E540" s="2130"/>
      <c r="F540" s="2131"/>
      <c r="G540" s="2115">
        <f>D103</f>
        <v>12000</v>
      </c>
      <c r="H540" s="2115"/>
      <c r="I540" s="2115"/>
      <c r="J540" s="2115">
        <f>G103</f>
        <v>10800</v>
      </c>
      <c r="K540" s="2115"/>
      <c r="L540" s="2115"/>
      <c r="M540" s="2115">
        <f>J103</f>
        <v>8440</v>
      </c>
      <c r="N540" s="2115"/>
      <c r="O540" s="2115"/>
      <c r="P540" s="2115">
        <f>M103</f>
        <v>7600</v>
      </c>
      <c r="Q540" s="2115"/>
      <c r="R540" s="2115"/>
      <c r="S540" s="2143">
        <f>P103</f>
        <v>3560</v>
      </c>
      <c r="T540" s="2143"/>
      <c r="U540" s="2143"/>
      <c r="V540" s="2143">
        <f>S103</f>
        <v>3200</v>
      </c>
      <c r="W540" s="2143"/>
      <c r="X540" s="2143"/>
      <c r="Y540" s="17"/>
      <c r="AA540" s="17" t="s">
        <v>1373</v>
      </c>
    </row>
    <row r="541" spans="2:27" customFormat="1">
      <c r="E541" s="2102" t="s">
        <v>1034</v>
      </c>
      <c r="F541" s="2102"/>
      <c r="G541" s="2102"/>
      <c r="H541" s="2102"/>
      <c r="I541" s="2102"/>
      <c r="J541" s="2102"/>
      <c r="K541" s="2102"/>
      <c r="L541" s="2102"/>
      <c r="M541" s="2102"/>
      <c r="N541" s="2102"/>
      <c r="O541" s="2102"/>
      <c r="P541" s="2102"/>
      <c r="Q541" s="2102"/>
      <c r="R541" s="2102"/>
      <c r="S541" s="2102"/>
      <c r="T541" s="2102"/>
      <c r="U541" s="2102"/>
      <c r="V541" s="2102"/>
      <c r="W541" s="2102"/>
      <c r="X541" s="2102"/>
      <c r="Y541" s="2102"/>
      <c r="AA541" t="s">
        <v>4057</v>
      </c>
    </row>
    <row r="542" spans="2:27" customFormat="1">
      <c r="E542" s="2102"/>
      <c r="F542" s="2102"/>
      <c r="G542" s="2102"/>
      <c r="H542" s="2102"/>
      <c r="I542" s="2102"/>
      <c r="J542" s="2102"/>
      <c r="K542" s="2102"/>
      <c r="L542" s="2102"/>
      <c r="M542" s="2102"/>
      <c r="N542" s="2102"/>
      <c r="O542" s="2102"/>
      <c r="P542" s="2102"/>
      <c r="Q542" s="2102"/>
      <c r="R542" s="2102"/>
      <c r="S542" s="2102"/>
      <c r="T542" s="2102"/>
      <c r="U542" s="2102"/>
      <c r="V542" s="2102"/>
      <c r="W542" s="2102"/>
      <c r="X542" s="2102"/>
      <c r="Y542" s="2102"/>
    </row>
    <row r="543" spans="2:27" customFormat="1"/>
    <row r="544" spans="2:27" customFormat="1"/>
    <row r="545" spans="1:30" customFormat="1"/>
    <row r="546" spans="1:30" customFormat="1"/>
    <row r="547" spans="1:30" customFormat="1"/>
    <row r="548" spans="1:30" s="570" customFormat="1">
      <c r="A548" s="4"/>
      <c r="B548" s="17"/>
      <c r="C548" s="17"/>
      <c r="D548" s="17"/>
      <c r="E548" s="17"/>
      <c r="F548" s="17"/>
      <c r="G548" s="17"/>
      <c r="H548" s="17"/>
      <c r="I548" s="17"/>
      <c r="J548" s="17"/>
      <c r="K548" s="17"/>
      <c r="L548" s="17"/>
      <c r="M548" s="17"/>
      <c r="N548" s="17"/>
      <c r="O548" s="17"/>
      <c r="P548" s="17"/>
      <c r="Q548" s="17"/>
      <c r="R548" s="17"/>
      <c r="S548" s="17"/>
      <c r="T548" s="17"/>
      <c r="U548" s="17"/>
      <c r="V548" s="2132">
        <v>37344</v>
      </c>
      <c r="W548" s="2132"/>
      <c r="X548" s="2132"/>
      <c r="Y548" s="2132"/>
      <c r="AA548" s="17"/>
      <c r="AB548" s="17"/>
      <c r="AC548" s="17"/>
      <c r="AD548" s="21"/>
    </row>
    <row r="549" spans="1:30" s="570" customFormat="1">
      <c r="A549" s="1024">
        <f>ROW()</f>
        <v>549</v>
      </c>
      <c r="B549" s="17" t="s">
        <v>472</v>
      </c>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AA549" s="17"/>
      <c r="AB549" s="17"/>
      <c r="AC549" s="17"/>
      <c r="AD549" s="21"/>
    </row>
    <row r="550" spans="1:30" s="570" customFormat="1">
      <c r="A550" s="4"/>
      <c r="B550" s="17"/>
      <c r="C550" s="17"/>
      <c r="D550" s="17"/>
      <c r="E550" s="17"/>
      <c r="F550" s="17"/>
      <c r="G550" s="17"/>
      <c r="H550" s="17"/>
      <c r="I550" s="17"/>
      <c r="J550" s="17"/>
      <c r="K550" s="17"/>
      <c r="L550" s="17"/>
      <c r="M550" s="17"/>
      <c r="N550" s="17"/>
      <c r="O550" s="17"/>
      <c r="P550" s="17"/>
      <c r="Q550" s="17"/>
      <c r="R550" s="17"/>
      <c r="S550" s="17"/>
      <c r="T550" s="17"/>
      <c r="U550" s="17"/>
      <c r="V550" s="17" t="s">
        <v>841</v>
      </c>
      <c r="W550" s="17"/>
      <c r="X550" s="17"/>
      <c r="Y550" s="17"/>
      <c r="AA550" s="17"/>
      <c r="AB550" s="17"/>
      <c r="AC550" s="17"/>
      <c r="AD550" s="21"/>
    </row>
    <row r="551" spans="1:30" s="570" customFormat="1">
      <c r="A551" s="4"/>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AA551" s="17"/>
      <c r="AB551" s="17"/>
      <c r="AC551" s="17"/>
      <c r="AD551" s="21"/>
    </row>
    <row r="552" spans="1:30" s="570" customFormat="1">
      <c r="A552" s="4"/>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AA552" s="17"/>
      <c r="AB552" s="17"/>
      <c r="AC552" s="17"/>
      <c r="AD552" s="21"/>
    </row>
    <row r="553" spans="1:30" s="570" customFormat="1">
      <c r="A553" s="4"/>
      <c r="B553" s="17"/>
      <c r="C553" s="17" t="s">
        <v>1332</v>
      </c>
      <c r="D553" s="17"/>
      <c r="E553" s="17"/>
      <c r="F553" s="17"/>
      <c r="G553" s="17"/>
      <c r="H553" s="17"/>
      <c r="I553" s="17"/>
      <c r="J553" s="17"/>
      <c r="K553" s="17"/>
      <c r="L553" s="17"/>
      <c r="M553" s="17"/>
      <c r="N553" s="17"/>
      <c r="O553" s="17"/>
      <c r="P553" s="17"/>
      <c r="Q553" s="17"/>
      <c r="R553" s="17"/>
      <c r="S553" s="17"/>
      <c r="T553" s="17"/>
      <c r="U553" s="17"/>
      <c r="V553" s="17"/>
      <c r="W553" s="17"/>
      <c r="X553" s="17"/>
      <c r="Y553" s="17"/>
      <c r="AA553" s="17"/>
      <c r="AB553" s="17"/>
      <c r="AC553" s="17"/>
      <c r="AD553" s="21"/>
    </row>
    <row r="554" spans="1:30" s="570" customFormat="1">
      <c r="A554" s="4"/>
      <c r="C554" s="4"/>
      <c r="AA554" s="17"/>
      <c r="AB554" s="17"/>
      <c r="AC554" s="17"/>
      <c r="AD554" s="21"/>
    </row>
    <row r="555" spans="1:30" s="570" customFormat="1">
      <c r="A555" s="4"/>
      <c r="C555" s="4"/>
      <c r="AA555" s="17"/>
      <c r="AB555" s="17"/>
      <c r="AC555" s="17"/>
      <c r="AD555" s="21"/>
    </row>
    <row r="556" spans="1:30" s="570" customFormat="1">
      <c r="A556" s="4"/>
      <c r="B556" s="2102" t="s">
        <v>1349</v>
      </c>
      <c r="C556" s="2102"/>
      <c r="D556" s="2102"/>
      <c r="E556" s="2102"/>
      <c r="F556" s="2102"/>
      <c r="G556" s="2102"/>
      <c r="H556" s="2102"/>
      <c r="I556" s="2102"/>
      <c r="J556" s="2102"/>
      <c r="K556" s="2102"/>
      <c r="L556" s="2102"/>
      <c r="M556" s="2102"/>
      <c r="N556" s="2102"/>
      <c r="O556" s="2102"/>
      <c r="P556" s="2102"/>
      <c r="Q556" s="2102"/>
      <c r="R556" s="2102"/>
      <c r="S556" s="2102"/>
      <c r="T556" s="2102"/>
      <c r="U556" s="2102"/>
      <c r="V556" s="2102"/>
      <c r="W556" s="2102"/>
      <c r="X556" s="2102"/>
      <c r="Y556" s="2102"/>
      <c r="AA556" s="17"/>
      <c r="AB556" s="17"/>
      <c r="AC556" s="17"/>
      <c r="AD556" s="21"/>
    </row>
    <row r="557" spans="1:30" s="570" customFormat="1">
      <c r="A557" s="4"/>
      <c r="B557" s="2102"/>
      <c r="C557" s="2102"/>
      <c r="D557" s="2102"/>
      <c r="E557" s="2102"/>
      <c r="F557" s="2102"/>
      <c r="G557" s="2102"/>
      <c r="H557" s="2102"/>
      <c r="I557" s="2102"/>
      <c r="J557" s="2102"/>
      <c r="K557" s="2102"/>
      <c r="L557" s="2102"/>
      <c r="M557" s="2102"/>
      <c r="N557" s="2102"/>
      <c r="O557" s="2102"/>
      <c r="P557" s="2102"/>
      <c r="Q557" s="2102"/>
      <c r="R557" s="2102"/>
      <c r="S557" s="2102"/>
      <c r="T557" s="2102"/>
      <c r="U557" s="2102"/>
      <c r="V557" s="2102"/>
      <c r="W557" s="2102"/>
      <c r="X557" s="2102"/>
      <c r="Y557" s="2102"/>
      <c r="AA557" s="17"/>
      <c r="AB557" s="17"/>
      <c r="AC557" s="17"/>
      <c r="AD557" s="21"/>
    </row>
    <row r="558" spans="1:30" s="570" customFormat="1">
      <c r="A558" s="4"/>
      <c r="C558" s="4"/>
      <c r="AA558" s="17"/>
      <c r="AB558" s="17"/>
      <c r="AC558" s="17"/>
      <c r="AD558" s="21"/>
    </row>
    <row r="559" spans="1:30" s="570" customFormat="1">
      <c r="A559" s="4"/>
      <c r="C559" s="4"/>
      <c r="AA559" s="17"/>
      <c r="AB559" s="17"/>
      <c r="AC559" s="17"/>
      <c r="AD559" s="21"/>
    </row>
    <row r="560" spans="1:30" s="570" customFormat="1">
      <c r="A560" s="4"/>
      <c r="C560" s="4"/>
      <c r="L560" s="570" t="s">
        <v>2</v>
      </c>
      <c r="AA560" s="17"/>
      <c r="AB560" s="17"/>
      <c r="AC560" s="17"/>
      <c r="AD560" s="21"/>
    </row>
    <row r="561" spans="1:42" s="570" customFormat="1">
      <c r="A561" s="4"/>
      <c r="C561" s="4"/>
      <c r="AA561" s="17"/>
      <c r="AB561" s="17"/>
      <c r="AC561" s="17"/>
      <c r="AD561" s="21"/>
    </row>
    <row r="562" spans="1:42" s="570" customFormat="1" ht="17.25">
      <c r="A562" s="4" t="s">
        <v>1334</v>
      </c>
      <c r="C562" s="4"/>
      <c r="AA562" s="17"/>
      <c r="AB562" s="17"/>
      <c r="AC562" s="1513"/>
      <c r="AD562" s="1514"/>
      <c r="AE562" s="1514"/>
      <c r="AF562" s="1514"/>
      <c r="AG562" s="1515"/>
    </row>
    <row r="563" spans="1:42" s="549" customFormat="1">
      <c r="B563" s="549">
        <v>1</v>
      </c>
      <c r="C563" s="2101" t="s">
        <v>1337</v>
      </c>
      <c r="D563" s="2101"/>
      <c r="E563" s="2101"/>
      <c r="F563" s="2101"/>
      <c r="G563" s="2101"/>
      <c r="H563" s="2101"/>
      <c r="I563" s="2101"/>
      <c r="J563" s="2101"/>
      <c r="K563" s="2101"/>
      <c r="L563" s="2101"/>
      <c r="M563" s="2101"/>
      <c r="N563" s="2101"/>
      <c r="O563" s="2101"/>
      <c r="P563" s="2101"/>
      <c r="Q563" s="2101"/>
      <c r="R563" s="2101"/>
      <c r="S563" s="2101"/>
      <c r="T563" s="2101"/>
      <c r="U563" s="2101"/>
      <c r="V563" s="2101"/>
      <c r="W563" s="2101"/>
      <c r="X563" s="2101"/>
      <c r="Y563" s="2101"/>
      <c r="AA563" s="555"/>
      <c r="AB563" s="555"/>
      <c r="AC563" s="2133" t="s">
        <v>3205</v>
      </c>
      <c r="AD563" s="2134"/>
      <c r="AE563" s="2134"/>
      <c r="AF563" s="2134"/>
      <c r="AG563" s="2135"/>
    </row>
    <row r="564" spans="1:42" s="549" customFormat="1">
      <c r="C564" s="2101"/>
      <c r="D564" s="2101"/>
      <c r="E564" s="2101"/>
      <c r="F564" s="2101"/>
      <c r="G564" s="2101"/>
      <c r="H564" s="2101"/>
      <c r="I564" s="2101"/>
      <c r="J564" s="2101"/>
      <c r="K564" s="2101"/>
      <c r="L564" s="2101"/>
      <c r="M564" s="2101"/>
      <c r="N564" s="2101"/>
      <c r="O564" s="2101"/>
      <c r="P564" s="2101"/>
      <c r="Q564" s="2101"/>
      <c r="R564" s="2101"/>
      <c r="S564" s="2101"/>
      <c r="T564" s="2101"/>
      <c r="U564" s="2101"/>
      <c r="V564" s="2101"/>
      <c r="W564" s="2101"/>
      <c r="X564" s="2101"/>
      <c r="Y564" s="2101"/>
      <c r="AA564" s="555"/>
      <c r="AB564" s="555"/>
      <c r="AC564" s="2136"/>
      <c r="AD564" s="2134"/>
      <c r="AE564" s="2134"/>
      <c r="AF564" s="2134"/>
      <c r="AG564" s="2135"/>
    </row>
    <row r="565" spans="1:42" s="549" customFormat="1">
      <c r="C565" s="627"/>
      <c r="D565" s="627"/>
      <c r="E565" s="627"/>
      <c r="F565" s="627"/>
      <c r="G565" s="627"/>
      <c r="H565" s="627"/>
      <c r="I565" s="627"/>
      <c r="J565" s="627"/>
      <c r="K565" s="627"/>
      <c r="L565" s="627"/>
      <c r="M565" s="627"/>
      <c r="N565" s="627"/>
      <c r="O565" s="627"/>
      <c r="P565" s="627"/>
      <c r="Q565" s="627"/>
      <c r="R565" s="627"/>
      <c r="S565" s="627"/>
      <c r="T565" s="627"/>
      <c r="U565" s="627"/>
      <c r="V565" s="627"/>
      <c r="W565" s="627"/>
      <c r="X565" s="627"/>
      <c r="Y565" s="627"/>
      <c r="AA565" s="555"/>
      <c r="AB565" s="555"/>
      <c r="AC565" s="2136"/>
      <c r="AD565" s="2134"/>
      <c r="AE565" s="2134"/>
      <c r="AF565" s="2134"/>
      <c r="AG565" s="2135"/>
    </row>
    <row r="566" spans="1:42" s="549" customFormat="1" ht="17.25">
      <c r="B566" s="549">
        <v>2</v>
      </c>
      <c r="C566" s="2101" t="s">
        <v>1335</v>
      </c>
      <c r="D566" s="2101"/>
      <c r="E566" s="2101"/>
      <c r="F566" s="2101"/>
      <c r="G566" s="2101"/>
      <c r="H566" s="2101"/>
      <c r="I566" s="2101"/>
      <c r="J566" s="2101"/>
      <c r="K566" s="2101"/>
      <c r="L566" s="2101"/>
      <c r="M566" s="2101"/>
      <c r="N566" s="2101"/>
      <c r="O566" s="2101"/>
      <c r="P566" s="2101"/>
      <c r="Q566" s="2101"/>
      <c r="R566" s="2101"/>
      <c r="S566" s="2101"/>
      <c r="T566" s="2101"/>
      <c r="U566" s="2101"/>
      <c r="V566" s="2101"/>
      <c r="W566" s="2101"/>
      <c r="X566" s="2101"/>
      <c r="Y566" s="2101"/>
      <c r="AA566" s="555"/>
      <c r="AB566" s="555"/>
      <c r="AC566" s="1517"/>
      <c r="AD566" s="1518"/>
      <c r="AE566" s="1518"/>
      <c r="AF566" s="1518"/>
      <c r="AG566" s="1519"/>
    </row>
    <row r="567" spans="1:42" s="549" customFormat="1">
      <c r="C567" s="2101"/>
      <c r="D567" s="2101"/>
      <c r="E567" s="2101"/>
      <c r="F567" s="2101"/>
      <c r="G567" s="2101"/>
      <c r="H567" s="2101"/>
      <c r="I567" s="2101"/>
      <c r="J567" s="2101"/>
      <c r="K567" s="2101"/>
      <c r="L567" s="2101"/>
      <c r="M567" s="2101"/>
      <c r="N567" s="2101"/>
      <c r="O567" s="2101"/>
      <c r="P567" s="2101"/>
      <c r="Q567" s="2101"/>
      <c r="R567" s="2101"/>
      <c r="S567" s="2101"/>
      <c r="T567" s="2101"/>
      <c r="U567" s="2101"/>
      <c r="V567" s="2101"/>
      <c r="W567" s="2101"/>
      <c r="X567" s="2101"/>
      <c r="Y567" s="2101"/>
      <c r="AA567" s="555"/>
      <c r="AB567" s="555"/>
      <c r="AC567" s="555"/>
      <c r="AD567" s="555"/>
    </row>
    <row r="568" spans="1:42" s="549" customFormat="1">
      <c r="C568" s="627"/>
      <c r="D568" s="627"/>
      <c r="E568" s="627"/>
      <c r="F568" s="627"/>
      <c r="G568" s="627"/>
      <c r="H568" s="627"/>
      <c r="I568" s="627"/>
      <c r="J568" s="627"/>
      <c r="K568" s="627"/>
      <c r="L568" s="627"/>
      <c r="M568" s="627"/>
      <c r="N568" s="627"/>
      <c r="O568" s="627"/>
      <c r="P568" s="627"/>
      <c r="Q568" s="627"/>
      <c r="R568" s="627"/>
      <c r="S568" s="627"/>
      <c r="T568" s="627"/>
      <c r="U568" s="627"/>
      <c r="V568" s="627"/>
      <c r="W568" s="627"/>
      <c r="X568" s="627"/>
      <c r="Y568" s="627"/>
      <c r="AA568" s="555"/>
      <c r="AB568" s="555"/>
      <c r="AC568" s="555"/>
      <c r="AD568" s="555"/>
    </row>
    <row r="569" spans="1:42" s="549" customFormat="1">
      <c r="B569" s="549">
        <v>3</v>
      </c>
      <c r="C569" s="2101" t="s">
        <v>1336</v>
      </c>
      <c r="D569" s="2101"/>
      <c r="E569" s="2101"/>
      <c r="F569" s="2101"/>
      <c r="G569" s="2101"/>
      <c r="H569" s="2101"/>
      <c r="I569" s="2101"/>
      <c r="J569" s="2101"/>
      <c r="K569" s="2101"/>
      <c r="L569" s="2101"/>
      <c r="M569" s="2101"/>
      <c r="N569" s="2101"/>
      <c r="O569" s="2101"/>
      <c r="P569" s="2101"/>
      <c r="Q569" s="2101"/>
      <c r="R569" s="2101"/>
      <c r="S569" s="2101"/>
      <c r="T569" s="2101"/>
      <c r="U569" s="2101"/>
      <c r="V569" s="2101"/>
      <c r="W569" s="2101"/>
      <c r="X569" s="2101"/>
      <c r="Y569" s="2101"/>
      <c r="AA569" s="555"/>
      <c r="AB569" s="555"/>
      <c r="AC569" s="555"/>
      <c r="AD569" s="555"/>
    </row>
    <row r="570" spans="1:42" s="570" customFormat="1">
      <c r="A570" s="4"/>
      <c r="C570" s="2101"/>
      <c r="D570" s="2101"/>
      <c r="E570" s="2101"/>
      <c r="F570" s="2101"/>
      <c r="G570" s="2101"/>
      <c r="H570" s="2101"/>
      <c r="I570" s="2101"/>
      <c r="J570" s="2101"/>
      <c r="K570" s="2101"/>
      <c r="L570" s="2101"/>
      <c r="M570" s="2101"/>
      <c r="N570" s="2101"/>
      <c r="O570" s="2101"/>
      <c r="P570" s="2101"/>
      <c r="Q570" s="2101"/>
      <c r="R570" s="2101"/>
      <c r="S570" s="2101"/>
      <c r="T570" s="2101"/>
      <c r="U570" s="2101"/>
      <c r="V570" s="2101"/>
      <c r="W570" s="2101"/>
      <c r="X570" s="2101"/>
      <c r="Y570" s="2101"/>
      <c r="AA570" s="17"/>
      <c r="AB570" s="17"/>
      <c r="AC570" s="17"/>
      <c r="AD570" s="21"/>
    </row>
    <row r="571" spans="1:42" s="570" customFormat="1">
      <c r="A571" s="4"/>
      <c r="C571" s="4"/>
      <c r="AA571" s="17"/>
      <c r="AB571" s="17"/>
      <c r="AC571" s="17"/>
      <c r="AD571" s="21"/>
    </row>
    <row r="572" spans="1:42" s="570" customFormat="1">
      <c r="A572" s="4"/>
      <c r="C572" s="4"/>
      <c r="AA572" s="17"/>
      <c r="AB572" s="17"/>
      <c r="AC572" s="17"/>
      <c r="AD572" s="21"/>
    </row>
    <row r="573" spans="1:42" s="570" customFormat="1">
      <c r="A573" s="4"/>
      <c r="C573" s="4"/>
      <c r="AA573" s="17"/>
      <c r="AB573" s="17"/>
      <c r="AC573" s="17"/>
      <c r="AD573" s="21"/>
    </row>
    <row r="574" spans="1:42" s="570" customFormat="1">
      <c r="A574" s="4"/>
      <c r="C574" s="4"/>
      <c r="AA574" s="17"/>
      <c r="AB574" s="17"/>
      <c r="AC574" s="17"/>
      <c r="AD574" s="21"/>
    </row>
    <row r="575" spans="1:42" s="1" customFormat="1">
      <c r="A575" s="308"/>
      <c r="X575" s="308"/>
      <c r="Y575" s="404"/>
      <c r="Z575" s="404"/>
      <c r="AA575" s="404"/>
      <c r="AB575" s="404"/>
      <c r="AC575" s="404"/>
      <c r="AD575" s="404"/>
      <c r="AE575" s="404"/>
      <c r="AF575" s="404"/>
      <c r="AG575" s="404"/>
      <c r="AH575" s="404"/>
      <c r="AI575" s="404"/>
      <c r="AJ575" s="404"/>
      <c r="AK575" s="404"/>
      <c r="AL575" s="404"/>
      <c r="AM575" s="404"/>
      <c r="AN575" s="404"/>
      <c r="AO575" s="404"/>
      <c r="AP575" s="404"/>
    </row>
    <row r="576" spans="1:42" s="1" customFormat="1">
      <c r="A576" s="308"/>
      <c r="X576" s="308"/>
      <c r="Y576" s="404"/>
      <c r="Z576" s="404"/>
      <c r="AA576" s="404"/>
      <c r="AB576" s="404"/>
      <c r="AC576" s="404"/>
      <c r="AD576" s="404"/>
      <c r="AE576" s="404"/>
      <c r="AF576" s="404"/>
      <c r="AG576" s="404"/>
      <c r="AH576" s="404"/>
      <c r="AI576" s="404"/>
      <c r="AJ576" s="404"/>
      <c r="AK576" s="404"/>
      <c r="AL576" s="404"/>
      <c r="AM576" s="404"/>
      <c r="AN576" s="404"/>
      <c r="AO576" s="404"/>
      <c r="AP576" s="404"/>
    </row>
    <row r="577" spans="1:50" s="570" customFormat="1">
      <c r="A577" s="4"/>
      <c r="B577" s="17"/>
      <c r="C577" s="17"/>
      <c r="D577" s="17"/>
      <c r="E577" s="17"/>
      <c r="F577" s="17"/>
      <c r="G577" s="17"/>
      <c r="H577" s="17"/>
      <c r="I577" s="17"/>
      <c r="J577" s="17"/>
      <c r="K577" s="17"/>
      <c r="L577" s="17"/>
      <c r="M577" s="17"/>
      <c r="N577" s="17"/>
      <c r="O577" s="17"/>
      <c r="P577" s="17"/>
      <c r="Q577" s="17"/>
      <c r="R577" s="17"/>
      <c r="S577" s="17"/>
      <c r="T577" s="17"/>
      <c r="U577" s="17"/>
      <c r="V577" s="17"/>
      <c r="W577" s="2132">
        <v>37434</v>
      </c>
      <c r="X577" s="2132"/>
      <c r="Y577" s="2132"/>
      <c r="AA577" s="17"/>
    </row>
    <row r="578" spans="1:50" s="570" customFormat="1">
      <c r="A578" s="4"/>
      <c r="B578" s="17" t="s">
        <v>472</v>
      </c>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AA578" s="17"/>
    </row>
    <row r="579" spans="1:50" s="570" customFormat="1">
      <c r="A579" s="4"/>
      <c r="B579" s="17"/>
      <c r="C579" s="17"/>
      <c r="D579" s="17"/>
      <c r="E579" s="17"/>
      <c r="F579" s="17"/>
      <c r="G579" s="17"/>
      <c r="H579" s="17"/>
      <c r="I579" s="17"/>
      <c r="J579" s="17"/>
      <c r="K579" s="17"/>
      <c r="L579" s="17"/>
      <c r="M579" s="17"/>
      <c r="N579" s="17"/>
      <c r="O579" s="17"/>
      <c r="P579" s="17"/>
      <c r="Q579" s="17"/>
      <c r="R579" s="17"/>
      <c r="S579" s="17"/>
      <c r="T579" s="17"/>
      <c r="U579" s="17"/>
      <c r="V579" s="17"/>
      <c r="W579" s="17" t="s">
        <v>841</v>
      </c>
      <c r="X579" s="17"/>
      <c r="Y579" s="17"/>
      <c r="AA579" s="17"/>
    </row>
    <row r="580" spans="1:50" s="570" customFormat="1">
      <c r="A580" s="4"/>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AA580" s="17"/>
    </row>
    <row r="581" spans="1:50" s="570" customFormat="1">
      <c r="A581" s="4"/>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AA581" s="17"/>
      <c r="AB581" s="17"/>
      <c r="AC581" s="17"/>
      <c r="AD581" s="21"/>
    </row>
    <row r="582" spans="1:50" s="570" customFormat="1">
      <c r="A582" s="1024">
        <f>ROW()</f>
        <v>582</v>
      </c>
      <c r="B582" s="17"/>
      <c r="C582" s="17"/>
      <c r="D582" s="17" t="s">
        <v>1012</v>
      </c>
      <c r="E582" s="17"/>
      <c r="F582" s="17"/>
      <c r="G582" s="17"/>
      <c r="H582" s="17"/>
      <c r="I582" s="17"/>
      <c r="J582" s="17"/>
      <c r="K582" s="17"/>
      <c r="L582" s="17"/>
      <c r="M582" s="17"/>
      <c r="N582" s="17"/>
      <c r="O582" s="17"/>
      <c r="P582" s="17"/>
      <c r="Q582" s="17"/>
      <c r="R582" s="17"/>
      <c r="S582" s="17"/>
      <c r="T582" s="17"/>
      <c r="U582" s="17"/>
      <c r="V582" s="17"/>
      <c r="W582" s="17"/>
      <c r="X582" s="17"/>
      <c r="Y582" s="17"/>
      <c r="AA582" s="17"/>
      <c r="AB582" s="17"/>
      <c r="AC582" s="17"/>
      <c r="AD582" s="21"/>
    </row>
    <row r="583" spans="1:50" s="570" customFormat="1">
      <c r="A583" s="4"/>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AA583" s="17"/>
      <c r="AB583" s="17"/>
      <c r="AC583" s="17"/>
      <c r="AD583" s="21"/>
    </row>
    <row r="584" spans="1:50" s="570" customFormat="1">
      <c r="A584" s="4"/>
      <c r="C584" s="4"/>
      <c r="AA584" s="17"/>
      <c r="AB584" s="17"/>
      <c r="AC584" s="17"/>
      <c r="AD584" s="21"/>
    </row>
    <row r="585" spans="1:50" s="570" customFormat="1" ht="12" customHeight="1">
      <c r="A585" s="4"/>
      <c r="B585" s="2102" t="s">
        <v>1036</v>
      </c>
      <c r="C585" s="2102"/>
      <c r="D585" s="2102"/>
      <c r="E585" s="2102"/>
      <c r="F585" s="2102"/>
      <c r="G585" s="2102"/>
      <c r="H585" s="2102"/>
      <c r="I585" s="2102"/>
      <c r="J585" s="2102"/>
      <c r="K585" s="2102"/>
      <c r="L585" s="2102"/>
      <c r="M585" s="2102"/>
      <c r="N585" s="2102"/>
      <c r="O585" s="2102"/>
      <c r="P585" s="2102"/>
      <c r="Q585" s="2102"/>
      <c r="R585" s="2102"/>
      <c r="S585" s="2102"/>
      <c r="T585" s="2102"/>
      <c r="U585" s="2102"/>
      <c r="V585" s="2102"/>
      <c r="W585" s="2102"/>
      <c r="X585" s="2102"/>
      <c r="Y585" s="2102"/>
      <c r="AA585" s="17"/>
      <c r="AB585" s="17" t="s">
        <v>26</v>
      </c>
      <c r="AC585" s="17" t="s">
        <v>1476</v>
      </c>
      <c r="AD585" s="21"/>
    </row>
    <row r="586" spans="1:50" s="570" customFormat="1">
      <c r="A586" s="4"/>
      <c r="B586" s="2102"/>
      <c r="C586" s="2102"/>
      <c r="D586" s="2102"/>
      <c r="E586" s="2102"/>
      <c r="F586" s="2102"/>
      <c r="G586" s="2102"/>
      <c r="H586" s="2102"/>
      <c r="I586" s="2102"/>
      <c r="J586" s="2102"/>
      <c r="K586" s="2102"/>
      <c r="L586" s="2102"/>
      <c r="M586" s="2102"/>
      <c r="N586" s="2102"/>
      <c r="O586" s="2102"/>
      <c r="P586" s="2102"/>
      <c r="Q586" s="2102"/>
      <c r="R586" s="2102"/>
      <c r="S586" s="2102"/>
      <c r="T586" s="2102"/>
      <c r="U586" s="2102"/>
      <c r="V586" s="2102"/>
      <c r="W586" s="2102"/>
      <c r="X586" s="2102"/>
      <c r="Y586" s="2102"/>
      <c r="AA586" s="17"/>
      <c r="AB586" s="17"/>
      <c r="AC586" s="17"/>
      <c r="AD586" s="21"/>
    </row>
    <row r="587" spans="1:50" s="570" customFormat="1">
      <c r="A587" s="4"/>
      <c r="B587" s="2102"/>
      <c r="C587" s="2102"/>
      <c r="D587" s="2102"/>
      <c r="E587" s="2102"/>
      <c r="F587" s="2102"/>
      <c r="G587" s="2102"/>
      <c r="H587" s="2102"/>
      <c r="I587" s="2102"/>
      <c r="J587" s="2102"/>
      <c r="K587" s="2102"/>
      <c r="L587" s="2102"/>
      <c r="M587" s="2102"/>
      <c r="N587" s="2102"/>
      <c r="O587" s="2102"/>
      <c r="P587" s="2102"/>
      <c r="Q587" s="2102"/>
      <c r="R587" s="2102"/>
      <c r="S587" s="2102"/>
      <c r="T587" s="2102"/>
      <c r="U587" s="2102"/>
      <c r="V587" s="2102"/>
      <c r="W587" s="2102"/>
      <c r="X587" s="2102"/>
      <c r="Y587" s="2102"/>
      <c r="AA587" s="17"/>
      <c r="AB587" s="17"/>
      <c r="AC587" s="17"/>
      <c r="AD587" s="21"/>
    </row>
    <row r="588" spans="1:50" s="570" customFormat="1">
      <c r="A588" s="4"/>
      <c r="C588" s="4"/>
      <c r="AA588" s="17"/>
      <c r="AB588" s="17"/>
      <c r="AC588" s="17"/>
      <c r="AD588" s="21"/>
    </row>
    <row r="589" spans="1:50" s="570" customFormat="1">
      <c r="A589" s="4"/>
      <c r="C589" s="4"/>
      <c r="K589" s="570" t="s">
        <v>2</v>
      </c>
      <c r="AA589" s="17"/>
      <c r="AB589" s="17"/>
      <c r="AC589" s="17"/>
      <c r="AD589" s="21"/>
    </row>
    <row r="590" spans="1:50" s="570" customFormat="1">
      <c r="A590" s="4"/>
      <c r="C590" s="4"/>
      <c r="AA590" s="17"/>
      <c r="AB590" s="17"/>
      <c r="AC590" s="17"/>
      <c r="AD590" s="21"/>
    </row>
    <row r="591" spans="1:50" s="570" customFormat="1">
      <c r="A591" s="4">
        <v>1</v>
      </c>
      <c r="B591" s="570" t="s">
        <v>1014</v>
      </c>
      <c r="C591" s="4"/>
      <c r="AA591" s="17"/>
      <c r="AB591" s="17"/>
      <c r="AC591" s="17"/>
      <c r="AD591" s="21"/>
    </row>
    <row r="592" spans="1:50" s="570" customFormat="1" ht="12" customHeight="1">
      <c r="A592" s="4"/>
      <c r="B592" s="2102" t="s">
        <v>1015</v>
      </c>
      <c r="C592" s="2102"/>
      <c r="D592" s="2102"/>
      <c r="E592" s="2102"/>
      <c r="F592" s="2102"/>
      <c r="G592" s="2102"/>
      <c r="H592" s="2102"/>
      <c r="I592" s="2102"/>
      <c r="J592" s="2102"/>
      <c r="K592" s="2102"/>
      <c r="L592" s="2102"/>
      <c r="M592" s="2102"/>
      <c r="N592" s="2102"/>
      <c r="O592" s="2102"/>
      <c r="P592" s="2102"/>
      <c r="Q592" s="2102"/>
      <c r="R592" s="2102"/>
      <c r="S592" s="2102"/>
      <c r="T592" s="2102"/>
      <c r="U592" s="2102"/>
      <c r="V592" s="2102"/>
      <c r="W592" s="2102"/>
      <c r="X592" s="2102"/>
      <c r="Y592" s="2102"/>
      <c r="AA592" s="17"/>
      <c r="AB592" s="17" t="s">
        <v>26</v>
      </c>
      <c r="AC592" s="309" t="s">
        <v>1338</v>
      </c>
      <c r="AD592" s="566"/>
      <c r="AE592" s="566"/>
      <c r="AF592" s="566"/>
      <c r="AG592" s="566"/>
      <c r="AH592" s="566"/>
      <c r="AI592" s="566"/>
      <c r="AJ592" s="566"/>
      <c r="AK592" s="566"/>
      <c r="AL592" s="566"/>
      <c r="AM592" s="566"/>
      <c r="AN592" s="566"/>
      <c r="AO592" s="566"/>
      <c r="AP592" s="566"/>
      <c r="AQ592" s="566"/>
      <c r="AR592" s="566"/>
      <c r="AS592" s="566"/>
      <c r="AT592" s="566"/>
      <c r="AU592" s="566"/>
      <c r="AV592" s="566"/>
      <c r="AW592" s="566"/>
      <c r="AX592" s="566"/>
    </row>
    <row r="593" spans="1:50" s="570" customFormat="1">
      <c r="A593" s="4"/>
      <c r="B593" s="2102"/>
      <c r="C593" s="2102"/>
      <c r="D593" s="2102"/>
      <c r="E593" s="2102"/>
      <c r="F593" s="2102"/>
      <c r="G593" s="2102"/>
      <c r="H593" s="2102"/>
      <c r="I593" s="2102"/>
      <c r="J593" s="2102"/>
      <c r="K593" s="2102"/>
      <c r="L593" s="2102"/>
      <c r="M593" s="2102"/>
      <c r="N593" s="2102"/>
      <c r="O593" s="2102"/>
      <c r="P593" s="2102"/>
      <c r="Q593" s="2102"/>
      <c r="R593" s="2102"/>
      <c r="S593" s="2102"/>
      <c r="T593" s="2102"/>
      <c r="U593" s="2102"/>
      <c r="V593" s="2102"/>
      <c r="W593" s="2102"/>
      <c r="X593" s="2102"/>
      <c r="Y593" s="2102"/>
      <c r="AA593" s="17"/>
      <c r="AB593" s="17"/>
      <c r="AC593" s="594" t="s">
        <v>1340</v>
      </c>
      <c r="AD593" s="566"/>
      <c r="AE593" s="566"/>
      <c r="AF593" s="566"/>
      <c r="AG593" s="566"/>
      <c r="AH593" s="566"/>
      <c r="AI593" s="566"/>
      <c r="AJ593" s="566"/>
      <c r="AK593" s="566"/>
      <c r="AL593" s="566"/>
      <c r="AM593" s="566"/>
      <c r="AN593" s="566"/>
      <c r="AO593" s="566"/>
      <c r="AP593" s="566"/>
      <c r="AQ593" s="566"/>
      <c r="AR593" s="566"/>
      <c r="AS593" s="566"/>
      <c r="AT593" s="566"/>
      <c r="AU593" s="566"/>
      <c r="AV593" s="566"/>
      <c r="AW593" s="566"/>
      <c r="AX593" s="566"/>
    </row>
    <row r="594" spans="1:50" s="570" customFormat="1" ht="12" customHeight="1">
      <c r="A594" s="4"/>
      <c r="B594" s="2102"/>
      <c r="C594" s="2102"/>
      <c r="D594" s="2102"/>
      <c r="E594" s="2102"/>
      <c r="F594" s="2102"/>
      <c r="G594" s="2102"/>
      <c r="H594" s="2102"/>
      <c r="I594" s="2102"/>
      <c r="J594" s="2102"/>
      <c r="K594" s="2102"/>
      <c r="L594" s="2102"/>
      <c r="M594" s="2102"/>
      <c r="N594" s="2102"/>
      <c r="O594" s="2102"/>
      <c r="P594" s="2102"/>
      <c r="Q594" s="2102"/>
      <c r="R594" s="2102"/>
      <c r="S594" s="2102"/>
      <c r="T594" s="2102"/>
      <c r="U594" s="2102"/>
      <c r="V594" s="2102"/>
      <c r="W594" s="2102"/>
      <c r="X594" s="2102"/>
      <c r="Y594" s="2102"/>
      <c r="AA594" s="17"/>
      <c r="AB594" s="17"/>
      <c r="AC594" s="17"/>
      <c r="AD594" s="566"/>
      <c r="AE594" s="566"/>
      <c r="AF594" s="566"/>
      <c r="AG594" s="566"/>
      <c r="AH594" s="566"/>
      <c r="AI594" s="566"/>
      <c r="AJ594" s="566"/>
      <c r="AK594" s="566"/>
      <c r="AL594" s="566"/>
      <c r="AM594" s="566"/>
      <c r="AN594" s="566"/>
      <c r="AO594" s="566"/>
      <c r="AP594" s="566"/>
      <c r="AQ594" s="566"/>
      <c r="AR594" s="566"/>
      <c r="AS594" s="566"/>
      <c r="AT594" s="566"/>
      <c r="AU594" s="566"/>
      <c r="AV594" s="566"/>
      <c r="AW594" s="566"/>
      <c r="AX594" s="566"/>
    </row>
    <row r="595" spans="1:50" s="570" customFormat="1">
      <c r="A595" s="4"/>
      <c r="B595" s="592"/>
      <c r="C595" s="592"/>
      <c r="D595" s="592"/>
      <c r="E595" s="592"/>
      <c r="F595" s="592"/>
      <c r="G595" s="592"/>
      <c r="H595" s="592"/>
      <c r="I595" s="592"/>
      <c r="J595" s="592"/>
      <c r="K595" s="592"/>
      <c r="L595" s="592"/>
      <c r="M595" s="592"/>
      <c r="N595" s="592"/>
      <c r="O595" s="592"/>
      <c r="P595" s="592"/>
      <c r="Q595" s="592"/>
      <c r="R595" s="592"/>
      <c r="S595" s="592"/>
      <c r="T595" s="592"/>
      <c r="U595" s="592"/>
      <c r="V595" s="592"/>
      <c r="W595" s="592"/>
      <c r="X595" s="592"/>
      <c r="Y595" s="592"/>
      <c r="AA595" s="17"/>
      <c r="AB595" s="566"/>
      <c r="AC595" s="566"/>
      <c r="AD595" s="566"/>
      <c r="AE595" s="566"/>
      <c r="AF595" s="566"/>
      <c r="AG595" s="566"/>
      <c r="AH595" s="566"/>
      <c r="AI595" s="566"/>
      <c r="AJ595" s="566"/>
      <c r="AK595" s="566"/>
      <c r="AL595" s="566"/>
      <c r="AM595" s="566"/>
      <c r="AN595" s="566"/>
      <c r="AO595" s="566"/>
      <c r="AP595" s="566"/>
      <c r="AQ595" s="566"/>
      <c r="AR595" s="566"/>
      <c r="AS595" s="566"/>
      <c r="AT595" s="566"/>
      <c r="AU595" s="566"/>
      <c r="AV595" s="566"/>
      <c r="AW595" s="566"/>
      <c r="AX595" s="566"/>
    </row>
    <row r="596" spans="1:50" s="570" customFormat="1" ht="17.25">
      <c r="A596" s="4"/>
      <c r="B596" s="570" t="s">
        <v>47</v>
      </c>
      <c r="C596" s="551" t="s">
        <v>1037</v>
      </c>
      <c r="AA596" s="17"/>
      <c r="AB596" s="17"/>
      <c r="AC596" s="17"/>
      <c r="AD596" s="1513"/>
      <c r="AE596" s="1514"/>
      <c r="AF596" s="1514"/>
      <c r="AG596" s="1514"/>
      <c r="AH596" s="1515"/>
    </row>
    <row r="597" spans="1:50" s="570" customFormat="1">
      <c r="A597" s="4"/>
      <c r="C597" s="4"/>
      <c r="D597" s="570" t="s">
        <v>1017</v>
      </c>
      <c r="AA597" s="17"/>
      <c r="AB597" s="17"/>
      <c r="AC597" s="17"/>
      <c r="AD597" s="2133" t="s">
        <v>3204</v>
      </c>
      <c r="AE597" s="2134"/>
      <c r="AF597" s="2134"/>
      <c r="AG597" s="2134"/>
      <c r="AH597" s="2135"/>
    </row>
    <row r="598" spans="1:50" s="570" customFormat="1">
      <c r="A598" s="4"/>
      <c r="C598" s="4"/>
      <c r="AA598" s="17"/>
      <c r="AB598" s="17"/>
      <c r="AC598" s="17"/>
      <c r="AD598" s="2136"/>
      <c r="AE598" s="2134"/>
      <c r="AF598" s="2134"/>
      <c r="AG598" s="2134"/>
      <c r="AH598" s="2135"/>
    </row>
    <row r="599" spans="1:50" s="570" customFormat="1">
      <c r="A599" s="4"/>
      <c r="B599" s="570" t="s">
        <v>50</v>
      </c>
      <c r="C599" s="4" t="s">
        <v>1038</v>
      </c>
      <c r="AA599" s="17"/>
      <c r="AB599" s="17"/>
      <c r="AC599" s="17"/>
      <c r="AD599" s="2136"/>
      <c r="AE599" s="2134"/>
      <c r="AF599" s="2134"/>
      <c r="AG599" s="2134"/>
      <c r="AH599" s="2135"/>
    </row>
    <row r="600" spans="1:50" s="570" customFormat="1" ht="17.25">
      <c r="A600" s="4"/>
      <c r="C600" s="4"/>
      <c r="D600" s="570" t="s">
        <v>1019</v>
      </c>
      <c r="AA600" s="17"/>
      <c r="AB600" s="17"/>
      <c r="AC600" s="17"/>
      <c r="AD600" s="1517"/>
      <c r="AE600" s="1518"/>
      <c r="AF600" s="1518"/>
      <c r="AG600" s="1518"/>
      <c r="AH600" s="1519"/>
    </row>
    <row r="601" spans="1:50" s="570" customFormat="1">
      <c r="A601" s="4"/>
      <c r="C601" s="4"/>
      <c r="AA601" s="17"/>
      <c r="AB601" s="17"/>
      <c r="AC601" s="17"/>
      <c r="AD601" s="21"/>
    </row>
    <row r="602" spans="1:50" s="570" customFormat="1">
      <c r="A602" s="4"/>
      <c r="C602" s="4"/>
      <c r="AA602" s="17"/>
      <c r="AB602" s="17"/>
      <c r="AC602" s="17"/>
      <c r="AD602" s="21"/>
    </row>
    <row r="603" spans="1:50" s="570" customFormat="1">
      <c r="A603" s="4">
        <v>2</v>
      </c>
      <c r="B603" s="570" t="s">
        <v>1020</v>
      </c>
      <c r="C603" s="4"/>
      <c r="AA603" s="17"/>
      <c r="AB603" s="17"/>
      <c r="AC603" s="17"/>
      <c r="AD603" s="21"/>
    </row>
    <row r="604" spans="1:50" s="570" customFormat="1">
      <c r="A604" s="4"/>
      <c r="B604" s="2102" t="s">
        <v>1021</v>
      </c>
      <c r="C604" s="2102"/>
      <c r="D604" s="2102"/>
      <c r="E604" s="2102"/>
      <c r="F604" s="2102"/>
      <c r="G604" s="2102"/>
      <c r="H604" s="2102"/>
      <c r="I604" s="2102"/>
      <c r="J604" s="2102"/>
      <c r="K604" s="2102"/>
      <c r="L604" s="2102"/>
      <c r="M604" s="2102"/>
      <c r="N604" s="2102"/>
      <c r="O604" s="2102"/>
      <c r="P604" s="2102"/>
      <c r="Q604" s="2102"/>
      <c r="R604" s="2102"/>
      <c r="S604" s="2102"/>
      <c r="T604" s="2102"/>
      <c r="U604" s="2102"/>
      <c r="V604" s="2102"/>
      <c r="W604" s="2102"/>
      <c r="X604" s="2102"/>
      <c r="Y604" s="2102"/>
      <c r="AA604" s="17"/>
      <c r="AB604" s="17" t="s">
        <v>26</v>
      </c>
      <c r="AC604" s="309" t="s">
        <v>1339</v>
      </c>
      <c r="AD604" s="21"/>
    </row>
    <row r="605" spans="1:50" s="570" customFormat="1">
      <c r="A605" s="4"/>
      <c r="B605" s="2102"/>
      <c r="C605" s="2102"/>
      <c r="D605" s="2102"/>
      <c r="E605" s="2102"/>
      <c r="F605" s="2102"/>
      <c r="G605" s="2102"/>
      <c r="H605" s="2102"/>
      <c r="I605" s="2102"/>
      <c r="J605" s="2102"/>
      <c r="K605" s="2102"/>
      <c r="L605" s="2102"/>
      <c r="M605" s="2102"/>
      <c r="N605" s="2102"/>
      <c r="O605" s="2102"/>
      <c r="P605" s="2102"/>
      <c r="Q605" s="2102"/>
      <c r="R605" s="2102"/>
      <c r="S605" s="2102"/>
      <c r="T605" s="2102"/>
      <c r="U605" s="2102"/>
      <c r="V605" s="2102"/>
      <c r="W605" s="2102"/>
      <c r="X605" s="2102"/>
      <c r="Y605" s="2102"/>
      <c r="AA605" s="17"/>
      <c r="AB605" s="17"/>
      <c r="AC605" s="594" t="s">
        <v>1340</v>
      </c>
      <c r="AD605" s="21"/>
    </row>
    <row r="606" spans="1:50" s="570" customFormat="1">
      <c r="A606" s="4"/>
      <c r="C606" s="4"/>
      <c r="AA606" s="17"/>
      <c r="AB606" s="17"/>
      <c r="AC606" s="17"/>
      <c r="AD606" s="21"/>
    </row>
    <row r="607" spans="1:50" s="570" customFormat="1">
      <c r="A607" s="4"/>
      <c r="C607" s="4"/>
      <c r="AA607" s="17"/>
      <c r="AB607" s="17"/>
      <c r="AC607" s="17"/>
      <c r="AD607" s="21"/>
    </row>
    <row r="608" spans="1:50" s="570" customFormat="1">
      <c r="A608" s="4"/>
      <c r="C608" s="570" t="s">
        <v>1022</v>
      </c>
      <c r="AA608" s="17"/>
      <c r="AB608" s="17"/>
      <c r="AC608" s="17"/>
      <c r="AD608" s="21"/>
    </row>
    <row r="609" spans="1:30" s="570" customFormat="1">
      <c r="A609" s="4"/>
      <c r="C609" s="4"/>
      <c r="AA609" s="17"/>
      <c r="AB609" s="17"/>
      <c r="AC609" s="17"/>
      <c r="AD609" s="21"/>
    </row>
    <row r="610" spans="1:30" s="570" customFormat="1">
      <c r="A610" s="4"/>
      <c r="C610" s="549" t="s">
        <v>1026</v>
      </c>
      <c r="D610" s="294" t="s">
        <v>47</v>
      </c>
      <c r="E610" s="570" t="s">
        <v>1023</v>
      </c>
      <c r="AA610" s="17"/>
      <c r="AB610" s="17"/>
      <c r="AC610" s="17"/>
      <c r="AD610" s="21"/>
    </row>
    <row r="611" spans="1:30" s="570" customFormat="1">
      <c r="A611" s="4"/>
      <c r="C611" s="549"/>
      <c r="E611" s="570" t="s">
        <v>1024</v>
      </c>
      <c r="AA611" s="17"/>
      <c r="AB611" s="17"/>
      <c r="AC611" s="17"/>
      <c r="AD611" s="21"/>
    </row>
    <row r="612" spans="1:30" s="570" customFormat="1">
      <c r="A612" s="4"/>
      <c r="C612" s="549"/>
      <c r="AA612" s="17"/>
      <c r="AB612" s="17"/>
      <c r="AC612" s="17"/>
      <c r="AD612" s="21"/>
    </row>
    <row r="613" spans="1:30" s="570" customFormat="1">
      <c r="A613" s="4"/>
      <c r="C613" s="549" t="s">
        <v>1026</v>
      </c>
      <c r="D613" s="570" t="s">
        <v>50</v>
      </c>
      <c r="E613" s="570" t="s">
        <v>1025</v>
      </c>
      <c r="AA613" s="17"/>
      <c r="AB613" s="17"/>
      <c r="AC613" s="17"/>
      <c r="AD613" s="21"/>
    </row>
    <row r="614" spans="1:30" s="570" customFormat="1">
      <c r="A614" s="4"/>
      <c r="C614" s="4"/>
      <c r="AA614" s="17"/>
      <c r="AB614" s="17"/>
      <c r="AC614" s="17"/>
      <c r="AD614" s="21"/>
    </row>
    <row r="615" spans="1:30" s="570" customFormat="1">
      <c r="A615" s="4"/>
      <c r="C615" s="4"/>
      <c r="AA615" s="17"/>
      <c r="AB615" s="17"/>
      <c r="AC615" s="17"/>
      <c r="AD615" s="21"/>
    </row>
    <row r="616" spans="1:30" s="570" customFormat="1">
      <c r="A616" s="4">
        <v>3</v>
      </c>
      <c r="B616" s="570" t="s">
        <v>1027</v>
      </c>
      <c r="C616" s="4"/>
      <c r="AA616" s="17"/>
      <c r="AB616" s="17"/>
      <c r="AC616" s="17"/>
      <c r="AD616" s="21"/>
    </row>
    <row r="617" spans="1:30" s="570" customFormat="1">
      <c r="A617" s="4"/>
      <c r="B617" s="2102" t="s">
        <v>1028</v>
      </c>
      <c r="C617" s="2102"/>
      <c r="D617" s="2102"/>
      <c r="E617" s="2102"/>
      <c r="F617" s="2102"/>
      <c r="G617" s="2102"/>
      <c r="H617" s="2102"/>
      <c r="I617" s="2102"/>
      <c r="J617" s="2102"/>
      <c r="K617" s="2102"/>
      <c r="L617" s="2102"/>
      <c r="M617" s="2102"/>
      <c r="N617" s="2102"/>
      <c r="O617" s="2102"/>
      <c r="P617" s="2102"/>
      <c r="Q617" s="2102"/>
      <c r="R617" s="2102"/>
      <c r="S617" s="2102"/>
      <c r="T617" s="2102"/>
      <c r="U617" s="2102"/>
      <c r="V617" s="2102"/>
      <c r="W617" s="2102"/>
      <c r="X617" s="2102"/>
      <c r="Y617" s="2102"/>
      <c r="AA617" s="17"/>
      <c r="AB617" s="17"/>
      <c r="AC617" s="17"/>
      <c r="AD617" s="21"/>
    </row>
    <row r="618" spans="1:30" s="570" customFormat="1">
      <c r="A618" s="4"/>
      <c r="B618" s="2102"/>
      <c r="C618" s="2102"/>
      <c r="D618" s="2102"/>
      <c r="E618" s="2102"/>
      <c r="F618" s="2102"/>
      <c r="G618" s="2102"/>
      <c r="H618" s="2102"/>
      <c r="I618" s="2102"/>
      <c r="J618" s="2102"/>
      <c r="K618" s="2102"/>
      <c r="L618" s="2102"/>
      <c r="M618" s="2102"/>
      <c r="N618" s="2102"/>
      <c r="O618" s="2102"/>
      <c r="P618" s="2102"/>
      <c r="Q618" s="2102"/>
      <c r="R618" s="2102"/>
      <c r="S618" s="2102"/>
      <c r="T618" s="2102"/>
      <c r="U618" s="2102"/>
      <c r="V618" s="2102"/>
      <c r="W618" s="2102"/>
      <c r="X618" s="2102"/>
      <c r="Y618" s="2102"/>
      <c r="AA618" s="17"/>
      <c r="AB618" s="17"/>
      <c r="AC618" s="17"/>
      <c r="AD618" s="21"/>
    </row>
    <row r="619" spans="1:30" s="570" customFormat="1">
      <c r="A619" s="4"/>
      <c r="B619" s="2102"/>
      <c r="C619" s="2102"/>
      <c r="D619" s="2102"/>
      <c r="E619" s="2102"/>
      <c r="F619" s="2102"/>
      <c r="G619" s="2102"/>
      <c r="H619" s="2102"/>
      <c r="I619" s="2102"/>
      <c r="J619" s="2102"/>
      <c r="K619" s="2102"/>
      <c r="L619" s="2102"/>
      <c r="M619" s="2102"/>
      <c r="N619" s="2102"/>
      <c r="O619" s="2102"/>
      <c r="P619" s="2102"/>
      <c r="Q619" s="2102"/>
      <c r="R619" s="2102"/>
      <c r="S619" s="2102"/>
      <c r="T619" s="2102"/>
      <c r="U619" s="2102"/>
      <c r="V619" s="2102"/>
      <c r="W619" s="2102"/>
      <c r="X619" s="2102"/>
      <c r="Y619" s="2102"/>
      <c r="AA619" s="17"/>
      <c r="AB619" s="17"/>
      <c r="AC619" s="17"/>
      <c r="AD619" s="21"/>
    </row>
    <row r="620" spans="1:30" s="570" customFormat="1">
      <c r="A620" s="4"/>
      <c r="B620" s="2102"/>
      <c r="C620" s="2102"/>
      <c r="D620" s="2102"/>
      <c r="E620" s="2102"/>
      <c r="F620" s="2102"/>
      <c r="G620" s="2102"/>
      <c r="H620" s="2102"/>
      <c r="I620" s="2102"/>
      <c r="J620" s="2102"/>
      <c r="K620" s="2102"/>
      <c r="L620" s="2102"/>
      <c r="M620" s="2102"/>
      <c r="N620" s="2102"/>
      <c r="O620" s="2102"/>
      <c r="P620" s="2102"/>
      <c r="Q620" s="2102"/>
      <c r="R620" s="2102"/>
      <c r="S620" s="2102"/>
      <c r="T620" s="2102"/>
      <c r="U620" s="2102"/>
      <c r="V620" s="2102"/>
      <c r="W620" s="2102"/>
      <c r="X620" s="2102"/>
      <c r="Y620" s="2102"/>
      <c r="AA620" s="17"/>
      <c r="AB620" s="17"/>
      <c r="AC620" s="17"/>
      <c r="AD620" s="21"/>
    </row>
    <row r="621" spans="1:30" s="570" customFormat="1">
      <c r="A621" s="4"/>
      <c r="C621" s="4"/>
      <c r="D621" s="570" t="s">
        <v>334</v>
      </c>
      <c r="E621" s="570" t="s">
        <v>1029</v>
      </c>
      <c r="AA621" s="17"/>
      <c r="AB621" s="17"/>
      <c r="AC621" s="17"/>
      <c r="AD621" s="21"/>
    </row>
    <row r="622" spans="1:30" s="570" customFormat="1">
      <c r="A622" s="4"/>
      <c r="C622" s="4"/>
      <c r="E622" s="570" t="s">
        <v>1030</v>
      </c>
      <c r="AA622" s="17"/>
      <c r="AB622" s="17"/>
      <c r="AC622" s="17"/>
      <c r="AD622" s="21"/>
    </row>
    <row r="623" spans="1:30" s="570" customFormat="1">
      <c r="A623" s="4"/>
      <c r="C623" s="4"/>
      <c r="E623" s="570" t="s">
        <v>363</v>
      </c>
      <c r="F623" s="2102" t="s">
        <v>1035</v>
      </c>
      <c r="G623" s="2102"/>
      <c r="H623" s="2102"/>
      <c r="I623" s="2102"/>
      <c r="J623" s="2102"/>
      <c r="K623" s="2102"/>
      <c r="L623" s="2102"/>
      <c r="M623" s="2102"/>
      <c r="N623" s="2102"/>
      <c r="O623" s="2102"/>
      <c r="P623" s="2102"/>
      <c r="Q623" s="2102"/>
      <c r="R623" s="2102"/>
      <c r="S623" s="2102"/>
      <c r="T623" s="2102"/>
      <c r="U623" s="2102"/>
      <c r="V623" s="2102"/>
      <c r="W623" s="2102"/>
      <c r="X623" s="2102"/>
      <c r="Y623" s="2102"/>
      <c r="AA623" s="17"/>
      <c r="AB623" s="17"/>
      <c r="AC623" s="17"/>
      <c r="AD623" s="21"/>
    </row>
    <row r="624" spans="1:30" s="570" customFormat="1">
      <c r="A624" s="4"/>
      <c r="C624" s="4"/>
      <c r="F624" s="2102"/>
      <c r="G624" s="2102"/>
      <c r="H624" s="2102"/>
      <c r="I624" s="2102"/>
      <c r="J624" s="2102"/>
      <c r="K624" s="2102"/>
      <c r="L624" s="2102"/>
      <c r="M624" s="2102"/>
      <c r="N624" s="2102"/>
      <c r="O624" s="2102"/>
      <c r="P624" s="2102"/>
      <c r="Q624" s="2102"/>
      <c r="R624" s="2102"/>
      <c r="S624" s="2102"/>
      <c r="T624" s="2102"/>
      <c r="U624" s="2102"/>
      <c r="V624" s="2102"/>
      <c r="W624" s="2102"/>
      <c r="X624" s="2102"/>
      <c r="Y624" s="2102"/>
      <c r="AA624" s="17"/>
      <c r="AB624" s="17"/>
      <c r="AC624" s="17"/>
      <c r="AD624" s="21"/>
    </row>
    <row r="625" spans="1:30" s="570" customFormat="1">
      <c r="A625" s="4"/>
      <c r="C625" s="4"/>
      <c r="F625" s="2102"/>
      <c r="G625" s="2102"/>
      <c r="H625" s="2102"/>
      <c r="I625" s="2102"/>
      <c r="J625" s="2102"/>
      <c r="K625" s="2102"/>
      <c r="L625" s="2102"/>
      <c r="M625" s="2102"/>
      <c r="N625" s="2102"/>
      <c r="O625" s="2102"/>
      <c r="P625" s="2102"/>
      <c r="Q625" s="2102"/>
      <c r="R625" s="2102"/>
      <c r="S625" s="2102"/>
      <c r="T625" s="2102"/>
      <c r="U625" s="2102"/>
      <c r="V625" s="2102"/>
      <c r="W625" s="2102"/>
      <c r="X625" s="2102"/>
      <c r="Y625" s="2102"/>
      <c r="AA625" s="17"/>
      <c r="AB625" s="17"/>
      <c r="AC625" s="17"/>
      <c r="AD625" s="21"/>
    </row>
    <row r="626" spans="1:30" s="570" customFormat="1">
      <c r="A626" s="4"/>
      <c r="C626" s="4"/>
      <c r="E626" s="551" t="s">
        <v>1032</v>
      </c>
      <c r="G626" s="570" t="s">
        <v>1033</v>
      </c>
      <c r="AA626" s="17"/>
      <c r="AB626" s="17"/>
      <c r="AC626" s="17"/>
      <c r="AD626" s="21"/>
    </row>
    <row r="627" spans="1:30" s="570" customFormat="1">
      <c r="A627" s="4"/>
      <c r="C627" s="4"/>
      <c r="E627" s="2111" t="s">
        <v>44</v>
      </c>
      <c r="F627" s="2111"/>
      <c r="G627" s="2111"/>
      <c r="H627" s="2111"/>
      <c r="I627" s="2111"/>
      <c r="J627" s="2111"/>
      <c r="K627" s="2112" t="s">
        <v>142</v>
      </c>
      <c r="L627" s="2112"/>
      <c r="M627" s="2112"/>
      <c r="N627" s="2112"/>
      <c r="O627" s="2112"/>
      <c r="P627" s="2112"/>
      <c r="Q627" s="2113" t="s">
        <v>46</v>
      </c>
      <c r="R627" s="2113"/>
      <c r="S627" s="2113"/>
      <c r="T627" s="2113"/>
      <c r="U627" s="2113"/>
      <c r="V627" s="2113"/>
      <c r="AA627" s="17"/>
      <c r="AB627" s="17"/>
      <c r="AC627" s="17"/>
      <c r="AD627" s="21"/>
    </row>
    <row r="628" spans="1:30" s="570" customFormat="1">
      <c r="A628" s="4"/>
      <c r="C628" s="4"/>
      <c r="E628" s="2114" t="s">
        <v>42</v>
      </c>
      <c r="F628" s="2114"/>
      <c r="G628" s="2114"/>
      <c r="H628" s="2114" t="s">
        <v>43</v>
      </c>
      <c r="I628" s="2114"/>
      <c r="J628" s="2114"/>
      <c r="K628" s="2114" t="s">
        <v>42</v>
      </c>
      <c r="L628" s="2114"/>
      <c r="M628" s="2114"/>
      <c r="N628" s="2114" t="s">
        <v>43</v>
      </c>
      <c r="O628" s="2114"/>
      <c r="P628" s="2114"/>
      <c r="Q628" s="2128" t="s">
        <v>42</v>
      </c>
      <c r="R628" s="2128"/>
      <c r="S628" s="2128"/>
      <c r="T628" s="2128" t="s">
        <v>43</v>
      </c>
      <c r="U628" s="2128"/>
      <c r="V628" s="2128"/>
      <c r="AA628" s="17" t="s">
        <v>1373</v>
      </c>
      <c r="AB628" s="17"/>
      <c r="AC628" s="17"/>
      <c r="AD628" s="21"/>
    </row>
    <row r="629" spans="1:30" s="570" customFormat="1">
      <c r="A629" s="4"/>
      <c r="C629" s="4"/>
      <c r="E629" s="2115">
        <f>D103</f>
        <v>12000</v>
      </c>
      <c r="F629" s="2115"/>
      <c r="G629" s="2115"/>
      <c r="H629" s="2115">
        <f>G103</f>
        <v>10800</v>
      </c>
      <c r="I629" s="2115"/>
      <c r="J629" s="2115"/>
      <c r="K629" s="2115">
        <f>J103</f>
        <v>8440</v>
      </c>
      <c r="L629" s="2115"/>
      <c r="M629" s="2115"/>
      <c r="N629" s="2115">
        <f>M103</f>
        <v>7600</v>
      </c>
      <c r="O629" s="2115"/>
      <c r="P629" s="2115"/>
      <c r="Q629" s="2143">
        <f>P103</f>
        <v>3560</v>
      </c>
      <c r="R629" s="2143"/>
      <c r="S629" s="2143"/>
      <c r="T629" s="2143">
        <f>S103</f>
        <v>3200</v>
      </c>
      <c r="U629" s="2143"/>
      <c r="V629" s="2143"/>
      <c r="AA629" s="17"/>
      <c r="AB629" s="17"/>
      <c r="AC629" s="17"/>
      <c r="AD629" s="21"/>
    </row>
    <row r="630" spans="1:30" s="570" customFormat="1">
      <c r="A630" s="4"/>
      <c r="C630" s="4"/>
      <c r="AA630" t="s">
        <v>4057</v>
      </c>
      <c r="AB630" s="17"/>
      <c r="AC630" s="17"/>
      <c r="AD630" s="21"/>
    </row>
    <row r="631" spans="1:30" s="570" customFormat="1">
      <c r="A631" s="4"/>
      <c r="C631" s="4"/>
      <c r="E631" s="2102" t="s">
        <v>1034</v>
      </c>
      <c r="F631" s="2102"/>
      <c r="G631" s="2102"/>
      <c r="H631" s="2102"/>
      <c r="I631" s="2102"/>
      <c r="J631" s="2102"/>
      <c r="K631" s="2102"/>
      <c r="L631" s="2102"/>
      <c r="M631" s="2102"/>
      <c r="N631" s="2102"/>
      <c r="O631" s="2102"/>
      <c r="P631" s="2102"/>
      <c r="Q631" s="2102"/>
      <c r="R631" s="2102"/>
      <c r="S631" s="2102"/>
      <c r="T631" s="2102"/>
      <c r="U631" s="2102"/>
      <c r="V631" s="2102"/>
      <c r="W631" s="2102"/>
      <c r="X631" s="2102"/>
      <c r="Y631" s="2102"/>
      <c r="AA631" s="17"/>
      <c r="AB631" s="17"/>
      <c r="AC631" s="17"/>
      <c r="AD631" s="21"/>
    </row>
    <row r="632" spans="1:30" s="570" customFormat="1">
      <c r="A632" s="4"/>
      <c r="C632" s="4"/>
      <c r="E632" s="2102"/>
      <c r="F632" s="2102"/>
      <c r="G632" s="2102"/>
      <c r="H632" s="2102"/>
      <c r="I632" s="2102"/>
      <c r="J632" s="2102"/>
      <c r="K632" s="2102"/>
      <c r="L632" s="2102"/>
      <c r="M632" s="2102"/>
      <c r="N632" s="2102"/>
      <c r="O632" s="2102"/>
      <c r="P632" s="2102"/>
      <c r="Q632" s="2102"/>
      <c r="R632" s="2102"/>
      <c r="S632" s="2102"/>
      <c r="T632" s="2102"/>
      <c r="U632" s="2102"/>
      <c r="V632" s="2102"/>
      <c r="W632" s="2102"/>
      <c r="X632" s="2102"/>
      <c r="Y632" s="2102"/>
      <c r="AA632" s="17"/>
      <c r="AB632" s="17"/>
      <c r="AC632" s="17"/>
      <c r="AD632" s="21"/>
    </row>
    <row r="633" spans="1:30" s="570" customFormat="1">
      <c r="A633" s="4"/>
      <c r="C633" s="4"/>
      <c r="AA633" s="17"/>
      <c r="AB633" s="17"/>
      <c r="AC633" s="17"/>
      <c r="AD633" s="21"/>
    </row>
    <row r="634" spans="1:30" s="570" customFormat="1">
      <c r="A634" s="4"/>
      <c r="C634" s="4"/>
      <c r="AA634" s="17"/>
      <c r="AB634" s="17"/>
      <c r="AC634" s="17"/>
      <c r="AD634" s="21"/>
    </row>
    <row r="637" spans="1:30">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row>
    <row r="638" spans="1:30">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row>
    <row r="639" spans="1:30">
      <c r="A639" s="17"/>
      <c r="B639" s="17"/>
      <c r="C639" s="17"/>
      <c r="D639" s="17"/>
      <c r="E639" s="17"/>
      <c r="F639" s="17"/>
      <c r="G639" s="17"/>
      <c r="H639" s="17"/>
      <c r="I639" s="17"/>
      <c r="J639" s="17"/>
      <c r="K639" s="17"/>
      <c r="L639" s="17"/>
      <c r="M639" s="17"/>
      <c r="N639" s="17"/>
      <c r="O639" s="17"/>
      <c r="P639" s="17"/>
      <c r="Q639" s="17"/>
      <c r="R639" s="17"/>
      <c r="S639" s="17"/>
      <c r="T639" s="17"/>
      <c r="U639" s="17"/>
      <c r="V639" s="17"/>
      <c r="W639" s="2144">
        <v>39616</v>
      </c>
      <c r="X639" s="2144"/>
      <c r="Y639" s="2144"/>
    </row>
    <row r="640" spans="1:30">
      <c r="A640" s="1024">
        <f>ROW()</f>
        <v>640</v>
      </c>
      <c r="B640" s="17" t="s">
        <v>1462</v>
      </c>
      <c r="C640" s="17"/>
      <c r="D640" s="17"/>
      <c r="E640" s="17"/>
      <c r="F640" s="17"/>
      <c r="G640" s="17"/>
      <c r="H640" s="17"/>
      <c r="I640" s="17"/>
      <c r="J640" s="17"/>
      <c r="K640" s="17"/>
      <c r="L640" s="17"/>
      <c r="M640" s="17"/>
      <c r="N640" s="17"/>
      <c r="O640" s="17"/>
      <c r="P640" s="17"/>
      <c r="Q640" s="17"/>
      <c r="R640" s="17"/>
      <c r="S640" s="17"/>
      <c r="T640" s="17"/>
      <c r="U640" s="17"/>
      <c r="V640" s="17"/>
      <c r="W640" s="17"/>
      <c r="X640" s="17"/>
      <c r="Y640" s="17"/>
    </row>
    <row r="641" spans="1:39">
      <c r="A641" s="17"/>
      <c r="B641" s="17"/>
      <c r="C641" s="17"/>
      <c r="D641" s="17"/>
      <c r="E641" s="17"/>
      <c r="F641" s="17"/>
      <c r="G641" s="17"/>
      <c r="H641" s="17"/>
      <c r="I641" s="17"/>
      <c r="J641" s="17"/>
      <c r="K641" s="17"/>
      <c r="L641" s="17"/>
      <c r="M641" s="17"/>
      <c r="N641" s="17"/>
      <c r="O641" s="17"/>
      <c r="P641" s="17"/>
      <c r="Q641" s="17"/>
      <c r="R641" s="17"/>
      <c r="S641" s="17"/>
      <c r="T641" s="17"/>
      <c r="U641" s="17"/>
      <c r="V641" s="17" t="s">
        <v>1463</v>
      </c>
      <c r="W641" s="17"/>
      <c r="X641" s="17"/>
      <c r="Y641" s="17"/>
    </row>
    <row r="642" spans="1:39" s="570" customFormat="1">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AA642" s="17"/>
      <c r="AB642" s="17"/>
      <c r="AC642" s="17"/>
      <c r="AD642" s="21"/>
    </row>
    <row r="643" spans="1:39">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row>
    <row r="644" spans="1:39">
      <c r="A644" s="17"/>
      <c r="B644" s="17"/>
      <c r="C644" s="17"/>
      <c r="D644" s="17"/>
      <c r="E644" s="17"/>
      <c r="F644" s="17"/>
      <c r="G644" s="17" t="s">
        <v>1464</v>
      </c>
      <c r="H644" s="17"/>
      <c r="I644" s="17"/>
      <c r="J644" s="17"/>
      <c r="K644" s="17"/>
      <c r="L644" s="17"/>
      <c r="M644" s="17"/>
      <c r="N644" s="17"/>
      <c r="O644" s="17"/>
      <c r="P644" s="17"/>
      <c r="Q644" s="17"/>
      <c r="R644" s="17"/>
      <c r="S644" s="17"/>
      <c r="T644" s="17"/>
      <c r="U644" s="17"/>
      <c r="V644" s="17"/>
      <c r="W644" s="17"/>
      <c r="X644" s="17"/>
      <c r="Y644" s="17"/>
    </row>
    <row r="645" spans="1:39" s="570" customFormat="1">
      <c r="A645" s="4"/>
      <c r="C645" s="4"/>
      <c r="AA645" s="17"/>
      <c r="AB645" s="17"/>
      <c r="AC645" s="17"/>
      <c r="AD645" s="21"/>
    </row>
    <row r="647" spans="1:39">
      <c r="B647" s="2102" t="s">
        <v>1465</v>
      </c>
      <c r="C647" s="2102"/>
      <c r="D647" s="2102"/>
      <c r="E647" s="2102"/>
      <c r="F647" s="2102"/>
      <c r="G647" s="2102"/>
      <c r="H647" s="2102"/>
      <c r="I647" s="2102"/>
      <c r="J647" s="2102"/>
      <c r="K647" s="2102"/>
      <c r="L647" s="2102"/>
      <c r="M647" s="2102"/>
      <c r="N647" s="2102"/>
      <c r="O647" s="2102"/>
      <c r="P647" s="2102"/>
      <c r="Q647" s="2102"/>
      <c r="R647" s="2102"/>
      <c r="S647" s="2102"/>
      <c r="T647" s="2102"/>
      <c r="U647" s="2102"/>
      <c r="V647" s="2102"/>
      <c r="W647" s="2102"/>
      <c r="X647" s="2102"/>
      <c r="Y647" s="2102"/>
    </row>
    <row r="648" spans="1:39">
      <c r="B648" s="2102"/>
      <c r="C648" s="2102"/>
      <c r="D648" s="2102"/>
      <c r="E648" s="2102"/>
      <c r="F648" s="2102"/>
      <c r="G648" s="2102"/>
      <c r="H648" s="2102"/>
      <c r="I648" s="2102"/>
      <c r="J648" s="2102"/>
      <c r="K648" s="2102"/>
      <c r="L648" s="2102"/>
      <c r="M648" s="2102"/>
      <c r="N648" s="2102"/>
      <c r="O648" s="2102"/>
      <c r="P648" s="2102"/>
      <c r="Q648" s="2102"/>
      <c r="R648" s="2102"/>
      <c r="S648" s="2102"/>
      <c r="T648" s="2102"/>
      <c r="U648" s="2102"/>
      <c r="V648" s="2102"/>
      <c r="W648" s="2102"/>
      <c r="X648" s="2102"/>
      <c r="Y648" s="2102"/>
    </row>
    <row r="649" spans="1:39">
      <c r="B649" s="2102"/>
      <c r="C649" s="2102"/>
      <c r="D649" s="2102"/>
      <c r="E649" s="2102"/>
      <c r="F649" s="2102"/>
      <c r="G649" s="2102"/>
      <c r="H649" s="2102"/>
      <c r="I649" s="2102"/>
      <c r="J649" s="2102"/>
      <c r="K649" s="2102"/>
      <c r="L649" s="2102"/>
      <c r="M649" s="2102"/>
      <c r="N649" s="2102"/>
      <c r="O649" s="2102"/>
      <c r="P649" s="2102"/>
      <c r="Q649" s="2102"/>
      <c r="R649" s="2102"/>
      <c r="S649" s="2102"/>
      <c r="T649" s="2102"/>
      <c r="U649" s="2102"/>
      <c r="V649" s="2102"/>
      <c r="W649" s="2102"/>
      <c r="X649" s="2102"/>
      <c r="Y649" s="2102"/>
    </row>
    <row r="650" spans="1:39">
      <c r="B650" s="2102" t="s">
        <v>1466</v>
      </c>
      <c r="C650" s="2102"/>
      <c r="D650" s="2102"/>
      <c r="E650" s="2102"/>
      <c r="F650" s="2102"/>
      <c r="G650" s="2102"/>
      <c r="H650" s="2102"/>
      <c r="I650" s="2102"/>
      <c r="J650" s="2102"/>
      <c r="K650" s="2102"/>
      <c r="L650" s="2102"/>
      <c r="M650" s="2102"/>
      <c r="N650" s="2102"/>
      <c r="O650" s="2102"/>
      <c r="P650" s="2102"/>
      <c r="Q650" s="2102"/>
      <c r="R650" s="2102"/>
      <c r="S650" s="2102"/>
      <c r="T650" s="2102"/>
      <c r="U650" s="2102"/>
      <c r="V650" s="2102"/>
      <c r="W650" s="2102"/>
      <c r="X650" s="2102"/>
      <c r="Y650" s="2102"/>
    </row>
    <row r="651" spans="1:39" s="570" customFormat="1" ht="17.25">
      <c r="A651" s="4"/>
      <c r="B651" s="2102"/>
      <c r="C651" s="2102"/>
      <c r="D651" s="2102"/>
      <c r="E651" s="2102"/>
      <c r="F651" s="2102"/>
      <c r="G651" s="2102"/>
      <c r="H651" s="2102"/>
      <c r="I651" s="2102"/>
      <c r="J651" s="2102"/>
      <c r="K651" s="2102"/>
      <c r="L651" s="2102"/>
      <c r="M651" s="2102"/>
      <c r="N651" s="2102"/>
      <c r="O651" s="2102"/>
      <c r="P651" s="2102"/>
      <c r="Q651" s="2102"/>
      <c r="R651" s="2102"/>
      <c r="S651" s="2102"/>
      <c r="T651" s="2102"/>
      <c r="U651" s="2102"/>
      <c r="V651" s="2102"/>
      <c r="W651" s="2102"/>
      <c r="X651" s="2102"/>
      <c r="Y651" s="2102"/>
      <c r="AA651" s="17"/>
      <c r="AB651" s="17"/>
      <c r="AC651" s="17"/>
      <c r="AD651" s="21"/>
      <c r="AI651" s="1516"/>
      <c r="AJ651" s="1516"/>
      <c r="AK651" s="1516"/>
      <c r="AL651" s="1516"/>
      <c r="AM651" s="1516"/>
    </row>
    <row r="652" spans="1:39" ht="12" customHeight="1">
      <c r="B652" s="2102" t="s">
        <v>1467</v>
      </c>
      <c r="C652" s="2102"/>
      <c r="D652" s="2102"/>
      <c r="E652" s="2102"/>
      <c r="F652" s="2102"/>
      <c r="G652" s="2102"/>
      <c r="H652" s="2102"/>
      <c r="I652" s="2102"/>
      <c r="J652" s="2102"/>
      <c r="K652" s="2102"/>
      <c r="L652" s="2102"/>
      <c r="M652" s="2102"/>
      <c r="N652" s="2102"/>
      <c r="O652" s="2102"/>
      <c r="P652" s="2102"/>
      <c r="Q652" s="2102"/>
      <c r="R652" s="2102"/>
      <c r="S652" s="2102"/>
      <c r="T652" s="2102"/>
      <c r="U652" s="2102"/>
      <c r="V652" s="2102"/>
      <c r="W652" s="2102"/>
      <c r="X652" s="2102"/>
      <c r="Y652" s="2102"/>
      <c r="AB652" s="2281" t="s">
        <v>3203</v>
      </c>
      <c r="AC652" s="2282"/>
      <c r="AD652" s="2282"/>
      <c r="AE652" s="2282"/>
      <c r="AF652" s="2282"/>
      <c r="AG652" s="2283"/>
      <c r="AI652" s="1528"/>
      <c r="AJ652" s="1526"/>
      <c r="AK652" s="1526"/>
      <c r="AL652" s="1526"/>
      <c r="AM652" s="1526"/>
    </row>
    <row r="653" spans="1:39" ht="12" customHeight="1">
      <c r="B653" s="2102"/>
      <c r="C653" s="2102"/>
      <c r="D653" s="2102"/>
      <c r="E653" s="2102"/>
      <c r="F653" s="2102"/>
      <c r="G653" s="2102"/>
      <c r="H653" s="2102"/>
      <c r="I653" s="2102"/>
      <c r="J653" s="2102"/>
      <c r="K653" s="2102"/>
      <c r="L653" s="2102"/>
      <c r="M653" s="2102"/>
      <c r="N653" s="2102"/>
      <c r="O653" s="2102"/>
      <c r="P653" s="2102"/>
      <c r="Q653" s="2102"/>
      <c r="R653" s="2102"/>
      <c r="S653" s="2102"/>
      <c r="T653" s="2102"/>
      <c r="U653" s="2102"/>
      <c r="V653" s="2102"/>
      <c r="W653" s="2102"/>
      <c r="X653" s="2102"/>
      <c r="Y653" s="2102"/>
      <c r="AB653" s="2284"/>
      <c r="AC653" s="2285"/>
      <c r="AD653" s="2285"/>
      <c r="AE653" s="2285"/>
      <c r="AF653" s="2285"/>
      <c r="AG653" s="2286"/>
      <c r="AI653" s="1526"/>
      <c r="AJ653" s="1526"/>
      <c r="AK653" s="1526"/>
      <c r="AL653" s="1526"/>
      <c r="AM653" s="1526"/>
    </row>
    <row r="654" spans="1:39" s="570" customFormat="1" ht="12" customHeight="1">
      <c r="A654" s="4"/>
      <c r="B654" s="628"/>
      <c r="C654" s="628"/>
      <c r="D654" s="628"/>
      <c r="E654" s="628"/>
      <c r="F654" s="628"/>
      <c r="G654" s="628"/>
      <c r="H654" s="628"/>
      <c r="I654" s="628"/>
      <c r="J654" s="628"/>
      <c r="K654" s="628"/>
      <c r="L654" s="628"/>
      <c r="M654" s="628"/>
      <c r="N654" s="628"/>
      <c r="O654" s="628"/>
      <c r="P654" s="628"/>
      <c r="Q654" s="628"/>
      <c r="R654" s="628"/>
      <c r="S654" s="628"/>
      <c r="T654" s="628"/>
      <c r="U654" s="628"/>
      <c r="V654" s="628"/>
      <c r="W654" s="628"/>
      <c r="X654" s="628"/>
      <c r="Y654" s="628"/>
      <c r="AA654" s="17"/>
      <c r="AB654" s="2284"/>
      <c r="AC654" s="2285"/>
      <c r="AD654" s="2285"/>
      <c r="AE654" s="2285"/>
      <c r="AF654" s="2285"/>
      <c r="AG654" s="2286"/>
      <c r="AI654" s="1526"/>
      <c r="AJ654" s="1526"/>
      <c r="AK654" s="1526"/>
      <c r="AL654" s="1526"/>
      <c r="AM654" s="1526"/>
    </row>
    <row r="655" spans="1:39" s="570" customFormat="1" ht="17.25">
      <c r="A655" s="4"/>
      <c r="B655" s="623"/>
      <c r="C655" s="623"/>
      <c r="D655" s="623"/>
      <c r="E655" s="623"/>
      <c r="F655" s="623"/>
      <c r="G655" s="623"/>
      <c r="H655" s="623"/>
      <c r="I655" s="623"/>
      <c r="J655" s="623"/>
      <c r="K655" s="623"/>
      <c r="L655" s="623"/>
      <c r="M655" s="623"/>
      <c r="N655" s="623"/>
      <c r="O655" s="623"/>
      <c r="P655" s="623"/>
      <c r="Q655" s="623"/>
      <c r="R655" s="623"/>
      <c r="S655" s="623"/>
      <c r="T655" s="623"/>
      <c r="U655" s="623"/>
      <c r="V655" s="623"/>
      <c r="W655" s="623"/>
      <c r="X655" s="623"/>
      <c r="Y655" s="623"/>
      <c r="AA655" s="17"/>
      <c r="AB655" s="2287"/>
      <c r="AC655" s="2288"/>
      <c r="AD655" s="2288"/>
      <c r="AE655" s="2288"/>
      <c r="AF655" s="2288"/>
      <c r="AG655" s="2289"/>
      <c r="AI655" s="1516"/>
      <c r="AJ655" s="1516"/>
      <c r="AK655" s="1516"/>
      <c r="AL655" s="1516"/>
      <c r="AM655" s="1516"/>
    </row>
    <row r="656" spans="1:39">
      <c r="L656" s="570" t="s">
        <v>1468</v>
      </c>
    </row>
    <row r="657" spans="1:36" s="570" customFormat="1">
      <c r="A657" s="4"/>
      <c r="C657" s="4"/>
      <c r="AA657" s="17"/>
      <c r="AB657" s="17"/>
      <c r="AC657" s="17"/>
      <c r="AD657" s="21"/>
    </row>
    <row r="659" spans="1:36">
      <c r="A659" s="4">
        <v>1</v>
      </c>
      <c r="B659" s="2102" t="s">
        <v>1469</v>
      </c>
      <c r="C659" s="2102"/>
      <c r="D659" s="2102"/>
      <c r="E659" s="2102"/>
      <c r="F659" s="2102"/>
      <c r="G659" s="2102"/>
      <c r="H659" s="2102"/>
      <c r="I659" s="2102"/>
      <c r="J659" s="2102"/>
      <c r="K659" s="2102"/>
      <c r="L659" s="2102"/>
      <c r="M659" s="2102"/>
      <c r="N659" s="2102"/>
      <c r="O659" s="2102"/>
      <c r="P659" s="2102"/>
      <c r="Q659" s="2102"/>
      <c r="R659" s="2102"/>
      <c r="S659" s="2102"/>
      <c r="T659" s="2102"/>
      <c r="U659" s="2102"/>
      <c r="V659" s="2102"/>
      <c r="W659" s="2102"/>
      <c r="X659" s="2102"/>
      <c r="Y659" s="2102"/>
      <c r="AA659" s="17" t="s">
        <v>1473</v>
      </c>
      <c r="AB659" s="17" t="s">
        <v>1474</v>
      </c>
    </row>
    <row r="660" spans="1:36">
      <c r="B660" s="2102"/>
      <c r="C660" s="2102"/>
      <c r="D660" s="2102"/>
      <c r="E660" s="2102"/>
      <c r="F660" s="2102"/>
      <c r="G660" s="2102"/>
      <c r="H660" s="2102"/>
      <c r="I660" s="2102"/>
      <c r="J660" s="2102"/>
      <c r="K660" s="2102"/>
      <c r="L660" s="2102"/>
      <c r="M660" s="2102"/>
      <c r="N660" s="2102"/>
      <c r="O660" s="2102"/>
      <c r="P660" s="2102"/>
      <c r="Q660" s="2102"/>
      <c r="R660" s="2102"/>
      <c r="S660" s="2102"/>
      <c r="T660" s="2102"/>
      <c r="U660" s="2102"/>
      <c r="V660" s="2102"/>
      <c r="W660" s="2102"/>
      <c r="X660" s="2102"/>
      <c r="Y660" s="2102"/>
    </row>
    <row r="661" spans="1:36">
      <c r="C661" s="4" t="s">
        <v>1471</v>
      </c>
    </row>
    <row r="663" spans="1:36">
      <c r="A663" s="4">
        <v>2</v>
      </c>
      <c r="B663" s="2102" t="s">
        <v>1475</v>
      </c>
      <c r="C663" s="2102"/>
      <c r="D663" s="2102"/>
      <c r="E663" s="2102"/>
      <c r="F663" s="2102"/>
      <c r="G663" s="2102"/>
      <c r="H663" s="2102"/>
      <c r="I663" s="2102"/>
      <c r="J663" s="2102"/>
      <c r="K663" s="2102"/>
      <c r="L663" s="2102"/>
      <c r="M663" s="2102"/>
      <c r="N663" s="2102"/>
      <c r="O663" s="2102"/>
      <c r="P663" s="2102"/>
      <c r="Q663" s="2102"/>
      <c r="R663" s="2102"/>
      <c r="S663" s="2102"/>
      <c r="T663" s="2102"/>
      <c r="U663" s="2102"/>
      <c r="V663" s="2102"/>
      <c r="W663" s="2102"/>
      <c r="X663" s="2102"/>
      <c r="Y663" s="2102"/>
      <c r="AA663" s="17" t="s">
        <v>2420</v>
      </c>
      <c r="AB663" s="17" t="s">
        <v>2421</v>
      </c>
      <c r="AI663" s="5">
        <f>引率!A283</f>
        <v>283</v>
      </c>
      <c r="AJ663" s="570" t="s">
        <v>2422</v>
      </c>
    </row>
    <row r="664" spans="1:36">
      <c r="B664" s="2102"/>
      <c r="C664" s="2102"/>
      <c r="D664" s="2102"/>
      <c r="E664" s="2102"/>
      <c r="F664" s="2102"/>
      <c r="G664" s="2102"/>
      <c r="H664" s="2102"/>
      <c r="I664" s="2102"/>
      <c r="J664" s="2102"/>
      <c r="K664" s="2102"/>
      <c r="L664" s="2102"/>
      <c r="M664" s="2102"/>
      <c r="N664" s="2102"/>
      <c r="O664" s="2102"/>
      <c r="P664" s="2102"/>
      <c r="Q664" s="2102"/>
      <c r="R664" s="2102"/>
      <c r="S664" s="2102"/>
      <c r="T664" s="2102"/>
      <c r="U664" s="2102"/>
      <c r="V664" s="2102"/>
      <c r="W664" s="2102"/>
      <c r="X664" s="2102"/>
      <c r="Y664" s="2102"/>
    </row>
    <row r="665" spans="1:36" ht="12" customHeight="1">
      <c r="B665" s="2102" t="s">
        <v>2401</v>
      </c>
      <c r="C665" s="2102"/>
      <c r="D665" s="2102"/>
      <c r="E665" s="2102"/>
      <c r="F665" s="2102"/>
      <c r="G665" s="2102"/>
      <c r="H665" s="2102"/>
      <c r="I665" s="2102"/>
      <c r="J665" s="2102"/>
      <c r="K665" s="2102"/>
      <c r="L665" s="2102"/>
      <c r="M665" s="2102"/>
      <c r="N665" s="2102"/>
      <c r="O665" s="2102"/>
      <c r="P665" s="2102"/>
      <c r="Q665" s="2102"/>
      <c r="R665" s="2102"/>
      <c r="S665" s="2102"/>
      <c r="T665" s="2102"/>
      <c r="U665" s="2102"/>
      <c r="V665" s="2102"/>
      <c r="W665" s="2102"/>
      <c r="X665" s="2102"/>
      <c r="Y665" s="2102"/>
    </row>
    <row r="666" spans="1:36">
      <c r="B666" s="2102"/>
      <c r="C666" s="2102"/>
      <c r="D666" s="2102"/>
      <c r="E666" s="2102"/>
      <c r="F666" s="2102"/>
      <c r="G666" s="2102"/>
      <c r="H666" s="2102"/>
      <c r="I666" s="2102"/>
      <c r="J666" s="2102"/>
      <c r="K666" s="2102"/>
      <c r="L666" s="2102"/>
      <c r="M666" s="2102"/>
      <c r="N666" s="2102"/>
      <c r="O666" s="2102"/>
      <c r="P666" s="2102"/>
      <c r="Q666" s="2102"/>
      <c r="R666" s="2102"/>
      <c r="S666" s="2102"/>
      <c r="T666" s="2102"/>
      <c r="U666" s="2102"/>
      <c r="V666" s="2102"/>
      <c r="W666" s="2102"/>
      <c r="X666" s="2102"/>
      <c r="Y666" s="2102"/>
    </row>
    <row r="667" spans="1:36">
      <c r="B667" s="2102"/>
      <c r="C667" s="2102"/>
      <c r="D667" s="2102"/>
      <c r="E667" s="2102"/>
      <c r="F667" s="2102"/>
      <c r="G667" s="2102"/>
      <c r="H667" s="2102"/>
      <c r="I667" s="2102"/>
      <c r="J667" s="2102"/>
      <c r="K667" s="2102"/>
      <c r="L667" s="2102"/>
      <c r="M667" s="2102"/>
      <c r="N667" s="2102"/>
      <c r="O667" s="2102"/>
      <c r="P667" s="2102"/>
      <c r="Q667" s="2102"/>
      <c r="R667" s="2102"/>
      <c r="S667" s="2102"/>
      <c r="T667" s="2102"/>
      <c r="U667" s="2102"/>
      <c r="V667" s="2102"/>
      <c r="W667" s="2102"/>
      <c r="X667" s="2102"/>
      <c r="Y667" s="2102"/>
    </row>
    <row r="673" spans="1:30">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row>
    <row r="674" spans="1:30" s="1005" customFormat="1">
      <c r="A674" s="1024">
        <f>ROW()</f>
        <v>674</v>
      </c>
      <c r="B674" s="17"/>
      <c r="C674" s="17"/>
      <c r="D674" s="17"/>
      <c r="E674" s="17"/>
      <c r="F674" s="17"/>
      <c r="G674" s="17"/>
      <c r="H674" s="17"/>
      <c r="I674" s="17"/>
      <c r="J674" s="17"/>
      <c r="K674" s="17"/>
      <c r="L674" s="17"/>
      <c r="M674" s="17"/>
      <c r="N674" s="17"/>
      <c r="O674" s="17"/>
      <c r="P674" s="17"/>
      <c r="Q674" s="17"/>
      <c r="R674" s="17"/>
      <c r="S674" s="17"/>
      <c r="T674" s="17"/>
      <c r="U674" s="17" t="s">
        <v>2177</v>
      </c>
      <c r="V674" s="17"/>
      <c r="W674" s="17"/>
      <c r="X674" s="17"/>
      <c r="Y674" s="555"/>
      <c r="Z674" s="555"/>
      <c r="AA674" s="555"/>
      <c r="AB674" s="555"/>
      <c r="AC674" s="555"/>
      <c r="AD674" s="555"/>
    </row>
    <row r="675" spans="1:30" s="1005" customFormat="1">
      <c r="A675" s="17"/>
      <c r="B675" s="17"/>
      <c r="C675" s="17"/>
      <c r="D675" s="17"/>
      <c r="E675" s="17"/>
      <c r="F675" s="17"/>
      <c r="G675" s="17"/>
      <c r="H675" s="17"/>
      <c r="I675" s="17"/>
      <c r="J675" s="17"/>
      <c r="K675" s="17"/>
      <c r="L675" s="17"/>
      <c r="M675" s="17"/>
      <c r="N675" s="17"/>
      <c r="O675" s="17"/>
      <c r="P675" s="17"/>
      <c r="Q675" s="17"/>
      <c r="R675" s="17"/>
      <c r="S675" s="17"/>
      <c r="T675" s="17"/>
      <c r="U675" s="2118">
        <v>38789</v>
      </c>
      <c r="V675" s="2118"/>
      <c r="W675" s="2118"/>
      <c r="X675" s="17"/>
      <c r="Y675" s="555"/>
      <c r="Z675" s="555"/>
      <c r="AA675" s="555"/>
      <c r="AB675" s="555"/>
      <c r="AC675" s="555"/>
      <c r="AD675" s="555"/>
    </row>
    <row r="676" spans="1:30" s="1005" customFormat="1">
      <c r="A676" s="17"/>
      <c r="B676" s="17"/>
      <c r="C676" s="17"/>
      <c r="D676" s="17"/>
      <c r="E676" s="17"/>
      <c r="F676" s="17"/>
      <c r="G676" s="17"/>
      <c r="H676" s="17"/>
      <c r="I676" s="17"/>
      <c r="J676" s="17"/>
      <c r="K676" s="17"/>
      <c r="L676" s="17"/>
      <c r="M676" s="17"/>
      <c r="N676" s="17"/>
      <c r="O676" s="17"/>
      <c r="P676" s="17"/>
      <c r="Q676" s="17"/>
      <c r="R676" s="17"/>
      <c r="S676" s="17"/>
      <c r="T676" s="17"/>
      <c r="U676" s="17" t="s">
        <v>2178</v>
      </c>
      <c r="V676" s="17"/>
      <c r="W676" s="17"/>
      <c r="X676" s="17"/>
      <c r="Y676" s="555"/>
      <c r="Z676" s="555"/>
      <c r="AA676" s="555"/>
      <c r="AB676" s="555"/>
      <c r="AC676" s="555"/>
      <c r="AD676" s="555"/>
    </row>
    <row r="677" spans="1:30" s="1005" customFormat="1">
      <c r="A677" s="17"/>
      <c r="B677" s="17"/>
      <c r="C677" s="17"/>
      <c r="D677" s="17"/>
      <c r="E677" s="17"/>
      <c r="F677" s="17"/>
      <c r="G677" s="17"/>
      <c r="H677" s="17"/>
      <c r="I677" s="17" t="s">
        <v>2179</v>
      </c>
      <c r="J677" s="17"/>
      <c r="K677" s="17"/>
      <c r="L677" s="17"/>
      <c r="M677" s="17"/>
      <c r="N677" s="17"/>
      <c r="O677" s="17"/>
      <c r="P677" s="17"/>
      <c r="Q677" s="17"/>
      <c r="R677" s="17"/>
      <c r="S677" s="17"/>
      <c r="T677" s="17"/>
      <c r="U677" s="17"/>
      <c r="V677" s="17"/>
      <c r="W677" s="17"/>
      <c r="X677" s="17"/>
      <c r="Y677" s="555"/>
      <c r="Z677" s="555"/>
      <c r="AA677" s="555"/>
      <c r="AB677" s="555"/>
      <c r="AC677" s="555"/>
      <c r="AD677" s="555"/>
    </row>
    <row r="678" spans="1:30" s="1005" customFormat="1">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555"/>
      <c r="Z678" s="555"/>
      <c r="AA678" s="555"/>
      <c r="AB678" s="555"/>
      <c r="AC678" s="555"/>
      <c r="AD678" s="555"/>
    </row>
    <row r="679" spans="1:30" s="1005" customFormat="1">
      <c r="A679" s="2140" t="s">
        <v>2249</v>
      </c>
      <c r="B679" s="2140"/>
      <c r="C679" s="2140"/>
      <c r="D679" s="2140"/>
      <c r="E679" s="2140"/>
      <c r="F679" s="2140"/>
      <c r="G679" s="2140"/>
      <c r="H679" s="2140"/>
      <c r="I679" s="2140"/>
      <c r="J679" s="2140"/>
      <c r="K679" s="2140"/>
      <c r="L679" s="2140"/>
      <c r="M679" s="2140"/>
      <c r="N679" s="2140"/>
      <c r="O679" s="2140"/>
      <c r="P679" s="2140"/>
      <c r="Q679" s="2140"/>
      <c r="R679" s="2140"/>
      <c r="S679" s="2140"/>
      <c r="T679" s="2140"/>
      <c r="U679" s="2140"/>
      <c r="V679" s="2140"/>
      <c r="W679" s="2140"/>
      <c r="X679" s="2140"/>
      <c r="Y679" s="555"/>
      <c r="Z679" s="555"/>
      <c r="AA679" s="555"/>
      <c r="AB679" s="555"/>
      <c r="AC679" s="555"/>
      <c r="AD679" s="555"/>
    </row>
    <row r="680" spans="1:30" s="1005" customFormat="1">
      <c r="A680" s="2140"/>
      <c r="B680" s="2140"/>
      <c r="C680" s="2140"/>
      <c r="D680" s="2140"/>
      <c r="E680" s="2140"/>
      <c r="F680" s="2140"/>
      <c r="G680" s="2140"/>
      <c r="H680" s="2140"/>
      <c r="I680" s="2140"/>
      <c r="J680" s="2140"/>
      <c r="K680" s="2140"/>
      <c r="L680" s="2140"/>
      <c r="M680" s="2140"/>
      <c r="N680" s="2140"/>
      <c r="O680" s="2140"/>
      <c r="P680" s="2140"/>
      <c r="Q680" s="2140"/>
      <c r="R680" s="2140"/>
      <c r="S680" s="2140"/>
      <c r="T680" s="2140"/>
      <c r="U680" s="2140"/>
      <c r="V680" s="2140"/>
      <c r="W680" s="2140"/>
      <c r="X680" s="2140"/>
      <c r="Y680" s="555"/>
      <c r="Z680" s="555"/>
      <c r="AA680" s="555"/>
      <c r="AB680" s="555"/>
      <c r="AC680" s="555"/>
      <c r="AD680" s="555"/>
    </row>
    <row r="681" spans="1:30" s="1005" customFormat="1">
      <c r="A681" s="2139" t="s">
        <v>2250</v>
      </c>
      <c r="B681" s="2139"/>
      <c r="C681" s="2139"/>
      <c r="D681" s="2139"/>
      <c r="E681" s="2139"/>
      <c r="F681" s="2139"/>
      <c r="G681" s="2139"/>
      <c r="H681" s="2139"/>
      <c r="I681" s="2139"/>
      <c r="J681" s="2139"/>
      <c r="K681" s="2139"/>
      <c r="L681" s="2139"/>
      <c r="M681" s="2139"/>
      <c r="N681" s="2139"/>
      <c r="O681" s="2139"/>
      <c r="P681" s="2139"/>
      <c r="Q681" s="2139"/>
      <c r="R681" s="2139"/>
      <c r="S681" s="2139"/>
      <c r="T681" s="2139"/>
      <c r="U681" s="2139"/>
      <c r="V681" s="2139"/>
      <c r="W681" s="2139"/>
      <c r="X681" s="2139"/>
      <c r="Y681" s="555"/>
      <c r="Z681" s="555"/>
      <c r="AA681" s="555"/>
      <c r="AB681" s="555"/>
      <c r="AC681" s="555"/>
      <c r="AD681" s="555"/>
    </row>
    <row r="682" spans="1:30" s="1005" customFormat="1">
      <c r="A682" s="2139"/>
      <c r="B682" s="2139"/>
      <c r="C682" s="2139"/>
      <c r="D682" s="2139"/>
      <c r="E682" s="2139"/>
      <c r="F682" s="2139"/>
      <c r="G682" s="2139"/>
      <c r="H682" s="2139"/>
      <c r="I682" s="2139"/>
      <c r="J682" s="2139"/>
      <c r="K682" s="2139"/>
      <c r="L682" s="2139"/>
      <c r="M682" s="2139"/>
      <c r="N682" s="2139"/>
      <c r="O682" s="2139"/>
      <c r="P682" s="2139"/>
      <c r="Q682" s="2139"/>
      <c r="R682" s="2139"/>
      <c r="S682" s="2139"/>
      <c r="T682" s="2139"/>
      <c r="U682" s="2139"/>
      <c r="V682" s="2139"/>
      <c r="W682" s="2139"/>
      <c r="X682" s="2139"/>
      <c r="Y682" s="555"/>
      <c r="Z682" s="555"/>
      <c r="AA682" s="555"/>
      <c r="AB682" s="555"/>
      <c r="AC682" s="555"/>
      <c r="AD682" s="555"/>
    </row>
    <row r="683" spans="1:30" s="1005" customFormat="1">
      <c r="A683" s="1003"/>
      <c r="B683" s="1003"/>
      <c r="C683" s="1003"/>
      <c r="D683" s="1003"/>
      <c r="E683" s="1003"/>
      <c r="F683" s="1003"/>
      <c r="G683" s="1003"/>
      <c r="H683" s="1003"/>
      <c r="I683" s="1003"/>
      <c r="J683" s="1003"/>
      <c r="K683" s="1003"/>
      <c r="L683" s="1003"/>
      <c r="M683" s="1003"/>
      <c r="N683" s="1003"/>
      <c r="O683" s="1003"/>
      <c r="P683" s="1003"/>
      <c r="Q683" s="1003"/>
      <c r="R683" s="1003"/>
      <c r="S683" s="1003"/>
      <c r="T683" s="1003"/>
      <c r="U683" s="1003"/>
      <c r="V683" s="1003"/>
      <c r="W683" s="1003"/>
      <c r="X683" s="1003"/>
      <c r="Y683" s="555"/>
      <c r="Z683" s="555"/>
      <c r="AA683" s="555"/>
      <c r="AB683" s="555"/>
      <c r="AC683" s="555"/>
      <c r="AD683" s="555"/>
    </row>
    <row r="684" spans="1:30" s="1005" customFormat="1">
      <c r="A684" s="555"/>
      <c r="B684" s="555"/>
      <c r="C684" s="555"/>
      <c r="D684" s="555"/>
      <c r="E684" s="555"/>
      <c r="F684" s="555"/>
      <c r="G684" s="555"/>
      <c r="H684" s="555"/>
      <c r="I684" s="555"/>
      <c r="J684" s="555"/>
      <c r="K684" s="555" t="s">
        <v>2180</v>
      </c>
      <c r="L684" s="555"/>
      <c r="M684" s="555"/>
      <c r="N684" s="555"/>
      <c r="O684" s="555"/>
      <c r="P684" s="555"/>
      <c r="Q684" s="555"/>
      <c r="R684" s="555"/>
      <c r="S684" s="555"/>
      <c r="T684" s="555"/>
      <c r="U684" s="555"/>
      <c r="V684" s="555"/>
      <c r="W684" s="555"/>
      <c r="X684" s="555"/>
      <c r="Y684" s="555"/>
      <c r="Z684" s="555"/>
      <c r="AA684" s="555"/>
      <c r="AB684" s="555"/>
      <c r="AC684" s="555"/>
      <c r="AD684" s="555"/>
    </row>
    <row r="685" spans="1:30" s="1005" customFormat="1">
      <c r="A685" s="555"/>
      <c r="B685" s="555"/>
      <c r="C685" s="555"/>
      <c r="D685" s="555"/>
      <c r="E685" s="555"/>
      <c r="F685" s="555"/>
      <c r="G685" s="555"/>
      <c r="H685" s="555"/>
      <c r="I685" s="555"/>
      <c r="J685" s="555"/>
      <c r="K685" s="555"/>
      <c r="L685" s="555"/>
      <c r="M685" s="555"/>
      <c r="N685" s="555"/>
      <c r="O685" s="555"/>
      <c r="P685" s="555"/>
      <c r="Q685" s="555"/>
      <c r="R685" s="555"/>
      <c r="S685" s="555"/>
      <c r="T685" s="555"/>
      <c r="U685" s="555"/>
      <c r="V685" s="555"/>
      <c r="W685" s="555"/>
      <c r="X685" s="555"/>
      <c r="Y685" s="555"/>
      <c r="Z685" s="555"/>
      <c r="AA685" s="555"/>
      <c r="AB685" s="555"/>
      <c r="AC685" s="555"/>
      <c r="AD685" s="555"/>
    </row>
    <row r="686" spans="1:30" s="1005" customFormat="1">
      <c r="A686" s="1006">
        <v>1</v>
      </c>
      <c r="B686" s="1006" t="s">
        <v>2181</v>
      </c>
      <c r="C686" s="555"/>
      <c r="D686" s="555"/>
      <c r="E686" s="555"/>
      <c r="F686" s="555"/>
      <c r="G686" s="555"/>
      <c r="H686" s="555"/>
      <c r="I686" s="555"/>
      <c r="J686" s="555"/>
      <c r="K686" s="555"/>
      <c r="L686" s="555"/>
      <c r="M686" s="555"/>
      <c r="N686" s="555"/>
      <c r="O686" s="555"/>
      <c r="P686" s="555"/>
      <c r="Q686" s="555"/>
      <c r="R686" s="555"/>
      <c r="S686" s="555"/>
      <c r="T686" s="555"/>
      <c r="U686" s="555"/>
      <c r="V686" s="555"/>
      <c r="W686" s="555"/>
      <c r="X686" s="555"/>
      <c r="Y686" s="555"/>
      <c r="Z686" s="555"/>
      <c r="AA686" s="555"/>
      <c r="AB686" s="555"/>
      <c r="AC686" s="555"/>
      <c r="AD686" s="555"/>
    </row>
    <row r="687" spans="1:30" s="1005" customFormat="1">
      <c r="A687" s="1006"/>
      <c r="B687" s="1007" t="s">
        <v>2182</v>
      </c>
      <c r="C687" s="555" t="s">
        <v>2183</v>
      </c>
      <c r="D687" s="555"/>
      <c r="E687" s="555"/>
      <c r="F687" s="555"/>
      <c r="G687" s="555"/>
      <c r="H687" s="555"/>
      <c r="I687" s="555"/>
      <c r="J687" s="555"/>
      <c r="K687" s="555"/>
      <c r="L687" s="555"/>
      <c r="M687" s="555"/>
      <c r="N687" s="555"/>
      <c r="O687" s="555"/>
      <c r="P687" s="555"/>
      <c r="Q687" s="555"/>
      <c r="R687" s="555"/>
      <c r="S687" s="555"/>
      <c r="T687" s="555"/>
      <c r="U687" s="555"/>
      <c r="V687" s="555"/>
      <c r="W687" s="555"/>
      <c r="X687" s="555"/>
      <c r="Y687" s="555"/>
      <c r="Z687" s="555"/>
      <c r="AA687" s="555"/>
      <c r="AB687" s="555"/>
      <c r="AC687" s="555"/>
      <c r="AD687" s="555"/>
    </row>
    <row r="688" spans="1:30" s="1005" customFormat="1" ht="12" customHeight="1">
      <c r="A688" s="1006"/>
      <c r="B688" s="1007"/>
      <c r="C688" s="2139" t="s">
        <v>2184</v>
      </c>
      <c r="D688" s="2139"/>
      <c r="E688" s="2139"/>
      <c r="F688" s="2139"/>
      <c r="G688" s="2139"/>
      <c r="H688" s="2139"/>
      <c r="I688" s="2139"/>
      <c r="J688" s="2139"/>
      <c r="K688" s="2139"/>
      <c r="L688" s="2139"/>
      <c r="M688" s="2139"/>
      <c r="N688" s="2139"/>
      <c r="O688" s="2139"/>
      <c r="P688" s="2139"/>
      <c r="Q688" s="2139"/>
      <c r="R688" s="2139"/>
      <c r="S688" s="2139"/>
      <c r="T688" s="2139"/>
      <c r="U688" s="2139"/>
      <c r="V688" s="2139"/>
      <c r="W688" s="2139"/>
      <c r="X688" s="2139"/>
      <c r="Y688" s="2139"/>
      <c r="Z688" s="555"/>
      <c r="AA688" s="555"/>
      <c r="AB688" s="555"/>
      <c r="AC688" s="555"/>
      <c r="AD688" s="555"/>
    </row>
    <row r="689" spans="1:33" s="1005" customFormat="1">
      <c r="A689" s="1006"/>
      <c r="B689" s="1007"/>
      <c r="C689" s="2139"/>
      <c r="D689" s="2139"/>
      <c r="E689" s="2139"/>
      <c r="F689" s="2139"/>
      <c r="G689" s="2139"/>
      <c r="H689" s="2139"/>
      <c r="I689" s="2139"/>
      <c r="J689" s="2139"/>
      <c r="K689" s="2139"/>
      <c r="L689" s="2139"/>
      <c r="M689" s="2139"/>
      <c r="N689" s="2139"/>
      <c r="O689" s="2139"/>
      <c r="P689" s="2139"/>
      <c r="Q689" s="2139"/>
      <c r="R689" s="2139"/>
      <c r="S689" s="2139"/>
      <c r="T689" s="2139"/>
      <c r="U689" s="2139"/>
      <c r="V689" s="2139"/>
      <c r="W689" s="2139"/>
      <c r="X689" s="2139"/>
      <c r="Y689" s="2139"/>
      <c r="Z689" s="555"/>
      <c r="AA689" s="555"/>
      <c r="AB689" s="555"/>
      <c r="AC689" s="555"/>
      <c r="AD689" s="555"/>
    </row>
    <row r="690" spans="1:33" s="1005" customFormat="1" ht="12" customHeight="1">
      <c r="A690" s="1006"/>
      <c r="B690" s="1007" t="s">
        <v>2185</v>
      </c>
      <c r="C690" s="2139" t="s">
        <v>2227</v>
      </c>
      <c r="D690" s="2139"/>
      <c r="E690" s="2139"/>
      <c r="F690" s="2139"/>
      <c r="G690" s="2139"/>
      <c r="H690" s="2139"/>
      <c r="I690" s="2139"/>
      <c r="J690" s="2139"/>
      <c r="K690" s="2139"/>
      <c r="L690" s="2139"/>
      <c r="M690" s="2139"/>
      <c r="N690" s="2139"/>
      <c r="O690" s="2139"/>
      <c r="P690" s="2139"/>
      <c r="Q690" s="2139"/>
      <c r="R690" s="2139"/>
      <c r="S690" s="2139"/>
      <c r="T690" s="2139"/>
      <c r="U690" s="2139"/>
      <c r="V690" s="2139"/>
      <c r="W690" s="2139"/>
      <c r="X690" s="2139"/>
      <c r="Y690" s="2139"/>
      <c r="Z690" s="555"/>
      <c r="AA690" s="555"/>
      <c r="AB690" s="555"/>
      <c r="AC690" s="555"/>
      <c r="AD690" s="555"/>
    </row>
    <row r="691" spans="1:33" s="1005" customFormat="1">
      <c r="A691" s="1006"/>
      <c r="B691" s="1007"/>
      <c r="C691" s="2139"/>
      <c r="D691" s="2139"/>
      <c r="E691" s="2139"/>
      <c r="F691" s="2139"/>
      <c r="G691" s="2139"/>
      <c r="H691" s="2139"/>
      <c r="I691" s="2139"/>
      <c r="J691" s="2139"/>
      <c r="K691" s="2139"/>
      <c r="L691" s="2139"/>
      <c r="M691" s="2139"/>
      <c r="N691" s="2139"/>
      <c r="O691" s="2139"/>
      <c r="P691" s="2139"/>
      <c r="Q691" s="2139"/>
      <c r="R691" s="2139"/>
      <c r="S691" s="2139"/>
      <c r="T691" s="2139"/>
      <c r="U691" s="2139"/>
      <c r="V691" s="2139"/>
      <c r="W691" s="2139"/>
      <c r="X691" s="2139"/>
      <c r="Y691" s="2139"/>
      <c r="Z691" s="555"/>
      <c r="AA691" s="555"/>
      <c r="AB691" s="555"/>
      <c r="AC691" s="555"/>
      <c r="AD691" s="555"/>
    </row>
    <row r="692" spans="1:33" s="1005" customFormat="1">
      <c r="A692" s="1006"/>
      <c r="B692" s="1007" t="s">
        <v>2186</v>
      </c>
      <c r="C692" s="555" t="s">
        <v>2209</v>
      </c>
      <c r="D692" s="555"/>
      <c r="E692" s="555"/>
      <c r="F692" s="555"/>
      <c r="G692" s="555"/>
      <c r="H692" s="555"/>
      <c r="I692" s="555"/>
      <c r="J692" s="555"/>
      <c r="K692" s="555"/>
      <c r="L692" s="555"/>
      <c r="M692" s="555"/>
      <c r="N692" s="555"/>
      <c r="O692" s="555"/>
      <c r="P692" s="555"/>
      <c r="Q692" s="555"/>
      <c r="R692" s="555"/>
      <c r="S692" s="555"/>
      <c r="T692" s="555"/>
      <c r="U692" s="555"/>
      <c r="V692" s="555"/>
      <c r="W692" s="555"/>
      <c r="X692" s="555"/>
      <c r="Y692" s="555"/>
      <c r="Z692" s="555"/>
      <c r="AA692" s="555"/>
      <c r="AB692" s="555"/>
      <c r="AC692" s="555"/>
      <c r="AD692" s="555"/>
    </row>
    <row r="693" spans="1:33" s="1005" customFormat="1">
      <c r="A693" s="1006"/>
      <c r="B693" s="621"/>
      <c r="C693" s="555"/>
      <c r="D693" s="555"/>
      <c r="E693" s="555"/>
      <c r="F693" s="555"/>
      <c r="G693" s="555"/>
      <c r="H693" s="555"/>
      <c r="I693" s="555"/>
      <c r="J693" s="555"/>
      <c r="K693" s="555"/>
      <c r="L693" s="555"/>
      <c r="M693" s="555"/>
      <c r="N693" s="555"/>
      <c r="O693" s="555"/>
      <c r="P693" s="555"/>
      <c r="Q693" s="555"/>
      <c r="R693" s="555"/>
      <c r="S693" s="555"/>
      <c r="T693" s="555"/>
      <c r="U693" s="555"/>
      <c r="V693" s="555"/>
      <c r="W693" s="555"/>
      <c r="X693" s="555"/>
      <c r="Y693" s="555"/>
      <c r="Z693" s="555"/>
      <c r="AA693" s="555"/>
      <c r="AB693" s="555"/>
      <c r="AC693" s="555"/>
      <c r="AD693" s="555"/>
    </row>
    <row r="694" spans="1:33" s="1005" customFormat="1">
      <c r="A694" s="1006">
        <v>2</v>
      </c>
      <c r="B694" s="1006" t="s">
        <v>2187</v>
      </c>
      <c r="C694" s="555"/>
      <c r="D694" s="555"/>
      <c r="E694" s="555"/>
      <c r="F694" s="555"/>
      <c r="G694" s="555"/>
      <c r="H694" s="555"/>
      <c r="I694" s="555"/>
      <c r="J694" s="555"/>
      <c r="K694" s="555"/>
      <c r="L694" s="555"/>
      <c r="M694" s="555"/>
      <c r="N694" s="555"/>
      <c r="O694" s="555"/>
      <c r="P694" s="555"/>
      <c r="Q694" s="555"/>
      <c r="R694" s="555"/>
      <c r="S694" s="555"/>
      <c r="T694" s="555"/>
      <c r="U694" s="555"/>
      <c r="V694" s="555"/>
      <c r="W694" s="555"/>
      <c r="X694" s="555"/>
      <c r="Y694" s="555"/>
      <c r="Z694" s="555"/>
      <c r="AA694" s="555"/>
      <c r="AB694" s="555"/>
      <c r="AC694" s="555"/>
      <c r="AD694" s="555"/>
    </row>
    <row r="695" spans="1:33" s="1005" customFormat="1">
      <c r="A695" s="1006"/>
      <c r="B695" s="555" t="s">
        <v>2188</v>
      </c>
      <c r="C695" s="555"/>
      <c r="D695" s="555"/>
      <c r="E695" s="555"/>
      <c r="F695" s="555"/>
      <c r="G695" s="555"/>
      <c r="H695" s="555"/>
      <c r="I695" s="555"/>
      <c r="J695" s="555"/>
      <c r="K695" s="555"/>
      <c r="L695" s="555"/>
      <c r="M695" s="555"/>
      <c r="N695" s="555"/>
      <c r="O695" s="555"/>
      <c r="P695" s="555"/>
      <c r="Q695" s="555"/>
      <c r="R695" s="555"/>
      <c r="S695" s="555"/>
      <c r="T695" s="555"/>
      <c r="U695" s="555"/>
      <c r="V695" s="555"/>
      <c r="W695" s="555"/>
      <c r="X695" s="555"/>
      <c r="Y695" s="555"/>
      <c r="Z695" s="555"/>
      <c r="AA695" s="555"/>
      <c r="AB695" s="555"/>
      <c r="AC695" s="555"/>
      <c r="AD695" s="555"/>
    </row>
    <row r="696" spans="1:33" s="1005" customFormat="1" ht="17.25" customHeight="1">
      <c r="A696" s="1006"/>
      <c r="B696" s="555"/>
      <c r="C696" s="555"/>
      <c r="D696" s="555"/>
      <c r="E696" s="555"/>
      <c r="F696" s="555"/>
      <c r="G696" s="555"/>
      <c r="H696" s="555"/>
      <c r="I696" s="555"/>
      <c r="J696" s="555"/>
      <c r="K696" s="555"/>
      <c r="L696" s="555"/>
      <c r="M696" s="555"/>
      <c r="N696" s="555"/>
      <c r="O696" s="555"/>
      <c r="P696" s="555"/>
      <c r="Q696" s="555"/>
      <c r="R696" s="555"/>
      <c r="S696" s="555"/>
      <c r="T696" s="555"/>
      <c r="U696" s="555"/>
      <c r="V696" s="555"/>
      <c r="W696" s="555"/>
      <c r="X696" s="555"/>
      <c r="Y696" s="555"/>
      <c r="Z696" s="555"/>
      <c r="AA696" s="555"/>
      <c r="AB696" s="2245" t="s">
        <v>3197</v>
      </c>
      <c r="AC696" s="2246"/>
      <c r="AD696" s="2246"/>
      <c r="AE696" s="2246"/>
      <c r="AF696" s="2247"/>
    </row>
    <row r="697" spans="1:33" s="1005" customFormat="1" ht="12" customHeight="1">
      <c r="A697" s="1006">
        <v>3</v>
      </c>
      <c r="B697" s="1008" t="s">
        <v>2189</v>
      </c>
      <c r="C697" s="555"/>
      <c r="D697" s="555"/>
      <c r="E697" s="555"/>
      <c r="F697" s="555"/>
      <c r="G697" s="555"/>
      <c r="H697" s="555"/>
      <c r="I697" s="555"/>
      <c r="J697" s="555"/>
      <c r="K697" s="555"/>
      <c r="L697" s="555"/>
      <c r="M697" s="555"/>
      <c r="N697" s="555"/>
      <c r="O697" s="555"/>
      <c r="P697" s="555"/>
      <c r="Q697" s="555"/>
      <c r="R697" s="555"/>
      <c r="S697" s="555"/>
      <c r="T697" s="555"/>
      <c r="U697" s="555"/>
      <c r="V697" s="555"/>
      <c r="W697" s="555"/>
      <c r="X697" s="555"/>
      <c r="Y697" s="555"/>
      <c r="Z697" s="555"/>
      <c r="AA697" s="555"/>
      <c r="AB697" s="2248"/>
      <c r="AC697" s="2249"/>
      <c r="AD697" s="2249"/>
      <c r="AE697" s="2249"/>
      <c r="AF697" s="2250"/>
    </row>
    <row r="698" spans="1:33" s="1005" customFormat="1" ht="12" customHeight="1">
      <c r="A698" s="1006"/>
      <c r="B698" s="1006"/>
      <c r="C698" s="555"/>
      <c r="D698" s="555"/>
      <c r="E698" s="555"/>
      <c r="F698" s="555"/>
      <c r="G698" s="555"/>
      <c r="H698" s="555"/>
      <c r="I698" s="555"/>
      <c r="J698" s="555"/>
      <c r="K698" s="555"/>
      <c r="L698" s="555"/>
      <c r="M698" s="555"/>
      <c r="N698" s="555"/>
      <c r="O698" s="555"/>
      <c r="P698" s="555"/>
      <c r="Q698" s="555"/>
      <c r="R698" s="555"/>
      <c r="S698" s="555"/>
      <c r="T698" s="555"/>
      <c r="U698" s="555"/>
      <c r="V698" s="555"/>
      <c r="W698" s="555"/>
      <c r="X698" s="555"/>
      <c r="Y698" s="555"/>
      <c r="Z698" s="555"/>
      <c r="AA698" s="555"/>
      <c r="AB698" s="2248"/>
      <c r="AC698" s="2249"/>
      <c r="AD698" s="2249"/>
      <c r="AE698" s="2249"/>
      <c r="AF698" s="2250"/>
    </row>
    <row r="699" spans="1:33" s="1005" customFormat="1" ht="12" customHeight="1">
      <c r="A699" s="1006"/>
      <c r="B699" s="1007" t="s">
        <v>2210</v>
      </c>
      <c r="C699" s="2139" t="s">
        <v>2211</v>
      </c>
      <c r="D699" s="2139"/>
      <c r="E699" s="2139"/>
      <c r="F699" s="2139"/>
      <c r="G699" s="2139"/>
      <c r="H699" s="2139"/>
      <c r="I699" s="2139"/>
      <c r="J699" s="2139"/>
      <c r="K699" s="2139"/>
      <c r="L699" s="2139"/>
      <c r="M699" s="2139"/>
      <c r="N699" s="2139"/>
      <c r="O699" s="2139"/>
      <c r="P699" s="2139"/>
      <c r="Q699" s="2139"/>
      <c r="R699" s="2139"/>
      <c r="S699" s="2139"/>
      <c r="T699" s="2139"/>
      <c r="U699" s="2139"/>
      <c r="V699" s="2139"/>
      <c r="W699" s="2139"/>
      <c r="X699" s="2139"/>
      <c r="Y699" s="555"/>
      <c r="Z699" s="555"/>
      <c r="AA699" s="555"/>
      <c r="AB699" s="2248"/>
      <c r="AC699" s="2249"/>
      <c r="AD699" s="2249"/>
      <c r="AE699" s="2249"/>
      <c r="AF699" s="2250"/>
    </row>
    <row r="700" spans="1:33" s="1005" customFormat="1" ht="17.25" customHeight="1">
      <c r="A700" s="1006"/>
      <c r="B700" s="1007"/>
      <c r="C700" s="2139"/>
      <c r="D700" s="2139"/>
      <c r="E700" s="2139"/>
      <c r="F700" s="2139"/>
      <c r="G700" s="2139"/>
      <c r="H700" s="2139"/>
      <c r="I700" s="2139"/>
      <c r="J700" s="2139"/>
      <c r="K700" s="2139"/>
      <c r="L700" s="2139"/>
      <c r="M700" s="2139"/>
      <c r="N700" s="2139"/>
      <c r="O700" s="2139"/>
      <c r="P700" s="2139"/>
      <c r="Q700" s="2139"/>
      <c r="R700" s="2139"/>
      <c r="S700" s="2139"/>
      <c r="T700" s="2139"/>
      <c r="U700" s="2139"/>
      <c r="V700" s="2139"/>
      <c r="W700" s="2139"/>
      <c r="X700" s="2139"/>
      <c r="Y700" s="555"/>
      <c r="Z700" s="555"/>
      <c r="AA700" s="555"/>
      <c r="AB700" s="2251"/>
      <c r="AC700" s="2252"/>
      <c r="AD700" s="2252"/>
      <c r="AE700" s="2252"/>
      <c r="AF700" s="2253"/>
    </row>
    <row r="701" spans="1:33" s="1005" customFormat="1">
      <c r="A701" s="1006"/>
      <c r="B701" s="1007"/>
      <c r="C701" s="1000"/>
      <c r="D701" s="1000"/>
      <c r="E701" s="1000"/>
      <c r="F701" s="1000"/>
      <c r="G701" s="1000"/>
      <c r="H701" s="1000"/>
      <c r="I701" s="1000"/>
      <c r="J701" s="1000"/>
      <c r="K701" s="1000"/>
      <c r="L701" s="1000"/>
      <c r="M701" s="1000"/>
      <c r="N701" s="1000"/>
      <c r="O701" s="1000"/>
      <c r="P701" s="1000"/>
      <c r="Q701" s="1000"/>
      <c r="R701" s="1000"/>
      <c r="S701" s="1000"/>
      <c r="T701" s="1000"/>
      <c r="U701" s="1000"/>
      <c r="V701" s="1000"/>
      <c r="W701" s="1000"/>
      <c r="X701" s="1000"/>
      <c r="Y701" s="555"/>
      <c r="Z701" s="555"/>
      <c r="AA701" s="555"/>
      <c r="AB701" s="555"/>
      <c r="AC701" s="555"/>
      <c r="AD701" s="555"/>
    </row>
    <row r="702" spans="1:33" s="1005" customFormat="1" ht="12" customHeight="1">
      <c r="A702" s="1006"/>
      <c r="B702" s="1007" t="s">
        <v>2185</v>
      </c>
      <c r="C702" s="2139" t="s">
        <v>2212</v>
      </c>
      <c r="D702" s="2139"/>
      <c r="E702" s="2139"/>
      <c r="F702" s="2139"/>
      <c r="G702" s="2139"/>
      <c r="H702" s="2139"/>
      <c r="I702" s="2139"/>
      <c r="J702" s="2139"/>
      <c r="K702" s="2139"/>
      <c r="L702" s="2139"/>
      <c r="M702" s="2139"/>
      <c r="N702" s="2139"/>
      <c r="O702" s="2139"/>
      <c r="P702" s="2139"/>
      <c r="Q702" s="2139"/>
      <c r="R702" s="2139"/>
      <c r="S702" s="2139"/>
      <c r="T702" s="2139"/>
      <c r="U702" s="2139"/>
      <c r="V702" s="2139"/>
      <c r="W702" s="2139"/>
      <c r="X702" s="2139"/>
      <c r="Y702" s="555"/>
      <c r="Z702" s="555"/>
      <c r="AA702" s="555"/>
      <c r="AB702" s="555"/>
      <c r="AC702" s="555"/>
      <c r="AD702" s="555"/>
    </row>
    <row r="703" spans="1:33" s="1005" customFormat="1">
      <c r="A703" s="1013">
        <f>ROW()</f>
        <v>703</v>
      </c>
      <c r="B703" s="1007"/>
      <c r="C703" s="2139"/>
      <c r="D703" s="2139"/>
      <c r="E703" s="2139"/>
      <c r="F703" s="2139"/>
      <c r="G703" s="2139"/>
      <c r="H703" s="2139"/>
      <c r="I703" s="2139"/>
      <c r="J703" s="2139"/>
      <c r="K703" s="2139"/>
      <c r="L703" s="2139"/>
      <c r="M703" s="2139"/>
      <c r="N703" s="2139"/>
      <c r="O703" s="2139"/>
      <c r="P703" s="2139"/>
      <c r="Q703" s="2139"/>
      <c r="R703" s="2139"/>
      <c r="S703" s="2139"/>
      <c r="T703" s="2139"/>
      <c r="U703" s="2139"/>
      <c r="V703" s="2139"/>
      <c r="W703" s="2139"/>
      <c r="X703" s="2139"/>
      <c r="Y703" s="555"/>
      <c r="Z703" s="555"/>
      <c r="AA703" s="555"/>
      <c r="AB703" s="2266" t="s">
        <v>3200</v>
      </c>
      <c r="AC703" s="2267"/>
      <c r="AD703" s="2267"/>
      <c r="AE703" s="2267"/>
      <c r="AF703" s="2267"/>
      <c r="AG703" s="2268"/>
    </row>
    <row r="704" spans="1:33" s="1005" customFormat="1">
      <c r="A704" s="1013"/>
      <c r="B704" s="1007"/>
      <c r="C704" s="2139"/>
      <c r="D704" s="2139"/>
      <c r="E704" s="2139"/>
      <c r="F704" s="2139"/>
      <c r="G704" s="2139"/>
      <c r="H704" s="2139"/>
      <c r="I704" s="2139"/>
      <c r="J704" s="2139"/>
      <c r="K704" s="2139"/>
      <c r="L704" s="2139"/>
      <c r="M704" s="2139"/>
      <c r="N704" s="2139"/>
      <c r="O704" s="2139"/>
      <c r="P704" s="2139"/>
      <c r="Q704" s="2139"/>
      <c r="R704" s="2139"/>
      <c r="S704" s="2139"/>
      <c r="T704" s="2139"/>
      <c r="U704" s="2139"/>
      <c r="V704" s="2139"/>
      <c r="W704" s="2139"/>
      <c r="X704" s="2139"/>
      <c r="Y704" s="555"/>
      <c r="Z704" s="555"/>
      <c r="AA704" s="555"/>
      <c r="AB704" s="2269"/>
      <c r="AC704" s="2270"/>
      <c r="AD704" s="2270"/>
      <c r="AE704" s="2270"/>
      <c r="AF704" s="2270"/>
      <c r="AG704" s="2271"/>
    </row>
    <row r="705" spans="1:52" s="1005" customFormat="1">
      <c r="A705" s="1006"/>
      <c r="B705" s="1007"/>
      <c r="C705" s="1000"/>
      <c r="D705" s="1000"/>
      <c r="E705" s="1000"/>
      <c r="F705" s="1000"/>
      <c r="G705" s="1000"/>
      <c r="H705" s="1000"/>
      <c r="I705" s="1000"/>
      <c r="J705" s="1000"/>
      <c r="K705" s="1000"/>
      <c r="L705" s="1000"/>
      <c r="M705" s="1000"/>
      <c r="N705" s="1000"/>
      <c r="O705" s="1000"/>
      <c r="P705" s="1000"/>
      <c r="Q705" s="1000"/>
      <c r="R705" s="1000"/>
      <c r="S705" s="1000"/>
      <c r="T705" s="1000"/>
      <c r="U705" s="1000"/>
      <c r="V705" s="1000"/>
      <c r="W705" s="1000"/>
      <c r="X705" s="1000"/>
      <c r="Y705" s="555"/>
      <c r="Z705" s="555"/>
      <c r="AA705" s="555"/>
      <c r="AB705" s="2272"/>
      <c r="AC705" s="2273"/>
      <c r="AD705" s="2273"/>
      <c r="AE705" s="2273"/>
      <c r="AF705" s="2273"/>
      <c r="AG705" s="2274"/>
    </row>
    <row r="706" spans="1:52" s="1005" customFormat="1">
      <c r="A706" s="1006"/>
      <c r="B706" s="1007" t="s">
        <v>2186</v>
      </c>
      <c r="C706" s="2139" t="s">
        <v>2213</v>
      </c>
      <c r="D706" s="2139"/>
      <c r="E706" s="2139"/>
      <c r="F706" s="2139"/>
      <c r="G706" s="2139"/>
      <c r="H706" s="2139"/>
      <c r="I706" s="2139"/>
      <c r="J706" s="2139"/>
      <c r="K706" s="2139"/>
      <c r="L706" s="2139"/>
      <c r="M706" s="2139"/>
      <c r="N706" s="2139"/>
      <c r="O706" s="2139"/>
      <c r="P706" s="2139"/>
      <c r="Q706" s="2139"/>
      <c r="R706" s="2139"/>
      <c r="S706" s="2139"/>
      <c r="T706" s="2139"/>
      <c r="U706" s="2139"/>
      <c r="V706" s="2139"/>
      <c r="W706" s="2139"/>
      <c r="X706" s="2139"/>
      <c r="Y706" s="555"/>
      <c r="Z706" s="555"/>
      <c r="AA706" s="555"/>
      <c r="AB706" s="555"/>
      <c r="AC706" s="555"/>
      <c r="AD706" s="555"/>
    </row>
    <row r="707" spans="1:52" s="1005" customFormat="1">
      <c r="A707" s="1006"/>
      <c r="B707" s="1007"/>
      <c r="C707" s="2139"/>
      <c r="D707" s="2139"/>
      <c r="E707" s="2139"/>
      <c r="F707" s="2139"/>
      <c r="G707" s="2139"/>
      <c r="H707" s="2139"/>
      <c r="I707" s="2139"/>
      <c r="J707" s="2139"/>
      <c r="K707" s="2139"/>
      <c r="L707" s="2139"/>
      <c r="M707" s="2139"/>
      <c r="N707" s="2139"/>
      <c r="O707" s="2139"/>
      <c r="P707" s="2139"/>
      <c r="Q707" s="2139"/>
      <c r="R707" s="2139"/>
      <c r="S707" s="2139"/>
      <c r="T707" s="2139"/>
      <c r="U707" s="2139"/>
      <c r="V707" s="2139"/>
      <c r="W707" s="2139"/>
      <c r="X707" s="2139"/>
      <c r="Y707" s="555"/>
      <c r="Z707" s="555"/>
      <c r="AA707" s="555"/>
      <c r="AB707" s="555"/>
      <c r="AC707" s="555"/>
      <c r="AD707" s="555"/>
      <c r="AH707" s="1732"/>
      <c r="AI707" s="1733"/>
      <c r="AJ707" s="1857"/>
      <c r="AK707" s="1857"/>
      <c r="AL707" s="1857"/>
      <c r="AM707" s="1857"/>
      <c r="AN707" s="1857"/>
      <c r="AO707" s="1857"/>
      <c r="AP707" s="1857"/>
      <c r="AQ707" s="1857"/>
      <c r="AR707" s="1857"/>
      <c r="AS707" s="1857"/>
      <c r="AT707" s="1857"/>
      <c r="AU707" s="1857"/>
      <c r="AV707" s="1857"/>
      <c r="AW707" s="1857"/>
      <c r="AX707" s="1857"/>
      <c r="AY707" s="1857"/>
      <c r="AZ707" s="1886"/>
    </row>
    <row r="708" spans="1:52" s="1005" customFormat="1">
      <c r="A708" s="1006"/>
      <c r="B708" s="1009"/>
      <c r="C708" s="1006" t="s">
        <v>2214</v>
      </c>
      <c r="D708" s="2141" t="s">
        <v>2231</v>
      </c>
      <c r="E708" s="2141"/>
      <c r="F708" s="2141"/>
      <c r="G708" s="2141"/>
      <c r="H708" s="2141"/>
      <c r="I708" s="2141"/>
      <c r="J708" s="2141"/>
      <c r="K708" s="2141"/>
      <c r="L708" s="2141"/>
      <c r="M708" s="2141"/>
      <c r="N708" s="2141"/>
      <c r="O708" s="2141"/>
      <c r="P708" s="2141"/>
      <c r="Q708" s="2141"/>
      <c r="R708" s="2141"/>
      <c r="S708" s="2141"/>
      <c r="T708" s="2141"/>
      <c r="U708" s="2141"/>
      <c r="V708" s="2141"/>
      <c r="W708" s="2141"/>
      <c r="X708" s="2141"/>
      <c r="Y708" s="2141"/>
      <c r="Z708" s="555"/>
      <c r="AA708" s="555"/>
      <c r="AB708" s="555"/>
      <c r="AC708" s="555"/>
      <c r="AD708" s="555"/>
      <c r="AH708" s="2001" t="s">
        <v>3851</v>
      </c>
      <c r="AI708" s="1801" t="s">
        <v>3852</v>
      </c>
      <c r="AJ708" s="1801"/>
      <c r="AK708" s="1801"/>
      <c r="AL708" s="1801"/>
      <c r="AM708" s="1801"/>
      <c r="AN708" s="1801"/>
      <c r="AO708" s="1801"/>
      <c r="AP708" s="1801"/>
      <c r="AQ708" s="1801"/>
      <c r="AR708" s="1801"/>
      <c r="AS708" s="1801"/>
      <c r="AT708" s="1801"/>
      <c r="AU708" s="1801"/>
      <c r="AV708" s="1801"/>
      <c r="AW708" s="1801"/>
      <c r="AX708" s="1801"/>
      <c r="AY708" s="1801"/>
      <c r="AZ708" s="2002"/>
    </row>
    <row r="709" spans="1:52" s="1005" customFormat="1">
      <c r="A709" s="1006"/>
      <c r="B709" s="1009"/>
      <c r="C709" s="1006"/>
      <c r="D709" s="2141"/>
      <c r="E709" s="2141"/>
      <c r="F709" s="2141"/>
      <c r="G709" s="2141"/>
      <c r="H709" s="2141"/>
      <c r="I709" s="2141"/>
      <c r="J709" s="2141"/>
      <c r="K709" s="2141"/>
      <c r="L709" s="2141"/>
      <c r="M709" s="2141"/>
      <c r="N709" s="2141"/>
      <c r="O709" s="2141"/>
      <c r="P709" s="2141"/>
      <c r="Q709" s="2141"/>
      <c r="R709" s="2141"/>
      <c r="S709" s="2141"/>
      <c r="T709" s="2141"/>
      <c r="U709" s="2141"/>
      <c r="V709" s="2141"/>
      <c r="W709" s="2141"/>
      <c r="X709" s="2141"/>
      <c r="Y709" s="2141"/>
      <c r="Z709" s="555"/>
      <c r="AA709" s="555"/>
      <c r="AB709" s="555"/>
      <c r="AC709" s="555"/>
      <c r="AD709" s="555"/>
      <c r="AH709" s="2001"/>
      <c r="AI709" s="1801" t="s">
        <v>3853</v>
      </c>
      <c r="AJ709" s="2116" t="s">
        <v>3854</v>
      </c>
      <c r="AK709" s="2116"/>
      <c r="AL709" s="2116"/>
      <c r="AM709" s="2116"/>
      <c r="AN709" s="2116"/>
      <c r="AO709" s="2116"/>
      <c r="AP709" s="2116"/>
      <c r="AQ709" s="2116"/>
      <c r="AR709" s="2116"/>
      <c r="AS709" s="2116"/>
      <c r="AT709" s="2116"/>
      <c r="AU709" s="2116"/>
      <c r="AV709" s="2116"/>
      <c r="AW709" s="2116"/>
      <c r="AX709" s="2116"/>
      <c r="AY709" s="2116"/>
      <c r="AZ709" s="2117"/>
    </row>
    <row r="710" spans="1:52" s="1005" customFormat="1">
      <c r="A710" s="1006"/>
      <c r="B710" s="1009"/>
      <c r="C710" s="1006"/>
      <c r="D710" s="1012"/>
      <c r="E710" s="1012"/>
      <c r="F710" s="1012"/>
      <c r="G710" s="1012"/>
      <c r="H710" s="1012"/>
      <c r="I710" s="1012"/>
      <c r="J710" s="1012"/>
      <c r="K710" s="1012"/>
      <c r="L710" s="1012"/>
      <c r="M710" s="1012"/>
      <c r="N710" s="1012"/>
      <c r="O710" s="1012"/>
      <c r="P710" s="1012"/>
      <c r="Q710" s="1012"/>
      <c r="R710" s="1012"/>
      <c r="S710" s="1012"/>
      <c r="T710" s="1012"/>
      <c r="U710" s="1012"/>
      <c r="V710" s="1012"/>
      <c r="W710" s="1012"/>
      <c r="X710" s="1012"/>
      <c r="Y710" s="1012"/>
      <c r="Z710" s="555"/>
      <c r="AA710" s="555"/>
      <c r="AB710" s="555"/>
      <c r="AC710" s="555"/>
      <c r="AD710" s="555"/>
      <c r="AH710" s="1735"/>
      <c r="AI710" s="1736"/>
      <c r="AJ710" s="2116"/>
      <c r="AK710" s="2116"/>
      <c r="AL710" s="2116"/>
      <c r="AM710" s="2116"/>
      <c r="AN710" s="2116"/>
      <c r="AO710" s="2116"/>
      <c r="AP710" s="2116"/>
      <c r="AQ710" s="2116"/>
      <c r="AR710" s="2116"/>
      <c r="AS710" s="2116"/>
      <c r="AT710" s="2116"/>
      <c r="AU710" s="2116"/>
      <c r="AV710" s="2116"/>
      <c r="AW710" s="2116"/>
      <c r="AX710" s="2116"/>
      <c r="AY710" s="2116"/>
      <c r="AZ710" s="2117"/>
    </row>
    <row r="711" spans="1:52" s="1005" customFormat="1">
      <c r="A711" s="1006"/>
      <c r="B711" s="1009"/>
      <c r="C711" s="1006" t="s">
        <v>2215</v>
      </c>
      <c r="D711" s="2140" t="s">
        <v>2230</v>
      </c>
      <c r="E711" s="2140"/>
      <c r="F711" s="2140"/>
      <c r="G711" s="2140"/>
      <c r="H711" s="2140"/>
      <c r="I711" s="2140"/>
      <c r="J711" s="2140"/>
      <c r="K711" s="2140"/>
      <c r="L711" s="2140"/>
      <c r="M711" s="2140"/>
      <c r="N711" s="2140"/>
      <c r="O711" s="2140"/>
      <c r="P711" s="2140"/>
      <c r="Q711" s="2140"/>
      <c r="R711" s="2140"/>
      <c r="S711" s="2140"/>
      <c r="T711" s="2140"/>
      <c r="U711" s="2140"/>
      <c r="V711" s="2140"/>
      <c r="W711" s="2140"/>
      <c r="X711" s="2140"/>
      <c r="Y711" s="2140"/>
      <c r="Z711" s="555"/>
      <c r="AA711" s="555"/>
      <c r="AB711" s="555"/>
      <c r="AC711" s="555"/>
      <c r="AD711" s="555"/>
      <c r="AH711" s="1735"/>
      <c r="AI711" s="1801" t="s">
        <v>3853</v>
      </c>
      <c r="AJ711" s="2116" t="s">
        <v>3855</v>
      </c>
      <c r="AK711" s="2116"/>
      <c r="AL711" s="2116"/>
      <c r="AM711" s="2116"/>
      <c r="AN711" s="2116"/>
      <c r="AO711" s="2116"/>
      <c r="AP711" s="2116"/>
      <c r="AQ711" s="2116"/>
      <c r="AR711" s="2116"/>
      <c r="AS711" s="2116"/>
      <c r="AT711" s="2116"/>
      <c r="AU711" s="2116"/>
      <c r="AV711" s="2116"/>
      <c r="AW711" s="2116"/>
      <c r="AX711" s="2116"/>
      <c r="AY711" s="2116"/>
      <c r="AZ711" s="2117"/>
    </row>
    <row r="712" spans="1:52" s="1005" customFormat="1">
      <c r="A712" s="1006"/>
      <c r="B712" s="1009"/>
      <c r="C712" s="1006"/>
      <c r="D712" s="2140"/>
      <c r="E712" s="2140"/>
      <c r="F712" s="2140"/>
      <c r="G712" s="2140"/>
      <c r="H712" s="2140"/>
      <c r="I712" s="2140"/>
      <c r="J712" s="2140"/>
      <c r="K712" s="2140"/>
      <c r="L712" s="2140"/>
      <c r="M712" s="2140"/>
      <c r="N712" s="2140"/>
      <c r="O712" s="2140"/>
      <c r="P712" s="2140"/>
      <c r="Q712" s="2140"/>
      <c r="R712" s="2140"/>
      <c r="S712" s="2140"/>
      <c r="T712" s="2140"/>
      <c r="U712" s="2140"/>
      <c r="V712" s="2140"/>
      <c r="W712" s="2140"/>
      <c r="X712" s="2140"/>
      <c r="Y712" s="2140"/>
      <c r="Z712" s="555"/>
      <c r="AA712" s="555"/>
      <c r="AB712" s="555"/>
      <c r="AC712" s="555"/>
      <c r="AD712" s="555"/>
      <c r="AH712" s="1735"/>
      <c r="AI712" s="1736"/>
      <c r="AJ712" s="2116"/>
      <c r="AK712" s="2116"/>
      <c r="AL712" s="2116"/>
      <c r="AM712" s="2116"/>
      <c r="AN712" s="2116"/>
      <c r="AO712" s="2116"/>
      <c r="AP712" s="2116"/>
      <c r="AQ712" s="2116"/>
      <c r="AR712" s="2116"/>
      <c r="AS712" s="2116"/>
      <c r="AT712" s="2116"/>
      <c r="AU712" s="2116"/>
      <c r="AV712" s="2116"/>
      <c r="AW712" s="2116"/>
      <c r="AX712" s="2116"/>
      <c r="AY712" s="2116"/>
      <c r="AZ712" s="2117"/>
    </row>
    <row r="713" spans="1:52" s="1005" customFormat="1">
      <c r="A713" s="1006"/>
      <c r="B713" s="1009"/>
      <c r="C713" s="1006"/>
      <c r="D713" s="555"/>
      <c r="E713" s="555"/>
      <c r="F713" s="555"/>
      <c r="G713" s="555"/>
      <c r="H713" s="555"/>
      <c r="I713" s="555"/>
      <c r="J713" s="555"/>
      <c r="K713" s="555"/>
      <c r="L713" s="555"/>
      <c r="M713" s="555"/>
      <c r="N713" s="555"/>
      <c r="O713" s="555"/>
      <c r="P713" s="555"/>
      <c r="Q713" s="555"/>
      <c r="R713" s="555"/>
      <c r="S713" s="555"/>
      <c r="T713" s="555"/>
      <c r="U713" s="555"/>
      <c r="V713" s="555"/>
      <c r="W713" s="555"/>
      <c r="X713" s="555"/>
      <c r="Y713" s="555"/>
      <c r="Z713" s="555"/>
      <c r="AA713" s="555"/>
      <c r="AB713" s="555"/>
      <c r="AC713" s="555"/>
      <c r="AD713" s="555"/>
      <c r="AH713" s="1735"/>
      <c r="AI713" s="1801" t="s">
        <v>3853</v>
      </c>
      <c r="AJ713" s="2116" t="s">
        <v>3856</v>
      </c>
      <c r="AK713" s="2116"/>
      <c r="AL713" s="2116"/>
      <c r="AM713" s="2116"/>
      <c r="AN713" s="2116"/>
      <c r="AO713" s="2116"/>
      <c r="AP713" s="2116"/>
      <c r="AQ713" s="2116"/>
      <c r="AR713" s="2116"/>
      <c r="AS713" s="2116"/>
      <c r="AT713" s="2116"/>
      <c r="AU713" s="2116"/>
      <c r="AV713" s="2116"/>
      <c r="AW713" s="2116"/>
      <c r="AX713" s="2116"/>
      <c r="AY713" s="2116"/>
      <c r="AZ713" s="2117"/>
    </row>
    <row r="714" spans="1:52" s="1005" customFormat="1" ht="17.25" customHeight="1">
      <c r="A714" s="1006"/>
      <c r="B714" s="1007" t="s">
        <v>2216</v>
      </c>
      <c r="C714" s="1006" t="s">
        <v>2190</v>
      </c>
      <c r="D714" s="555"/>
      <c r="E714" s="555"/>
      <c r="F714" s="555"/>
      <c r="G714" s="555"/>
      <c r="H714" s="555"/>
      <c r="I714" s="555"/>
      <c r="J714" s="555"/>
      <c r="K714" s="555"/>
      <c r="L714" s="555"/>
      <c r="M714" s="555"/>
      <c r="N714" s="555"/>
      <c r="O714" s="555"/>
      <c r="P714" s="555"/>
      <c r="Q714" s="555"/>
      <c r="R714" s="555"/>
      <c r="S714" s="555"/>
      <c r="T714" s="555"/>
      <c r="U714" s="555"/>
      <c r="V714" s="555"/>
      <c r="W714" s="555"/>
      <c r="X714" s="555"/>
      <c r="Y714" s="555"/>
      <c r="Z714" s="555"/>
      <c r="AA714" s="555"/>
      <c r="AB714" s="2245" t="s">
        <v>3198</v>
      </c>
      <c r="AC714" s="2246"/>
      <c r="AD714" s="2246"/>
      <c r="AE714" s="2246"/>
      <c r="AF714" s="2247"/>
      <c r="AH714" s="1735"/>
      <c r="AI714" s="1736"/>
      <c r="AJ714" s="2116"/>
      <c r="AK714" s="2116"/>
      <c r="AL714" s="2116"/>
      <c r="AM714" s="2116"/>
      <c r="AN714" s="2116"/>
      <c r="AO714" s="2116"/>
      <c r="AP714" s="2116"/>
      <c r="AQ714" s="2116"/>
      <c r="AR714" s="2116"/>
      <c r="AS714" s="2116"/>
      <c r="AT714" s="2116"/>
      <c r="AU714" s="2116"/>
      <c r="AV714" s="2116"/>
      <c r="AW714" s="2116"/>
      <c r="AX714" s="2116"/>
      <c r="AY714" s="2116"/>
      <c r="AZ714" s="2117"/>
    </row>
    <row r="715" spans="1:52" s="1005" customFormat="1" ht="12" customHeight="1">
      <c r="A715" s="1006"/>
      <c r="B715" s="1009"/>
      <c r="C715" s="1006" t="s">
        <v>2214</v>
      </c>
      <c r="D715" s="1010" t="s">
        <v>2191</v>
      </c>
      <c r="E715" s="555"/>
      <c r="F715" s="555"/>
      <c r="G715" s="555"/>
      <c r="H715" s="555"/>
      <c r="I715" s="555"/>
      <c r="J715" s="555"/>
      <c r="K715" s="555"/>
      <c r="L715" s="555"/>
      <c r="M715" s="555"/>
      <c r="N715" s="555"/>
      <c r="O715" s="555"/>
      <c r="P715" s="555"/>
      <c r="Q715" s="555"/>
      <c r="R715" s="555"/>
      <c r="S715" s="555"/>
      <c r="T715" s="555"/>
      <c r="U715" s="555"/>
      <c r="V715" s="555"/>
      <c r="W715" s="555"/>
      <c r="X715" s="555"/>
      <c r="Y715" s="555"/>
      <c r="Z715" s="555"/>
      <c r="AA715" s="555"/>
      <c r="AB715" s="2248"/>
      <c r="AC715" s="2249"/>
      <c r="AD715" s="2249"/>
      <c r="AE715" s="2249"/>
      <c r="AF715" s="2250"/>
      <c r="AH715" s="1735"/>
      <c r="AI715" s="1736"/>
      <c r="AJ715" s="2116"/>
      <c r="AK715" s="2116"/>
      <c r="AL715" s="2116"/>
      <c r="AM715" s="2116"/>
      <c r="AN715" s="2116"/>
      <c r="AO715" s="2116"/>
      <c r="AP715" s="2116"/>
      <c r="AQ715" s="2116"/>
      <c r="AR715" s="2116"/>
      <c r="AS715" s="2116"/>
      <c r="AT715" s="2116"/>
      <c r="AU715" s="2116"/>
      <c r="AV715" s="2116"/>
      <c r="AW715" s="2116"/>
      <c r="AX715" s="2116"/>
      <c r="AY715" s="2116"/>
      <c r="AZ715" s="2117"/>
    </row>
    <row r="716" spans="1:52" s="1005" customFormat="1" ht="12" customHeight="1">
      <c r="A716" s="1006"/>
      <c r="B716" s="621"/>
      <c r="C716" s="1006" t="s">
        <v>2215</v>
      </c>
      <c r="D716" s="1010" t="s">
        <v>2192</v>
      </c>
      <c r="E716" s="555"/>
      <c r="F716" s="555"/>
      <c r="G716" s="555"/>
      <c r="H716" s="555"/>
      <c r="I716" s="555"/>
      <c r="J716" s="555"/>
      <c r="K716" s="555"/>
      <c r="L716" s="555"/>
      <c r="M716" s="555"/>
      <c r="N716" s="555"/>
      <c r="O716" s="555"/>
      <c r="P716" s="555"/>
      <c r="Q716" s="555"/>
      <c r="R716" s="555"/>
      <c r="S716" s="555"/>
      <c r="T716" s="555"/>
      <c r="U716" s="555"/>
      <c r="V716" s="555"/>
      <c r="W716" s="555"/>
      <c r="X716" s="555"/>
      <c r="Y716" s="555"/>
      <c r="Z716" s="555"/>
      <c r="AA716" s="555"/>
      <c r="AB716" s="2248"/>
      <c r="AC716" s="2249"/>
      <c r="AD716" s="2249"/>
      <c r="AE716" s="2249"/>
      <c r="AF716" s="2250"/>
      <c r="AH716" s="1735"/>
      <c r="AI716" s="1801" t="s">
        <v>3853</v>
      </c>
      <c r="AJ716" s="2116" t="s">
        <v>3857</v>
      </c>
      <c r="AK716" s="2116"/>
      <c r="AL716" s="2116"/>
      <c r="AM716" s="2116"/>
      <c r="AN716" s="2116"/>
      <c r="AO716" s="2116"/>
      <c r="AP716" s="2116"/>
      <c r="AQ716" s="2116"/>
      <c r="AR716" s="2116"/>
      <c r="AS716" s="2116"/>
      <c r="AT716" s="2116"/>
      <c r="AU716" s="2116"/>
      <c r="AV716" s="2116"/>
      <c r="AW716" s="2116"/>
      <c r="AX716" s="2116"/>
      <c r="AY716" s="2116"/>
      <c r="AZ716" s="2117"/>
    </row>
    <row r="717" spans="1:52" s="1005" customFormat="1" ht="12" customHeight="1">
      <c r="A717" s="1006"/>
      <c r="B717" s="621"/>
      <c r="C717" s="1006" t="s">
        <v>2217</v>
      </c>
      <c r="D717" s="1010" t="s">
        <v>2193</v>
      </c>
      <c r="E717" s="555"/>
      <c r="F717" s="555"/>
      <c r="G717" s="555"/>
      <c r="H717" s="555"/>
      <c r="I717" s="555"/>
      <c r="J717" s="555"/>
      <c r="K717" s="555"/>
      <c r="L717" s="555"/>
      <c r="M717" s="555"/>
      <c r="N717" s="555"/>
      <c r="O717" s="555"/>
      <c r="P717" s="555"/>
      <c r="Q717" s="555"/>
      <c r="R717" s="555"/>
      <c r="S717" s="555"/>
      <c r="T717" s="555"/>
      <c r="U717" s="555"/>
      <c r="V717" s="555"/>
      <c r="W717" s="555"/>
      <c r="X717" s="555"/>
      <c r="Y717" s="555"/>
      <c r="Z717" s="555"/>
      <c r="AA717" s="555"/>
      <c r="AB717" s="2248"/>
      <c r="AC717" s="2249"/>
      <c r="AD717" s="2249"/>
      <c r="AE717" s="2249"/>
      <c r="AF717" s="2250"/>
      <c r="AH717" s="1735"/>
      <c r="AI717" s="1736"/>
      <c r="AJ717" s="2116"/>
      <c r="AK717" s="2116"/>
      <c r="AL717" s="2116"/>
      <c r="AM717" s="2116"/>
      <c r="AN717" s="2116"/>
      <c r="AO717" s="2116"/>
      <c r="AP717" s="2116"/>
      <c r="AQ717" s="2116"/>
      <c r="AR717" s="2116"/>
      <c r="AS717" s="2116"/>
      <c r="AT717" s="2116"/>
      <c r="AU717" s="2116"/>
      <c r="AV717" s="2116"/>
      <c r="AW717" s="2116"/>
      <c r="AX717" s="2116"/>
      <c r="AY717" s="2116"/>
      <c r="AZ717" s="2117"/>
    </row>
    <row r="718" spans="1:52" s="1005" customFormat="1" ht="17.25" customHeight="1">
      <c r="A718" s="1006"/>
      <c r="B718" s="621"/>
      <c r="C718" s="1006" t="s">
        <v>2218</v>
      </c>
      <c r="D718" s="1010" t="s">
        <v>2194</v>
      </c>
      <c r="E718" s="555"/>
      <c r="F718" s="555"/>
      <c r="G718" s="555"/>
      <c r="H718" s="555"/>
      <c r="I718" s="555"/>
      <c r="J718" s="555"/>
      <c r="K718" s="555"/>
      <c r="L718" s="555"/>
      <c r="M718" s="555"/>
      <c r="N718" s="555"/>
      <c r="O718" s="555"/>
      <c r="P718" s="555"/>
      <c r="Q718" s="555"/>
      <c r="R718" s="555"/>
      <c r="S718" s="555"/>
      <c r="T718" s="555"/>
      <c r="U718" s="555"/>
      <c r="V718" s="555"/>
      <c r="W718" s="555"/>
      <c r="X718" s="555"/>
      <c r="Y718" s="555"/>
      <c r="Z718" s="555"/>
      <c r="AA718" s="555"/>
      <c r="AB718" s="2251"/>
      <c r="AC718" s="2252"/>
      <c r="AD718" s="2252"/>
      <c r="AE718" s="2252"/>
      <c r="AF718" s="2253"/>
      <c r="AH718" s="2001"/>
      <c r="AI718" s="1801" t="s">
        <v>3853</v>
      </c>
      <c r="AJ718" s="1801" t="s">
        <v>3858</v>
      </c>
      <c r="AK718" s="1801"/>
      <c r="AL718" s="1801"/>
      <c r="AM718" s="1801"/>
      <c r="AN718" s="1801"/>
      <c r="AO718" s="1801"/>
      <c r="AP718" s="1801"/>
      <c r="AQ718" s="1801"/>
      <c r="AR718" s="1801"/>
      <c r="AS718" s="1801"/>
      <c r="AT718" s="1801"/>
      <c r="AU718" s="1801"/>
      <c r="AV718" s="1801"/>
      <c r="AW718" s="1801"/>
      <c r="AX718" s="1801"/>
      <c r="AY718" s="1801"/>
      <c r="AZ718" s="2002"/>
    </row>
    <row r="719" spans="1:52" s="1005" customFormat="1">
      <c r="A719" s="1006"/>
      <c r="B719" s="621"/>
      <c r="C719" s="1006" t="s">
        <v>2219</v>
      </c>
      <c r="D719" s="1010" t="s">
        <v>2195</v>
      </c>
      <c r="E719" s="555"/>
      <c r="F719" s="555"/>
      <c r="G719" s="555"/>
      <c r="H719" s="555"/>
      <c r="I719" s="555"/>
      <c r="J719" s="555"/>
      <c r="K719" s="555"/>
      <c r="L719" s="555"/>
      <c r="M719" s="555"/>
      <c r="N719" s="555"/>
      <c r="O719" s="555"/>
      <c r="P719" s="555"/>
      <c r="Q719" s="555"/>
      <c r="R719" s="555"/>
      <c r="S719" s="555"/>
      <c r="T719" s="555"/>
      <c r="U719" s="555"/>
      <c r="V719" s="555"/>
      <c r="W719" s="555"/>
      <c r="X719" s="555"/>
      <c r="Y719" s="555"/>
      <c r="Z719" s="555"/>
      <c r="AA719" s="555"/>
      <c r="AB719" s="555"/>
      <c r="AC719" s="555"/>
      <c r="AD719" s="555"/>
      <c r="AH719" s="2001"/>
      <c r="AI719" s="1736"/>
      <c r="AJ719" s="1801"/>
      <c r="AK719" s="1801"/>
      <c r="AL719" s="1801"/>
      <c r="AM719" s="1801"/>
      <c r="AN719" s="1801"/>
      <c r="AO719" s="1801" t="s">
        <v>3859</v>
      </c>
      <c r="AP719" s="1801"/>
      <c r="AQ719" s="1801"/>
      <c r="AR719" s="1801"/>
      <c r="AS719" s="1801">
        <f>引率!A283</f>
        <v>283</v>
      </c>
      <c r="AT719" s="1801" t="s">
        <v>3860</v>
      </c>
      <c r="AU719" s="1801"/>
      <c r="AV719" s="1801"/>
      <c r="AW719" s="1801"/>
      <c r="AX719" s="1801"/>
      <c r="AY719" s="1801"/>
      <c r="AZ719" s="2002"/>
    </row>
    <row r="720" spans="1:52" s="1005" customFormat="1">
      <c r="A720" s="1006"/>
      <c r="B720" s="621"/>
      <c r="C720" s="1006"/>
      <c r="D720" s="1010"/>
      <c r="E720" s="555"/>
      <c r="F720" s="555"/>
      <c r="G720" s="555"/>
      <c r="H720" s="555"/>
      <c r="I720" s="555"/>
      <c r="J720" s="555"/>
      <c r="K720" s="555"/>
      <c r="L720" s="555"/>
      <c r="M720" s="555"/>
      <c r="N720" s="555"/>
      <c r="O720" s="555"/>
      <c r="P720" s="555"/>
      <c r="Q720" s="555"/>
      <c r="R720" s="555"/>
      <c r="S720" s="555"/>
      <c r="T720" s="555"/>
      <c r="U720" s="555"/>
      <c r="V720" s="555"/>
      <c r="W720" s="555"/>
      <c r="X720" s="555"/>
      <c r="Y720" s="555"/>
      <c r="Z720" s="555"/>
      <c r="AA720" s="555"/>
      <c r="AB720" s="555"/>
      <c r="AC720" s="555"/>
      <c r="AD720" s="555"/>
      <c r="AH720" s="1858"/>
      <c r="AI720" s="1739"/>
      <c r="AJ720" s="1802"/>
      <c r="AK720" s="1802"/>
      <c r="AL720" s="1802"/>
      <c r="AM720" s="1802"/>
      <c r="AN720" s="1802"/>
      <c r="AO720" s="1802"/>
      <c r="AP720" s="1802"/>
      <c r="AQ720" s="1802"/>
      <c r="AR720" s="1802"/>
      <c r="AS720" s="1802"/>
      <c r="AT720" s="1802"/>
      <c r="AU720" s="1802"/>
      <c r="AV720" s="1802"/>
      <c r="AW720" s="1802"/>
      <c r="AX720" s="1802"/>
      <c r="AY720" s="1802"/>
      <c r="AZ720" s="2003"/>
    </row>
    <row r="721" spans="1:32" s="1005" customFormat="1" ht="12" customHeight="1">
      <c r="A721" s="1006"/>
      <c r="B721" s="1007" t="s">
        <v>2220</v>
      </c>
      <c r="C721" s="2139" t="s">
        <v>2196</v>
      </c>
      <c r="D721" s="2139"/>
      <c r="E721" s="2139"/>
      <c r="F721" s="2139"/>
      <c r="G721" s="2139"/>
      <c r="H721" s="2139"/>
      <c r="I721" s="2139"/>
      <c r="J721" s="2139"/>
      <c r="K721" s="2139"/>
      <c r="L721" s="2139"/>
      <c r="M721" s="2139"/>
      <c r="N721" s="2139"/>
      <c r="O721" s="2139"/>
      <c r="P721" s="2139"/>
      <c r="Q721" s="2139"/>
      <c r="R721" s="2139"/>
      <c r="S721" s="2139"/>
      <c r="T721" s="2139"/>
      <c r="U721" s="2139"/>
      <c r="V721" s="2139"/>
      <c r="W721" s="2139"/>
      <c r="X721" s="2139"/>
      <c r="Y721" s="2139"/>
      <c r="Z721" s="555"/>
      <c r="AA721" s="555"/>
      <c r="AB721" s="555"/>
      <c r="AC721" s="555"/>
      <c r="AD721" s="555"/>
    </row>
    <row r="722" spans="1:32" s="1005" customFormat="1">
      <c r="A722" s="1006"/>
      <c r="B722" s="1007"/>
      <c r="C722" s="2139"/>
      <c r="D722" s="2139"/>
      <c r="E722" s="2139"/>
      <c r="F722" s="2139"/>
      <c r="G722" s="2139"/>
      <c r="H722" s="2139"/>
      <c r="I722" s="2139"/>
      <c r="J722" s="2139"/>
      <c r="K722" s="2139"/>
      <c r="L722" s="2139"/>
      <c r="M722" s="2139"/>
      <c r="N722" s="2139"/>
      <c r="O722" s="2139"/>
      <c r="P722" s="2139"/>
      <c r="Q722" s="2139"/>
      <c r="R722" s="2139"/>
      <c r="S722" s="2139"/>
      <c r="T722" s="2139"/>
      <c r="U722" s="2139"/>
      <c r="V722" s="2139"/>
      <c r="W722" s="2139"/>
      <c r="X722" s="2139"/>
      <c r="Y722" s="2139"/>
      <c r="Z722" s="555"/>
      <c r="AA722" s="555"/>
      <c r="AB722" s="555"/>
      <c r="AC722" s="555"/>
      <c r="AD722" s="555"/>
    </row>
    <row r="723" spans="1:32" s="1005" customFormat="1">
      <c r="A723" s="1006"/>
      <c r="B723" s="1007"/>
      <c r="C723" s="2139"/>
      <c r="D723" s="2139"/>
      <c r="E723" s="2139"/>
      <c r="F723" s="2139"/>
      <c r="G723" s="2139"/>
      <c r="H723" s="2139"/>
      <c r="I723" s="2139"/>
      <c r="J723" s="2139"/>
      <c r="K723" s="2139"/>
      <c r="L723" s="2139"/>
      <c r="M723" s="2139"/>
      <c r="N723" s="2139"/>
      <c r="O723" s="2139"/>
      <c r="P723" s="2139"/>
      <c r="Q723" s="2139"/>
      <c r="R723" s="2139"/>
      <c r="S723" s="2139"/>
      <c r="T723" s="2139"/>
      <c r="U723" s="2139"/>
      <c r="V723" s="2139"/>
      <c r="W723" s="2139"/>
      <c r="X723" s="2139"/>
      <c r="Y723" s="2139"/>
      <c r="Z723" s="555"/>
      <c r="AA723" s="555"/>
      <c r="AB723" s="555"/>
      <c r="AC723" s="555"/>
      <c r="AD723" s="555"/>
    </row>
    <row r="724" spans="1:32" s="1005" customFormat="1">
      <c r="A724" s="1006"/>
      <c r="B724" s="1007"/>
      <c r="C724" s="1000"/>
      <c r="D724" s="1000"/>
      <c r="E724" s="1000"/>
      <c r="F724" s="1000"/>
      <c r="G724" s="1000"/>
      <c r="H724" s="1000"/>
      <c r="I724" s="1000"/>
      <c r="J724" s="1000"/>
      <c r="K724" s="1000"/>
      <c r="L724" s="1000"/>
      <c r="M724" s="1000"/>
      <c r="N724" s="1000"/>
      <c r="O724" s="1000"/>
      <c r="P724" s="1000"/>
      <c r="Q724" s="1000"/>
      <c r="R724" s="1000"/>
      <c r="S724" s="1000"/>
      <c r="T724" s="1000"/>
      <c r="U724" s="1000"/>
      <c r="V724" s="1000"/>
      <c r="W724" s="1000"/>
      <c r="X724" s="1000"/>
      <c r="Y724" s="555"/>
      <c r="Z724" s="555"/>
      <c r="AA724" s="555"/>
      <c r="AB724" s="555"/>
      <c r="AC724" s="555"/>
      <c r="AD724" s="555"/>
    </row>
    <row r="725" spans="1:32" s="1005" customFormat="1">
      <c r="A725" s="1006">
        <v>4</v>
      </c>
      <c r="B725" s="1006" t="s">
        <v>2197</v>
      </c>
      <c r="C725" s="555"/>
      <c r="D725" s="555"/>
      <c r="E725" s="555"/>
      <c r="F725" s="555"/>
      <c r="G725" s="555"/>
      <c r="H725" s="555"/>
      <c r="I725" s="555"/>
      <c r="J725" s="555"/>
      <c r="K725" s="555"/>
      <c r="L725" s="555"/>
      <c r="M725" s="555"/>
      <c r="N725" s="555"/>
      <c r="O725" s="555"/>
      <c r="P725" s="555"/>
      <c r="Q725" s="555"/>
      <c r="R725" s="555"/>
      <c r="S725" s="555"/>
      <c r="T725" s="555"/>
      <c r="U725" s="555"/>
      <c r="V725" s="555"/>
      <c r="W725" s="555"/>
      <c r="X725" s="555"/>
      <c r="Y725" s="555"/>
      <c r="Z725" s="555"/>
      <c r="AA725" s="555"/>
      <c r="AB725" s="555"/>
      <c r="AC725" s="555"/>
      <c r="AD725" s="555"/>
    </row>
    <row r="726" spans="1:32" s="1005" customFormat="1">
      <c r="A726" s="1006"/>
      <c r="B726" s="1007" t="s">
        <v>2210</v>
      </c>
      <c r="C726" s="2139" t="s">
        <v>2198</v>
      </c>
      <c r="D726" s="2139"/>
      <c r="E726" s="2139"/>
      <c r="F726" s="2139"/>
      <c r="G726" s="2139"/>
      <c r="H726" s="2139"/>
      <c r="I726" s="2139"/>
      <c r="J726" s="2139"/>
      <c r="K726" s="2139"/>
      <c r="L726" s="2139"/>
      <c r="M726" s="2139"/>
      <c r="N726" s="2139"/>
      <c r="O726" s="2139"/>
      <c r="P726" s="2139"/>
      <c r="Q726" s="2139"/>
      <c r="R726" s="2139"/>
      <c r="S726" s="2139"/>
      <c r="T726" s="2139"/>
      <c r="U726" s="2139"/>
      <c r="V726" s="2139"/>
      <c r="W726" s="2139"/>
      <c r="X726" s="2139"/>
      <c r="Y726" s="555"/>
      <c r="Z726" s="555"/>
      <c r="AA726" s="555"/>
      <c r="AB726" s="555"/>
      <c r="AC726" s="555"/>
      <c r="AD726" s="555"/>
    </row>
    <row r="727" spans="1:32" s="1005" customFormat="1">
      <c r="A727" s="1006"/>
      <c r="B727" s="1007"/>
      <c r="C727" s="2139"/>
      <c r="D727" s="2139"/>
      <c r="E727" s="2139"/>
      <c r="F727" s="2139"/>
      <c r="G727" s="2139"/>
      <c r="H727" s="2139"/>
      <c r="I727" s="2139"/>
      <c r="J727" s="2139"/>
      <c r="K727" s="2139"/>
      <c r="L727" s="2139"/>
      <c r="M727" s="2139"/>
      <c r="N727" s="2139"/>
      <c r="O727" s="2139"/>
      <c r="P727" s="2139"/>
      <c r="Q727" s="2139"/>
      <c r="R727" s="2139"/>
      <c r="S727" s="2139"/>
      <c r="T727" s="2139"/>
      <c r="U727" s="2139"/>
      <c r="V727" s="2139"/>
      <c r="W727" s="2139"/>
      <c r="X727" s="2139"/>
      <c r="Y727" s="555"/>
      <c r="Z727" s="555"/>
      <c r="AA727" s="555"/>
      <c r="AB727" s="555"/>
      <c r="AC727" s="555"/>
      <c r="AD727" s="555"/>
    </row>
    <row r="728" spans="1:32" s="1005" customFormat="1">
      <c r="A728" s="1006"/>
      <c r="B728" s="621"/>
      <c r="C728" s="555" t="s">
        <v>2199</v>
      </c>
      <c r="D728" s="555"/>
      <c r="E728" s="555"/>
      <c r="F728" s="555"/>
      <c r="G728" s="555"/>
      <c r="H728" s="555"/>
      <c r="I728" s="555"/>
      <c r="J728" s="555"/>
      <c r="K728" s="555"/>
      <c r="L728" s="555"/>
      <c r="M728" s="555"/>
      <c r="N728" s="555"/>
      <c r="O728" s="555"/>
      <c r="P728" s="555"/>
      <c r="Q728" s="555"/>
      <c r="R728" s="555"/>
      <c r="S728" s="555"/>
      <c r="T728" s="555"/>
      <c r="U728" s="555"/>
      <c r="V728" s="555"/>
      <c r="W728" s="555"/>
      <c r="X728" s="555"/>
      <c r="Y728" s="555"/>
      <c r="Z728" s="555"/>
      <c r="AA728" s="555"/>
      <c r="AB728" s="555"/>
      <c r="AC728" s="555"/>
      <c r="AD728" s="555"/>
    </row>
    <row r="729" spans="1:32" s="1005" customFormat="1" ht="12" customHeight="1">
      <c r="A729" s="1006"/>
      <c r="B729" s="621"/>
      <c r="C729" s="555" t="s">
        <v>2214</v>
      </c>
      <c r="D729" s="2138" t="s">
        <v>2228</v>
      </c>
      <c r="E729" s="2138"/>
      <c r="F729" s="2138"/>
      <c r="G729" s="2138"/>
      <c r="H729" s="2138"/>
      <c r="I729" s="2138"/>
      <c r="J729" s="2138"/>
      <c r="K729" s="2138"/>
      <c r="L729" s="2138"/>
      <c r="M729" s="2138"/>
      <c r="N729" s="2138"/>
      <c r="O729" s="2138"/>
      <c r="P729" s="2138"/>
      <c r="Q729" s="2138"/>
      <c r="R729" s="2138"/>
      <c r="S729" s="2138"/>
      <c r="T729" s="2138"/>
      <c r="U729" s="2138"/>
      <c r="V729" s="2138"/>
      <c r="W729" s="2138"/>
      <c r="X729" s="2138"/>
      <c r="Y729" s="2138"/>
      <c r="Z729" s="555"/>
      <c r="AA729" s="555"/>
      <c r="AB729" s="2266" t="s">
        <v>3202</v>
      </c>
      <c r="AC729" s="2267"/>
      <c r="AD729" s="2267"/>
      <c r="AE729" s="2267"/>
      <c r="AF729" s="2268"/>
    </row>
    <row r="730" spans="1:32" s="1005" customFormat="1" ht="12" customHeight="1">
      <c r="A730" s="1006"/>
      <c r="B730" s="621"/>
      <c r="C730" s="555"/>
      <c r="D730" s="2138"/>
      <c r="E730" s="2138"/>
      <c r="F730" s="2138"/>
      <c r="G730" s="2138"/>
      <c r="H730" s="2138"/>
      <c r="I730" s="2138"/>
      <c r="J730" s="2138"/>
      <c r="K730" s="2138"/>
      <c r="L730" s="2138"/>
      <c r="M730" s="2138"/>
      <c r="N730" s="2138"/>
      <c r="O730" s="2138"/>
      <c r="P730" s="2138"/>
      <c r="Q730" s="2138"/>
      <c r="R730" s="2138"/>
      <c r="S730" s="2138"/>
      <c r="T730" s="2138"/>
      <c r="U730" s="2138"/>
      <c r="V730" s="2138"/>
      <c r="W730" s="2138"/>
      <c r="X730" s="2138"/>
      <c r="Y730" s="2138"/>
      <c r="Z730" s="555"/>
      <c r="AA730" s="555"/>
      <c r="AB730" s="2272"/>
      <c r="AC730" s="2273"/>
      <c r="AD730" s="2273"/>
      <c r="AE730" s="2273"/>
      <c r="AF730" s="2274"/>
    </row>
    <row r="731" spans="1:32" s="1005" customFormat="1">
      <c r="A731" s="1006"/>
      <c r="B731" s="621"/>
      <c r="C731" s="555" t="s">
        <v>2215</v>
      </c>
      <c r="D731" s="2140" t="s">
        <v>2229</v>
      </c>
      <c r="E731" s="2140"/>
      <c r="F731" s="2140"/>
      <c r="G731" s="2140"/>
      <c r="H731" s="2140"/>
      <c r="I731" s="2140"/>
      <c r="J731" s="2140"/>
      <c r="K731" s="2140"/>
      <c r="L731" s="2140"/>
      <c r="M731" s="2140"/>
      <c r="N731" s="2140"/>
      <c r="O731" s="2140"/>
      <c r="P731" s="2140"/>
      <c r="Q731" s="2140"/>
      <c r="R731" s="2140"/>
      <c r="S731" s="2140"/>
      <c r="T731" s="2140"/>
      <c r="U731" s="2140"/>
      <c r="V731" s="2140"/>
      <c r="W731" s="2140"/>
      <c r="X731" s="2140"/>
      <c r="Y731" s="2140"/>
      <c r="Z731" s="555"/>
      <c r="AA731" s="555"/>
      <c r="AB731" s="555"/>
      <c r="AC731" s="555"/>
      <c r="AD731" s="555"/>
    </row>
    <row r="732" spans="1:32" s="1005" customFormat="1">
      <c r="A732" s="1006"/>
      <c r="B732" s="621"/>
      <c r="C732" s="555"/>
      <c r="D732" s="2140"/>
      <c r="E732" s="2140"/>
      <c r="F732" s="2140"/>
      <c r="G732" s="2140"/>
      <c r="H732" s="2140"/>
      <c r="I732" s="2140"/>
      <c r="J732" s="2140"/>
      <c r="K732" s="2140"/>
      <c r="L732" s="2140"/>
      <c r="M732" s="2140"/>
      <c r="N732" s="2140"/>
      <c r="O732" s="2140"/>
      <c r="P732" s="2140"/>
      <c r="Q732" s="2140"/>
      <c r="R732" s="2140"/>
      <c r="S732" s="2140"/>
      <c r="T732" s="2140"/>
      <c r="U732" s="2140"/>
      <c r="V732" s="2140"/>
      <c r="W732" s="2140"/>
      <c r="X732" s="2140"/>
      <c r="Y732" s="2140"/>
      <c r="Z732" s="555"/>
      <c r="AA732" s="555"/>
      <c r="AB732" s="555"/>
      <c r="AC732" s="555"/>
      <c r="AD732" s="555"/>
    </row>
    <row r="733" spans="1:32" s="1005" customFormat="1">
      <c r="A733" s="1006"/>
      <c r="B733" s="621"/>
      <c r="C733" s="555"/>
      <c r="D733" s="555"/>
      <c r="E733" s="555"/>
      <c r="F733" s="555"/>
      <c r="G733" s="555"/>
      <c r="H733" s="555"/>
      <c r="I733" s="555"/>
      <c r="J733" s="555"/>
      <c r="K733" s="555"/>
      <c r="L733" s="555"/>
      <c r="M733" s="555"/>
      <c r="N733" s="555"/>
      <c r="O733" s="555"/>
      <c r="P733" s="555"/>
      <c r="Q733" s="555"/>
      <c r="R733" s="555"/>
      <c r="S733" s="555"/>
      <c r="T733" s="555"/>
      <c r="U733" s="555"/>
      <c r="V733" s="555"/>
      <c r="W733" s="555"/>
      <c r="X733" s="555"/>
      <c r="Y733" s="555"/>
      <c r="Z733" s="555"/>
      <c r="AA733" s="555"/>
      <c r="AB733" s="555"/>
      <c r="AC733" s="555"/>
      <c r="AD733" s="555"/>
    </row>
    <row r="734" spans="1:32" s="1005" customFormat="1">
      <c r="A734" s="555"/>
      <c r="B734" s="1007" t="s">
        <v>2185</v>
      </c>
      <c r="C734" s="555" t="s">
        <v>2200</v>
      </c>
      <c r="D734" s="555"/>
      <c r="E734" s="555"/>
      <c r="F734" s="555"/>
      <c r="G734" s="555"/>
      <c r="H734" s="555"/>
      <c r="I734" s="555"/>
      <c r="J734" s="555"/>
      <c r="K734" s="555"/>
      <c r="L734" s="555"/>
      <c r="M734" s="555"/>
      <c r="N734" s="555"/>
      <c r="O734" s="555"/>
      <c r="P734" s="555"/>
      <c r="Q734" s="555"/>
      <c r="R734" s="555"/>
      <c r="S734" s="555"/>
      <c r="T734" s="555"/>
      <c r="U734" s="555"/>
      <c r="V734" s="555"/>
      <c r="W734" s="555"/>
      <c r="X734" s="555"/>
      <c r="Y734" s="555"/>
      <c r="Z734" s="555"/>
      <c r="AA734" s="555"/>
      <c r="AB734" s="555"/>
      <c r="AC734" s="555"/>
      <c r="AD734" s="555"/>
    </row>
    <row r="735" spans="1:32" s="1005" customFormat="1" ht="12" customHeight="1">
      <c r="A735" s="555"/>
      <c r="B735" s="621"/>
      <c r="C735" s="2139" t="s">
        <v>2221</v>
      </c>
      <c r="D735" s="2139"/>
      <c r="E735" s="2139"/>
      <c r="F735" s="2139"/>
      <c r="G735" s="2139"/>
      <c r="H735" s="2139"/>
      <c r="I735" s="2139"/>
      <c r="J735" s="2139"/>
      <c r="K735" s="2139"/>
      <c r="L735" s="2139"/>
      <c r="M735" s="2139"/>
      <c r="N735" s="2139"/>
      <c r="O735" s="2139"/>
      <c r="P735" s="2139"/>
      <c r="Q735" s="2139"/>
      <c r="R735" s="2139"/>
      <c r="S735" s="2139"/>
      <c r="T735" s="2139"/>
      <c r="U735" s="2139"/>
      <c r="V735" s="2139"/>
      <c r="W735" s="2139"/>
      <c r="X735" s="2139"/>
      <c r="Y735" s="2139"/>
      <c r="Z735" s="555"/>
      <c r="AA735" s="555"/>
      <c r="AB735" s="555"/>
      <c r="AC735" s="555"/>
      <c r="AD735" s="555"/>
    </row>
    <row r="736" spans="1:32" s="1005" customFormat="1">
      <c r="A736" s="555"/>
      <c r="B736" s="621"/>
      <c r="C736" s="2139"/>
      <c r="D736" s="2139"/>
      <c r="E736" s="2139"/>
      <c r="F736" s="2139"/>
      <c r="G736" s="2139"/>
      <c r="H736" s="2139"/>
      <c r="I736" s="2139"/>
      <c r="J736" s="2139"/>
      <c r="K736" s="2139"/>
      <c r="L736" s="2139"/>
      <c r="M736" s="2139"/>
      <c r="N736" s="2139"/>
      <c r="O736" s="2139"/>
      <c r="P736" s="2139"/>
      <c r="Q736" s="2139"/>
      <c r="R736" s="2139"/>
      <c r="S736" s="2139"/>
      <c r="T736" s="2139"/>
      <c r="U736" s="2139"/>
      <c r="V736" s="2139"/>
      <c r="W736" s="2139"/>
      <c r="X736" s="2139"/>
      <c r="Y736" s="2139"/>
      <c r="Z736" s="555"/>
      <c r="AA736" s="555"/>
      <c r="AB736" s="555"/>
      <c r="AC736" s="555"/>
      <c r="AD736" s="555"/>
    </row>
    <row r="737" spans="1:32" s="1005" customFormat="1">
      <c r="A737" s="555"/>
      <c r="B737" s="621"/>
      <c r="C737" s="2139"/>
      <c r="D737" s="2139"/>
      <c r="E737" s="2139"/>
      <c r="F737" s="2139"/>
      <c r="G737" s="2139"/>
      <c r="H737" s="2139"/>
      <c r="I737" s="2139"/>
      <c r="J737" s="2139"/>
      <c r="K737" s="2139"/>
      <c r="L737" s="2139"/>
      <c r="M737" s="2139"/>
      <c r="N737" s="2139"/>
      <c r="O737" s="2139"/>
      <c r="P737" s="2139"/>
      <c r="Q737" s="2139"/>
      <c r="R737" s="2139"/>
      <c r="S737" s="2139"/>
      <c r="T737" s="2139"/>
      <c r="U737" s="2139"/>
      <c r="V737" s="2139"/>
      <c r="W737" s="2139"/>
      <c r="X737" s="2139"/>
      <c r="Y737" s="2139"/>
      <c r="Z737" s="555"/>
      <c r="AA737" s="555"/>
      <c r="AB737" s="555"/>
      <c r="AC737" s="555"/>
      <c r="AD737" s="555"/>
    </row>
    <row r="738" spans="1:32" s="1005" customFormat="1">
      <c r="A738" s="555"/>
      <c r="B738" s="621"/>
      <c r="C738" s="2139"/>
      <c r="D738" s="2139"/>
      <c r="E738" s="2139"/>
      <c r="F738" s="2139"/>
      <c r="G738" s="2139"/>
      <c r="H738" s="2139"/>
      <c r="I738" s="2139"/>
      <c r="J738" s="2139"/>
      <c r="K738" s="2139"/>
      <c r="L738" s="2139"/>
      <c r="M738" s="2139"/>
      <c r="N738" s="2139"/>
      <c r="O738" s="2139"/>
      <c r="P738" s="2139"/>
      <c r="Q738" s="2139"/>
      <c r="R738" s="2139"/>
      <c r="S738" s="2139"/>
      <c r="T738" s="2139"/>
      <c r="U738" s="2139"/>
      <c r="V738" s="2139"/>
      <c r="W738" s="2139"/>
      <c r="X738" s="2139"/>
      <c r="Y738" s="2139"/>
      <c r="Z738" s="555"/>
      <c r="AA738" s="555"/>
      <c r="AB738" s="555"/>
      <c r="AC738" s="555"/>
      <c r="AD738" s="555"/>
    </row>
    <row r="739" spans="1:32" s="1005" customFormat="1">
      <c r="A739" s="555"/>
      <c r="B739" s="1011"/>
      <c r="C739" s="1000"/>
      <c r="D739" s="1000"/>
      <c r="E739" s="1000"/>
      <c r="F739" s="1000"/>
      <c r="G739" s="1000"/>
      <c r="H739" s="1000"/>
      <c r="I739" s="1000"/>
      <c r="J739" s="1000"/>
      <c r="K739" s="1000"/>
      <c r="L739" s="1000"/>
      <c r="M739" s="1000"/>
      <c r="N739" s="1000"/>
      <c r="O739" s="1000"/>
      <c r="P739" s="1000"/>
      <c r="Q739" s="1000"/>
      <c r="R739" s="1000"/>
      <c r="S739" s="1000"/>
      <c r="T739" s="1000"/>
      <c r="U739" s="1000"/>
      <c r="V739" s="1000"/>
      <c r="W739" s="1000"/>
      <c r="X739" s="1000"/>
      <c r="Y739" s="555"/>
      <c r="Z739" s="555"/>
      <c r="AA739" s="555"/>
      <c r="AB739" s="555"/>
      <c r="AC739" s="555"/>
      <c r="AD739" s="555"/>
    </row>
    <row r="740" spans="1:32" s="1005" customFormat="1">
      <c r="A740" s="555">
        <v>5</v>
      </c>
      <c r="B740" s="1006" t="s">
        <v>2201</v>
      </c>
      <c r="C740" s="555"/>
      <c r="D740" s="555"/>
      <c r="E740" s="555"/>
      <c r="F740" s="555"/>
      <c r="G740" s="555"/>
      <c r="H740" s="555"/>
      <c r="I740" s="555"/>
      <c r="J740" s="555"/>
      <c r="K740" s="555"/>
      <c r="L740" s="555"/>
      <c r="M740" s="555"/>
      <c r="N740" s="555"/>
      <c r="O740" s="555"/>
      <c r="P740" s="555"/>
      <c r="Q740" s="555"/>
      <c r="R740" s="555"/>
      <c r="S740" s="555"/>
      <c r="T740" s="555"/>
      <c r="U740" s="555"/>
      <c r="V740" s="555"/>
      <c r="W740" s="555"/>
      <c r="X740" s="555"/>
      <c r="Y740" s="555"/>
      <c r="Z740" s="555"/>
      <c r="AA740" s="555"/>
      <c r="AB740" s="2275" t="s">
        <v>3201</v>
      </c>
      <c r="AC740" s="2276"/>
      <c r="AD740" s="2276"/>
      <c r="AE740" s="2276"/>
      <c r="AF740" s="2277"/>
    </row>
    <row r="741" spans="1:32" s="1005" customFormat="1">
      <c r="A741" s="555"/>
      <c r="B741" s="1007" t="s">
        <v>2210</v>
      </c>
      <c r="C741" s="2139" t="s">
        <v>2222</v>
      </c>
      <c r="D741" s="2139"/>
      <c r="E741" s="2139"/>
      <c r="F741" s="2139"/>
      <c r="G741" s="2139"/>
      <c r="H741" s="2139"/>
      <c r="I741" s="2139"/>
      <c r="J741" s="2139"/>
      <c r="K741" s="2139"/>
      <c r="L741" s="2139"/>
      <c r="M741" s="2139"/>
      <c r="N741" s="2139"/>
      <c r="O741" s="2139"/>
      <c r="P741" s="2139"/>
      <c r="Q741" s="2139"/>
      <c r="R741" s="2139"/>
      <c r="S741" s="2139"/>
      <c r="T741" s="2139"/>
      <c r="U741" s="2139"/>
      <c r="V741" s="2139"/>
      <c r="W741" s="2139"/>
      <c r="X741" s="2139"/>
      <c r="Y741" s="555"/>
      <c r="Z741" s="555"/>
      <c r="AA741" s="555"/>
      <c r="AB741" s="2278"/>
      <c r="AC741" s="2279"/>
      <c r="AD741" s="2279"/>
      <c r="AE741" s="2279"/>
      <c r="AF741" s="2280"/>
    </row>
    <row r="742" spans="1:32" s="1005" customFormat="1">
      <c r="A742" s="555"/>
      <c r="B742" s="1007"/>
      <c r="C742" s="2139"/>
      <c r="D742" s="2139"/>
      <c r="E742" s="2139"/>
      <c r="F742" s="2139"/>
      <c r="G742" s="2139"/>
      <c r="H742" s="2139"/>
      <c r="I742" s="2139"/>
      <c r="J742" s="2139"/>
      <c r="K742" s="2139"/>
      <c r="L742" s="2139"/>
      <c r="M742" s="2139"/>
      <c r="N742" s="2139"/>
      <c r="O742" s="2139"/>
      <c r="P742" s="2139"/>
      <c r="Q742" s="2139"/>
      <c r="R742" s="2139"/>
      <c r="S742" s="2139"/>
      <c r="T742" s="2139"/>
      <c r="U742" s="2139"/>
      <c r="V742" s="2139"/>
      <c r="W742" s="2139"/>
      <c r="X742" s="2139"/>
      <c r="Y742" s="555"/>
      <c r="Z742" s="555"/>
      <c r="AA742" s="555"/>
      <c r="AB742" s="555"/>
      <c r="AC742" s="555"/>
      <c r="AD742" s="555"/>
    </row>
    <row r="743" spans="1:32" s="1005" customFormat="1">
      <c r="A743" s="555"/>
      <c r="B743" s="1007" t="s">
        <v>2185</v>
      </c>
      <c r="C743" s="2139" t="s">
        <v>2202</v>
      </c>
      <c r="D743" s="2139"/>
      <c r="E743" s="2139"/>
      <c r="F743" s="2139"/>
      <c r="G743" s="2139"/>
      <c r="H743" s="2139"/>
      <c r="I743" s="2139"/>
      <c r="J743" s="2139"/>
      <c r="K743" s="2139"/>
      <c r="L743" s="2139"/>
      <c r="M743" s="2139"/>
      <c r="N743" s="2139"/>
      <c r="O743" s="2139"/>
      <c r="P743" s="2139"/>
      <c r="Q743" s="2139"/>
      <c r="R743" s="2139"/>
      <c r="S743" s="2139"/>
      <c r="T743" s="2139"/>
      <c r="U743" s="2139"/>
      <c r="V743" s="2139"/>
      <c r="W743" s="2139"/>
      <c r="X743" s="2139"/>
      <c r="Y743" s="555"/>
      <c r="Z743" s="555"/>
      <c r="AA743" s="555"/>
      <c r="AB743" s="555"/>
      <c r="AC743" s="555"/>
      <c r="AD743" s="555"/>
    </row>
    <row r="744" spans="1:32" s="1005" customFormat="1">
      <c r="A744" s="555"/>
      <c r="B744" s="1007"/>
      <c r="C744" s="2139"/>
      <c r="D744" s="2139"/>
      <c r="E744" s="2139"/>
      <c r="F744" s="2139"/>
      <c r="G744" s="2139"/>
      <c r="H744" s="2139"/>
      <c r="I744" s="2139"/>
      <c r="J744" s="2139"/>
      <c r="K744" s="2139"/>
      <c r="L744" s="2139"/>
      <c r="M744" s="2139"/>
      <c r="N744" s="2139"/>
      <c r="O744" s="2139"/>
      <c r="P744" s="2139"/>
      <c r="Q744" s="2139"/>
      <c r="R744" s="2139"/>
      <c r="S744" s="2139"/>
      <c r="T744" s="2139"/>
      <c r="U744" s="2139"/>
      <c r="V744" s="2139"/>
      <c r="W744" s="2139"/>
      <c r="X744" s="2139"/>
      <c r="Y744" s="555"/>
      <c r="Z744" s="555"/>
      <c r="AA744" s="555"/>
      <c r="AB744" s="555"/>
      <c r="AC744" s="555"/>
      <c r="AD744" s="555"/>
    </row>
    <row r="745" spans="1:32" s="1005" customFormat="1">
      <c r="A745" s="555"/>
      <c r="B745" s="1007" t="s">
        <v>2186</v>
      </c>
      <c r="C745" s="1006" t="s">
        <v>2223</v>
      </c>
      <c r="D745" s="555"/>
      <c r="E745" s="555"/>
      <c r="F745" s="555"/>
      <c r="G745" s="555"/>
      <c r="H745" s="555"/>
      <c r="I745" s="555"/>
      <c r="J745" s="555"/>
      <c r="K745" s="555"/>
      <c r="L745" s="555"/>
      <c r="M745" s="555"/>
      <c r="N745" s="555"/>
      <c r="O745" s="555"/>
      <c r="P745" s="555"/>
      <c r="Q745" s="555"/>
      <c r="R745" s="555"/>
      <c r="S745" s="555"/>
      <c r="T745" s="555"/>
      <c r="U745" s="555"/>
      <c r="V745" s="555"/>
      <c r="W745" s="555"/>
      <c r="X745" s="555"/>
      <c r="Y745" s="555"/>
      <c r="Z745" s="555"/>
      <c r="AA745" s="555"/>
      <c r="AB745" s="555"/>
      <c r="AC745" s="555"/>
      <c r="AD745" s="555"/>
    </row>
    <row r="746" spans="1:32" s="1005" customFormat="1">
      <c r="A746" s="555"/>
      <c r="B746" s="1007" t="s">
        <v>2216</v>
      </c>
      <c r="C746" s="2142" t="s">
        <v>2224</v>
      </c>
      <c r="D746" s="2142"/>
      <c r="E746" s="2142"/>
      <c r="F746" s="2142"/>
      <c r="G746" s="2142"/>
      <c r="H746" s="2142"/>
      <c r="I746" s="2142"/>
      <c r="J746" s="2142"/>
      <c r="K746" s="2142"/>
      <c r="L746" s="2142"/>
      <c r="M746" s="2142"/>
      <c r="N746" s="2142"/>
      <c r="O746" s="2142"/>
      <c r="P746" s="2142"/>
      <c r="Q746" s="2142"/>
      <c r="R746" s="2142"/>
      <c r="S746" s="2142"/>
      <c r="T746" s="2142"/>
      <c r="U746" s="2142"/>
      <c r="V746" s="2142"/>
      <c r="W746" s="2142"/>
      <c r="X746" s="2142"/>
      <c r="Y746" s="555"/>
      <c r="Z746" s="555"/>
      <c r="AA746" s="555"/>
      <c r="AB746" s="555"/>
      <c r="AC746" s="555"/>
      <c r="AD746" s="555"/>
    </row>
    <row r="747" spans="1:32" s="1005" customFormat="1">
      <c r="A747" s="555"/>
      <c r="B747" s="621"/>
      <c r="C747" s="555"/>
      <c r="D747" s="555"/>
      <c r="E747" s="555"/>
      <c r="F747" s="555"/>
      <c r="G747" s="555"/>
      <c r="H747" s="555"/>
      <c r="I747" s="555"/>
      <c r="J747" s="555"/>
      <c r="K747" s="555"/>
      <c r="L747" s="555"/>
      <c r="M747" s="555"/>
      <c r="N747" s="555"/>
      <c r="O747" s="555"/>
      <c r="P747" s="555"/>
      <c r="Q747" s="555"/>
      <c r="R747" s="555"/>
      <c r="S747" s="555"/>
      <c r="T747" s="555"/>
      <c r="U747" s="555"/>
      <c r="V747" s="555"/>
      <c r="W747" s="555"/>
      <c r="X747" s="555"/>
      <c r="Y747" s="555"/>
      <c r="Z747" s="555"/>
      <c r="AA747" s="555"/>
      <c r="AB747" s="555"/>
      <c r="AC747" s="555"/>
      <c r="AD747" s="555"/>
    </row>
    <row r="748" spans="1:32" s="1005" customFormat="1">
      <c r="A748" s="555">
        <v>6</v>
      </c>
      <c r="B748" s="1006" t="s">
        <v>2203</v>
      </c>
      <c r="C748" s="555"/>
      <c r="D748" s="555"/>
      <c r="E748" s="555"/>
      <c r="F748" s="555"/>
      <c r="G748" s="555"/>
      <c r="H748" s="555"/>
      <c r="I748" s="555"/>
      <c r="J748" s="555"/>
      <c r="K748" s="555"/>
      <c r="L748" s="555"/>
      <c r="M748" s="555"/>
      <c r="N748" s="555"/>
      <c r="O748" s="555"/>
      <c r="P748" s="555"/>
      <c r="Q748" s="555"/>
      <c r="R748" s="555"/>
      <c r="S748" s="555"/>
      <c r="T748" s="555"/>
      <c r="U748" s="555"/>
      <c r="V748" s="555"/>
      <c r="W748" s="555"/>
      <c r="X748" s="555"/>
      <c r="Y748" s="555"/>
      <c r="Z748" s="555"/>
      <c r="AA748" s="555"/>
      <c r="AB748" s="555"/>
      <c r="AC748" s="555"/>
      <c r="AD748" s="555"/>
    </row>
    <row r="749" spans="1:32" s="1005" customFormat="1">
      <c r="A749" s="555"/>
      <c r="B749" s="1007" t="s">
        <v>2210</v>
      </c>
      <c r="C749" s="2138" t="s">
        <v>2225</v>
      </c>
      <c r="D749" s="2138"/>
      <c r="E749" s="2138"/>
      <c r="F749" s="2138"/>
      <c r="G749" s="2138"/>
      <c r="H749" s="2138"/>
      <c r="I749" s="2138"/>
      <c r="J749" s="2138"/>
      <c r="K749" s="2138"/>
      <c r="L749" s="2138"/>
      <c r="M749" s="2138"/>
      <c r="N749" s="2138"/>
      <c r="O749" s="2138"/>
      <c r="P749" s="2138"/>
      <c r="Q749" s="2138"/>
      <c r="R749" s="2138"/>
      <c r="S749" s="2138"/>
      <c r="T749" s="2138"/>
      <c r="U749" s="2138"/>
      <c r="V749" s="2138"/>
      <c r="W749" s="2138"/>
      <c r="X749" s="2138"/>
      <c r="Y749" s="555"/>
      <c r="Z749" s="555"/>
      <c r="AA749" s="555"/>
      <c r="AB749" s="555"/>
      <c r="AC749" s="555"/>
      <c r="AD749" s="555"/>
    </row>
    <row r="750" spans="1:32" s="1005" customFormat="1">
      <c r="A750" s="555"/>
      <c r="B750" s="1007"/>
      <c r="C750" s="2138"/>
      <c r="D750" s="2138"/>
      <c r="E750" s="2138"/>
      <c r="F750" s="2138"/>
      <c r="G750" s="2138"/>
      <c r="H750" s="2138"/>
      <c r="I750" s="2138"/>
      <c r="J750" s="2138"/>
      <c r="K750" s="2138"/>
      <c r="L750" s="2138"/>
      <c r="M750" s="2138"/>
      <c r="N750" s="2138"/>
      <c r="O750" s="2138"/>
      <c r="P750" s="2138"/>
      <c r="Q750" s="2138"/>
      <c r="R750" s="2138"/>
      <c r="S750" s="2138"/>
      <c r="T750" s="2138"/>
      <c r="U750" s="2138"/>
      <c r="V750" s="2138"/>
      <c r="W750" s="2138"/>
      <c r="X750" s="2138"/>
      <c r="Y750" s="555"/>
      <c r="Z750" s="555"/>
      <c r="AA750" s="555"/>
      <c r="AB750" s="555"/>
      <c r="AC750" s="555"/>
      <c r="AD750" s="555"/>
    </row>
    <row r="751" spans="1:32" s="1005" customFormat="1">
      <c r="A751" s="555"/>
      <c r="B751" s="1007" t="s">
        <v>2185</v>
      </c>
      <c r="C751" s="555" t="s">
        <v>2204</v>
      </c>
      <c r="D751" s="555"/>
      <c r="E751" s="555"/>
      <c r="F751" s="555"/>
      <c r="G751" s="555"/>
      <c r="H751" s="555"/>
      <c r="I751" s="555"/>
      <c r="J751" s="555"/>
      <c r="K751" s="555"/>
      <c r="L751" s="555"/>
      <c r="M751" s="555"/>
      <c r="N751" s="555"/>
      <c r="O751" s="555"/>
      <c r="P751" s="555"/>
      <c r="Q751" s="555"/>
      <c r="R751" s="555"/>
      <c r="S751" s="555"/>
      <c r="T751" s="555"/>
      <c r="U751" s="555"/>
      <c r="V751" s="555"/>
      <c r="W751" s="555"/>
      <c r="X751" s="555"/>
      <c r="Y751" s="555"/>
      <c r="Z751" s="555"/>
      <c r="AA751" s="555"/>
      <c r="AB751" s="555"/>
      <c r="AC751" s="555"/>
      <c r="AD751" s="555"/>
    </row>
    <row r="752" spans="1:32" s="1005" customFormat="1">
      <c r="A752" s="555"/>
      <c r="B752" s="1007" t="s">
        <v>2186</v>
      </c>
      <c r="C752" s="555" t="s">
        <v>2205</v>
      </c>
      <c r="D752" s="555"/>
      <c r="E752" s="555"/>
      <c r="F752" s="555"/>
      <c r="G752" s="555"/>
      <c r="H752" s="555"/>
      <c r="I752" s="555"/>
      <c r="J752" s="555"/>
      <c r="K752" s="555"/>
      <c r="L752" s="555"/>
      <c r="M752" s="555"/>
      <c r="N752" s="555"/>
      <c r="O752" s="555"/>
      <c r="P752" s="555"/>
      <c r="Q752" s="555"/>
      <c r="R752" s="555"/>
      <c r="S752" s="555"/>
      <c r="T752" s="555"/>
      <c r="U752" s="555"/>
      <c r="V752" s="555"/>
      <c r="W752" s="555"/>
      <c r="X752" s="555"/>
      <c r="Y752" s="555"/>
      <c r="Z752" s="555"/>
      <c r="AA752" s="555"/>
      <c r="AB752" s="555"/>
      <c r="AC752" s="555"/>
      <c r="AD752" s="555"/>
    </row>
    <row r="753" spans="1:30" s="1005" customFormat="1">
      <c r="A753" s="555"/>
      <c r="B753" s="621"/>
      <c r="C753" s="555" t="s">
        <v>2226</v>
      </c>
      <c r="D753" s="2139" t="s">
        <v>2206</v>
      </c>
      <c r="E753" s="2139"/>
      <c r="F753" s="2139"/>
      <c r="G753" s="2139"/>
      <c r="H753" s="2139"/>
      <c r="I753" s="2139"/>
      <c r="J753" s="2139"/>
      <c r="K753" s="2139"/>
      <c r="L753" s="2139"/>
      <c r="M753" s="2139"/>
      <c r="N753" s="2139"/>
      <c r="O753" s="2139"/>
      <c r="P753" s="2139"/>
      <c r="Q753" s="2139"/>
      <c r="R753" s="2139"/>
      <c r="S753" s="2139"/>
      <c r="T753" s="2139"/>
      <c r="U753" s="2139"/>
      <c r="V753" s="2139"/>
      <c r="W753" s="2139"/>
      <c r="X753" s="2139"/>
      <c r="Y753" s="555"/>
      <c r="Z753" s="555"/>
      <c r="AA753" s="555"/>
      <c r="AB753" s="555"/>
      <c r="AC753" s="555"/>
      <c r="AD753" s="555"/>
    </row>
    <row r="754" spans="1:30" s="1005" customFormat="1">
      <c r="A754" s="555"/>
      <c r="B754" s="621"/>
      <c r="C754" s="555"/>
      <c r="D754" s="2139"/>
      <c r="E754" s="2139"/>
      <c r="F754" s="2139"/>
      <c r="G754" s="2139"/>
      <c r="H754" s="2139"/>
      <c r="I754" s="2139"/>
      <c r="J754" s="2139"/>
      <c r="K754" s="2139"/>
      <c r="L754" s="2139"/>
      <c r="M754" s="2139"/>
      <c r="N754" s="2139"/>
      <c r="O754" s="2139"/>
      <c r="P754" s="2139"/>
      <c r="Q754" s="2139"/>
      <c r="R754" s="2139"/>
      <c r="S754" s="2139"/>
      <c r="T754" s="2139"/>
      <c r="U754" s="2139"/>
      <c r="V754" s="2139"/>
      <c r="W754" s="2139"/>
      <c r="X754" s="2139"/>
      <c r="Y754" s="555"/>
      <c r="Z754" s="555"/>
      <c r="AA754" s="555"/>
      <c r="AB754" s="555"/>
      <c r="AC754" s="555"/>
      <c r="AD754" s="555"/>
    </row>
    <row r="755" spans="1:30" s="1005" customFormat="1">
      <c r="A755" s="555">
        <v>7</v>
      </c>
      <c r="B755" s="1006" t="s">
        <v>2207</v>
      </c>
      <c r="C755" s="555"/>
      <c r="D755" s="555"/>
      <c r="E755" s="555"/>
      <c r="F755" s="555"/>
      <c r="G755" s="555"/>
      <c r="H755" s="555"/>
      <c r="I755" s="555"/>
      <c r="J755" s="555"/>
      <c r="K755" s="555"/>
      <c r="L755" s="555"/>
      <c r="M755" s="555"/>
      <c r="N755" s="555"/>
      <c r="O755" s="555"/>
      <c r="P755" s="555"/>
      <c r="Q755" s="555"/>
      <c r="R755" s="555"/>
      <c r="S755" s="555"/>
      <c r="T755" s="555"/>
      <c r="U755" s="555"/>
      <c r="V755" s="555"/>
      <c r="W755" s="555"/>
      <c r="X755" s="555"/>
      <c r="Y755" s="555"/>
      <c r="Z755" s="555"/>
      <c r="AA755" s="555"/>
      <c r="AB755" s="555"/>
      <c r="AC755" s="555"/>
      <c r="AD755" s="555"/>
    </row>
    <row r="756" spans="1:30" s="1005" customFormat="1">
      <c r="A756" s="555"/>
      <c r="B756" s="555" t="s">
        <v>2208</v>
      </c>
      <c r="C756" s="555"/>
      <c r="D756" s="555"/>
      <c r="E756" s="555"/>
      <c r="F756" s="555"/>
      <c r="G756" s="555"/>
      <c r="H756" s="555"/>
      <c r="I756" s="555"/>
      <c r="J756" s="555"/>
      <c r="K756" s="555"/>
      <c r="L756" s="555"/>
      <c r="M756" s="555"/>
      <c r="N756" s="555"/>
      <c r="O756" s="555"/>
      <c r="P756" s="555"/>
      <c r="Q756" s="555"/>
      <c r="R756" s="555"/>
      <c r="S756" s="555"/>
      <c r="T756" s="555"/>
      <c r="U756" s="555"/>
      <c r="V756" s="555"/>
      <c r="W756" s="555"/>
      <c r="X756" s="555"/>
      <c r="Y756" s="555"/>
      <c r="Z756" s="555"/>
      <c r="AA756" s="555"/>
      <c r="AB756" s="555"/>
      <c r="AC756" s="555"/>
      <c r="AD756" s="555"/>
    </row>
    <row r="763" spans="1:30">
      <c r="R763" s="570" t="s">
        <v>2482</v>
      </c>
    </row>
    <row r="764" spans="1:30">
      <c r="D764" s="570" t="s">
        <v>2483</v>
      </c>
    </row>
    <row r="766" spans="1:30">
      <c r="A766" s="4">
        <v>1</v>
      </c>
      <c r="B766" s="570" t="s">
        <v>2484</v>
      </c>
    </row>
    <row r="767" spans="1:30">
      <c r="D767" s="570" t="s">
        <v>2485</v>
      </c>
      <c r="L767" s="570" t="s">
        <v>2488</v>
      </c>
    </row>
    <row r="768" spans="1:30">
      <c r="A768" s="4">
        <v>2</v>
      </c>
      <c r="B768" s="570" t="s">
        <v>2486</v>
      </c>
    </row>
    <row r="769" spans="1:36" ht="17.25" customHeight="1">
      <c r="E769" s="570" t="s">
        <v>2487</v>
      </c>
      <c r="H769" s="570" t="s">
        <v>2488</v>
      </c>
      <c r="AC769" s="2245" t="s">
        <v>3199</v>
      </c>
      <c r="AD769" s="2246"/>
      <c r="AE769" s="2246"/>
      <c r="AF769" s="2246"/>
      <c r="AG769" s="2247"/>
    </row>
    <row r="770" spans="1:36" ht="12" customHeight="1">
      <c r="AC770" s="2248"/>
      <c r="AD770" s="2249"/>
      <c r="AE770" s="2249"/>
      <c r="AF770" s="2249"/>
      <c r="AG770" s="2250"/>
    </row>
    <row r="771" spans="1:36" ht="12" customHeight="1">
      <c r="A771" s="4">
        <v>3</v>
      </c>
      <c r="B771" s="570" t="s">
        <v>2489</v>
      </c>
      <c r="AC771" s="2248"/>
      <c r="AD771" s="2249"/>
      <c r="AE771" s="2249"/>
      <c r="AF771" s="2249"/>
      <c r="AG771" s="2250"/>
    </row>
    <row r="772" spans="1:36" ht="12" customHeight="1">
      <c r="B772" s="6"/>
      <c r="C772" s="7" t="s">
        <v>2490</v>
      </c>
      <c r="D772" s="570" t="s">
        <v>2491</v>
      </c>
      <c r="AC772" s="2248"/>
      <c r="AD772" s="2249"/>
      <c r="AE772" s="2249"/>
      <c r="AF772" s="2249"/>
      <c r="AG772" s="2250"/>
    </row>
    <row r="773" spans="1:36" ht="17.25" customHeight="1">
      <c r="C773" s="7" t="s">
        <v>2492</v>
      </c>
      <c r="D773" s="570" t="s">
        <v>2517</v>
      </c>
      <c r="AC773" s="2251"/>
      <c r="AD773" s="2252"/>
      <c r="AE773" s="2252"/>
      <c r="AF773" s="2252"/>
      <c r="AG773" s="2253"/>
    </row>
    <row r="774" spans="1:36">
      <c r="D774" s="570" t="s">
        <v>2493</v>
      </c>
    </row>
    <row r="775" spans="1:36">
      <c r="E775" s="570" t="s">
        <v>2494</v>
      </c>
    </row>
    <row r="776" spans="1:36">
      <c r="H776" s="570" t="s">
        <v>2495</v>
      </c>
      <c r="K776" s="570" t="s">
        <v>2496</v>
      </c>
      <c r="L776" s="570" t="s">
        <v>2497</v>
      </c>
      <c r="Q776" s="570" t="s">
        <v>2498</v>
      </c>
      <c r="R776" s="570" t="s">
        <v>2499</v>
      </c>
      <c r="W776" s="570" t="s">
        <v>2498</v>
      </c>
      <c r="X776" s="570" t="s">
        <v>2495</v>
      </c>
      <c r="AC776" s="17" t="s">
        <v>2505</v>
      </c>
      <c r="AD776" s="21" t="s">
        <v>2506</v>
      </c>
      <c r="AJ776" s="570"/>
    </row>
    <row r="777" spans="1:36">
      <c r="AJ777" s="570"/>
    </row>
    <row r="778" spans="1:36">
      <c r="E778" s="570" t="s">
        <v>2500</v>
      </c>
    </row>
    <row r="779" spans="1:36">
      <c r="H779" s="570" t="s">
        <v>2495</v>
      </c>
      <c r="J779" s="570" t="s">
        <v>2498</v>
      </c>
      <c r="M779" s="570" t="s">
        <v>2501</v>
      </c>
      <c r="P779" s="570" t="s">
        <v>2498</v>
      </c>
      <c r="R779" s="570" t="s">
        <v>2495</v>
      </c>
    </row>
    <row r="781" spans="1:36">
      <c r="C781" s="7" t="s">
        <v>2502</v>
      </c>
      <c r="D781" s="570" t="s">
        <v>2503</v>
      </c>
    </row>
    <row r="783" spans="1:36">
      <c r="A783" s="4">
        <v>4</v>
      </c>
      <c r="B783" s="570" t="s">
        <v>2504</v>
      </c>
    </row>
    <row r="784" spans="1:36">
      <c r="D784" s="2137">
        <v>39539</v>
      </c>
      <c r="E784" s="2137"/>
      <c r="F784" s="2137"/>
    </row>
    <row r="791" spans="1:30" s="1005" customFormat="1">
      <c r="A791" s="1024"/>
      <c r="B791" s="17"/>
      <c r="C791" s="17"/>
      <c r="D791" s="17"/>
      <c r="E791" s="17"/>
      <c r="F791" s="17"/>
      <c r="G791" s="17"/>
      <c r="H791" s="17"/>
      <c r="I791" s="17"/>
      <c r="J791" s="17"/>
      <c r="K791" s="17"/>
      <c r="L791" s="17"/>
      <c r="M791" s="17"/>
      <c r="N791" s="17"/>
      <c r="O791" s="17"/>
      <c r="P791" s="17"/>
      <c r="Q791" s="17"/>
      <c r="R791" s="17"/>
      <c r="S791" s="17"/>
      <c r="T791" s="17"/>
      <c r="U791" s="17" t="s">
        <v>3973</v>
      </c>
      <c r="V791" s="17"/>
      <c r="W791" s="17"/>
      <c r="X791" s="17"/>
      <c r="Y791" s="555"/>
      <c r="Z791" s="555"/>
      <c r="AA791" s="555"/>
      <c r="AB791" s="555"/>
      <c r="AC791" s="555"/>
      <c r="AD791" s="555"/>
    </row>
    <row r="792" spans="1:30" s="1005" customFormat="1">
      <c r="A792" s="17"/>
      <c r="B792" s="17"/>
      <c r="C792" s="17"/>
      <c r="D792" s="17"/>
      <c r="E792" s="17"/>
      <c r="F792" s="17"/>
      <c r="G792" s="17"/>
      <c r="H792" s="17"/>
      <c r="I792" s="17"/>
      <c r="J792" s="17"/>
      <c r="K792" s="17"/>
      <c r="L792" s="17"/>
      <c r="M792" s="17"/>
      <c r="N792" s="17"/>
      <c r="O792" s="17"/>
      <c r="P792" s="17"/>
      <c r="Q792" s="17"/>
      <c r="R792" s="17"/>
      <c r="S792" s="17"/>
      <c r="T792" s="17"/>
      <c r="U792" s="2118">
        <v>35885</v>
      </c>
      <c r="V792" s="2118"/>
      <c r="W792" s="2118"/>
      <c r="X792" s="17"/>
      <c r="Y792" s="555"/>
      <c r="Z792" s="555"/>
      <c r="AA792" s="555"/>
      <c r="AB792" s="555"/>
      <c r="AC792" s="555"/>
      <c r="AD792" s="555"/>
    </row>
    <row r="793" spans="1:30" s="1005" customFormat="1">
      <c r="A793" s="17"/>
      <c r="B793" s="17"/>
      <c r="C793" s="17"/>
      <c r="D793" s="17"/>
      <c r="E793" s="17"/>
      <c r="F793" s="17"/>
      <c r="G793" s="17"/>
      <c r="H793" s="17"/>
      <c r="I793" s="17"/>
      <c r="J793" s="17"/>
      <c r="K793" s="17"/>
      <c r="L793" s="17"/>
      <c r="M793" s="17"/>
      <c r="N793" s="17"/>
      <c r="O793" s="17"/>
      <c r="P793" s="17"/>
      <c r="Q793" s="17"/>
      <c r="R793" s="17"/>
      <c r="S793" s="17"/>
      <c r="T793" s="17"/>
      <c r="U793" s="17" t="s">
        <v>3032</v>
      </c>
      <c r="V793" s="17"/>
      <c r="W793" s="17"/>
      <c r="X793" s="17"/>
      <c r="Y793" s="555"/>
      <c r="Z793" s="555"/>
      <c r="AA793" s="555"/>
      <c r="AB793" s="555"/>
      <c r="AC793" s="555"/>
      <c r="AD793" s="555"/>
    </row>
    <row r="794" spans="1:30" s="1005" customFormat="1">
      <c r="A794" s="1014">
        <f>ROW()</f>
        <v>794</v>
      </c>
      <c r="B794" s="17"/>
      <c r="C794" s="17"/>
      <c r="D794" s="17"/>
      <c r="E794" s="17"/>
      <c r="F794" s="17"/>
      <c r="G794" s="17"/>
      <c r="H794" s="17"/>
      <c r="I794" s="17" t="s">
        <v>3033</v>
      </c>
      <c r="J794" s="17"/>
      <c r="K794" s="17"/>
      <c r="L794" s="17"/>
      <c r="M794" s="17"/>
      <c r="N794" s="17"/>
      <c r="O794" s="17"/>
      <c r="P794" s="17"/>
      <c r="Q794" s="17"/>
      <c r="R794" s="17"/>
      <c r="S794" s="17"/>
      <c r="T794" s="17"/>
      <c r="U794" s="17"/>
      <c r="V794" s="17"/>
      <c r="W794" s="17"/>
      <c r="X794" s="17"/>
      <c r="Y794" s="555"/>
      <c r="Z794" s="555"/>
      <c r="AA794" s="555"/>
      <c r="AB794" s="555"/>
      <c r="AC794" s="555"/>
      <c r="AD794" s="555"/>
    </row>
    <row r="795" spans="1:30" s="570" customFormat="1">
      <c r="A795" s="4"/>
      <c r="C795" s="4"/>
      <c r="AA795" s="17"/>
      <c r="AB795" s="17"/>
      <c r="AC795" s="17"/>
      <c r="AD795" s="21"/>
    </row>
    <row r="796" spans="1:30" s="570" customFormat="1">
      <c r="A796" s="4"/>
      <c r="C796" s="4"/>
      <c r="S796" s="17" t="s">
        <v>3972</v>
      </c>
      <c r="AA796" s="17"/>
      <c r="AB796" s="17"/>
      <c r="AC796" s="17"/>
      <c r="AD796" s="21"/>
    </row>
    <row r="797" spans="1:30" s="570" customFormat="1">
      <c r="A797" s="4"/>
      <c r="C797" s="4"/>
      <c r="AA797" s="17"/>
      <c r="AB797" s="17"/>
      <c r="AC797" s="17"/>
      <c r="AD797" s="21"/>
    </row>
    <row r="798" spans="1:30" s="570" customFormat="1">
      <c r="A798" s="4"/>
      <c r="C798" s="4"/>
      <c r="AA798" s="17"/>
      <c r="AB798" s="17"/>
      <c r="AC798" s="17"/>
      <c r="AD798" s="21"/>
    </row>
    <row r="799" spans="1:30" s="570" customFormat="1" ht="10.5" customHeight="1">
      <c r="A799" s="4"/>
      <c r="B799" s="2240" t="s">
        <v>4045</v>
      </c>
      <c r="C799" s="2240"/>
      <c r="D799" s="2240"/>
      <c r="E799" s="2240"/>
      <c r="F799" s="2240"/>
      <c r="G799" s="2240"/>
      <c r="H799" s="2240"/>
      <c r="I799" s="2240"/>
      <c r="J799" s="2240"/>
      <c r="K799" s="2240"/>
      <c r="L799" s="2240"/>
      <c r="M799" s="2240"/>
      <c r="N799" s="2240"/>
      <c r="O799" s="2240"/>
      <c r="P799" s="2240"/>
      <c r="Q799" s="2240"/>
      <c r="R799" s="2240"/>
      <c r="S799" s="2240"/>
      <c r="T799" s="2240"/>
      <c r="U799" s="2240"/>
      <c r="V799" s="2240"/>
      <c r="W799" s="2240"/>
      <c r="X799" s="2240"/>
      <c r="Y799" s="2240"/>
      <c r="AA799" s="17"/>
      <c r="AB799" s="17"/>
      <c r="AC799" s="17"/>
      <c r="AD799" s="21"/>
    </row>
    <row r="800" spans="1:30" s="570" customFormat="1">
      <c r="A800" s="4"/>
      <c r="B800" s="2240"/>
      <c r="C800" s="2240"/>
      <c r="D800" s="2240"/>
      <c r="E800" s="2240"/>
      <c r="F800" s="2240"/>
      <c r="G800" s="2240"/>
      <c r="H800" s="2240"/>
      <c r="I800" s="2240"/>
      <c r="J800" s="2240"/>
      <c r="K800" s="2240"/>
      <c r="L800" s="2240"/>
      <c r="M800" s="2240"/>
      <c r="N800" s="2240"/>
      <c r="O800" s="2240"/>
      <c r="P800" s="2240"/>
      <c r="Q800" s="2240"/>
      <c r="R800" s="2240"/>
      <c r="S800" s="2240"/>
      <c r="T800" s="2240"/>
      <c r="U800" s="2240"/>
      <c r="V800" s="2240"/>
      <c r="W800" s="2240"/>
      <c r="X800" s="2240"/>
      <c r="Y800" s="2240"/>
      <c r="AA800" s="17"/>
      <c r="AB800" s="17"/>
      <c r="AC800" s="17"/>
      <c r="AD800" s="21"/>
    </row>
    <row r="801" spans="1:31" s="570" customFormat="1">
      <c r="A801" s="4"/>
      <c r="B801" s="2240"/>
      <c r="C801" s="2240"/>
      <c r="D801" s="2240"/>
      <c r="E801" s="2240"/>
      <c r="F801" s="2240"/>
      <c r="G801" s="2240"/>
      <c r="H801" s="2240"/>
      <c r="I801" s="2240"/>
      <c r="J801" s="2240"/>
      <c r="K801" s="2240"/>
      <c r="L801" s="2240"/>
      <c r="M801" s="2240"/>
      <c r="N801" s="2240"/>
      <c r="O801" s="2240"/>
      <c r="P801" s="2240"/>
      <c r="Q801" s="2240"/>
      <c r="R801" s="2240"/>
      <c r="S801" s="2240"/>
      <c r="T801" s="2240"/>
      <c r="U801" s="2240"/>
      <c r="V801" s="2240"/>
      <c r="W801" s="2240"/>
      <c r="X801" s="2240"/>
      <c r="Y801" s="2240"/>
      <c r="AA801" s="17"/>
      <c r="AB801" s="17"/>
      <c r="AC801" s="17"/>
      <c r="AD801" s="21"/>
    </row>
    <row r="802" spans="1:31" s="570" customFormat="1">
      <c r="A802" s="4"/>
      <c r="B802" s="2240"/>
      <c r="C802" s="2240"/>
      <c r="D802" s="2240"/>
      <c r="E802" s="2240"/>
      <c r="F802" s="2240"/>
      <c r="G802" s="2240"/>
      <c r="H802" s="2240"/>
      <c r="I802" s="2240"/>
      <c r="J802" s="2240"/>
      <c r="K802" s="2240"/>
      <c r="L802" s="2240"/>
      <c r="M802" s="2240"/>
      <c r="N802" s="2240"/>
      <c r="O802" s="2240"/>
      <c r="P802" s="2240"/>
      <c r="Q802" s="2240"/>
      <c r="R802" s="2240"/>
      <c r="S802" s="2240"/>
      <c r="T802" s="2240"/>
      <c r="U802" s="2240"/>
      <c r="V802" s="2240"/>
      <c r="W802" s="2240"/>
      <c r="X802" s="2240"/>
      <c r="Y802" s="2240"/>
      <c r="AA802" s="17"/>
      <c r="AB802" s="17"/>
      <c r="AC802" s="17"/>
      <c r="AD802" s="21"/>
    </row>
    <row r="803" spans="1:31" s="570" customFormat="1">
      <c r="A803" s="4"/>
      <c r="B803" s="2240"/>
      <c r="C803" s="2240"/>
      <c r="D803" s="2240"/>
      <c r="E803" s="2240"/>
      <c r="F803" s="2240"/>
      <c r="G803" s="2240"/>
      <c r="H803" s="2240"/>
      <c r="I803" s="2240"/>
      <c r="J803" s="2240"/>
      <c r="K803" s="2240"/>
      <c r="L803" s="2240"/>
      <c r="M803" s="2240"/>
      <c r="N803" s="2240"/>
      <c r="O803" s="2240"/>
      <c r="P803" s="2240"/>
      <c r="Q803" s="2240"/>
      <c r="R803" s="2240"/>
      <c r="S803" s="2240"/>
      <c r="T803" s="2240"/>
      <c r="U803" s="2240"/>
      <c r="V803" s="2240"/>
      <c r="W803" s="2240"/>
      <c r="X803" s="2240"/>
      <c r="Y803" s="2240"/>
      <c r="AA803" s="17"/>
      <c r="AB803" s="17"/>
      <c r="AC803" s="17"/>
      <c r="AD803" s="21"/>
    </row>
    <row r="804" spans="1:31" s="570" customFormat="1">
      <c r="A804" s="4"/>
      <c r="C804" s="4"/>
      <c r="AA804" s="17"/>
      <c r="AB804" s="17"/>
      <c r="AC804" s="17"/>
      <c r="AD804" s="21"/>
    </row>
    <row r="805" spans="1:31" s="570" customFormat="1">
      <c r="A805" s="4"/>
      <c r="C805" s="4"/>
      <c r="L805" s="570" t="s">
        <v>2</v>
      </c>
      <c r="AA805" s="17"/>
      <c r="AB805" s="17"/>
      <c r="AC805" s="17"/>
      <c r="AD805" s="21"/>
    </row>
    <row r="806" spans="1:31" s="570" customFormat="1">
      <c r="A806" s="4"/>
      <c r="C806" s="4"/>
      <c r="AA806" s="17"/>
      <c r="AB806" s="17"/>
      <c r="AC806" s="17"/>
      <c r="AD806" s="21"/>
    </row>
    <row r="807" spans="1:31" s="570" customFormat="1">
      <c r="A807" s="4">
        <v>1</v>
      </c>
      <c r="B807" s="570" t="s">
        <v>3034</v>
      </c>
      <c r="C807" s="4"/>
      <c r="AA807" s="17"/>
      <c r="AB807" s="17"/>
      <c r="AC807" s="17"/>
      <c r="AD807" s="21"/>
    </row>
    <row r="808" spans="1:31" s="570" customFormat="1">
      <c r="A808" s="4"/>
      <c r="B808" s="6" t="s">
        <v>4</v>
      </c>
      <c r="C808" s="4" t="s">
        <v>3974</v>
      </c>
      <c r="AA808" s="17"/>
      <c r="AB808" s="2119" t="s">
        <v>4066</v>
      </c>
      <c r="AC808" s="2120"/>
      <c r="AD808" s="2120"/>
      <c r="AE808" s="2121"/>
    </row>
    <row r="809" spans="1:31" s="549" customFormat="1">
      <c r="B809" s="2061"/>
      <c r="C809" s="4" t="s">
        <v>122</v>
      </c>
      <c r="D809" s="549" t="s">
        <v>3976</v>
      </c>
      <c r="AB809" s="2122"/>
      <c r="AC809" s="2123"/>
      <c r="AD809" s="2123"/>
      <c r="AE809" s="2124"/>
    </row>
    <row r="810" spans="1:31" s="570" customFormat="1">
      <c r="A810" s="4"/>
      <c r="D810" s="2102" t="s">
        <v>3975</v>
      </c>
      <c r="E810" s="2102"/>
      <c r="F810" s="2102"/>
      <c r="G810" s="2102"/>
      <c r="H810" s="2102"/>
      <c r="I810" s="2102"/>
      <c r="J810" s="2102"/>
      <c r="K810" s="2102"/>
      <c r="L810" s="2102"/>
      <c r="M810" s="2102"/>
      <c r="N810" s="2102"/>
      <c r="O810" s="2102"/>
      <c r="P810" s="2102"/>
      <c r="Q810" s="2102"/>
      <c r="R810" s="2102"/>
      <c r="S810" s="2102"/>
      <c r="T810" s="2102"/>
      <c r="U810" s="2102"/>
      <c r="V810" s="2102"/>
      <c r="W810" s="2102"/>
      <c r="X810" s="2102"/>
      <c r="Y810" s="2102"/>
      <c r="AA810" s="17"/>
      <c r="AB810" s="2125"/>
      <c r="AC810" s="2126"/>
      <c r="AD810" s="2126"/>
      <c r="AE810" s="2127"/>
    </row>
    <row r="811" spans="1:31" s="570" customFormat="1">
      <c r="A811" s="4"/>
      <c r="C811" s="4"/>
      <c r="D811" s="2102"/>
      <c r="E811" s="2102"/>
      <c r="F811" s="2102"/>
      <c r="G811" s="2102"/>
      <c r="H811" s="2102"/>
      <c r="I811" s="2102"/>
      <c r="J811" s="2102"/>
      <c r="K811" s="2102"/>
      <c r="L811" s="2102"/>
      <c r="M811" s="2102"/>
      <c r="N811" s="2102"/>
      <c r="O811" s="2102"/>
      <c r="P811" s="2102"/>
      <c r="Q811" s="2102"/>
      <c r="R811" s="2102"/>
      <c r="S811" s="2102"/>
      <c r="T811" s="2102"/>
      <c r="U811" s="2102"/>
      <c r="V811" s="2102"/>
      <c r="W811" s="2102"/>
      <c r="X811" s="2102"/>
      <c r="Y811" s="2102"/>
      <c r="AA811" s="17"/>
      <c r="AB811" s="17"/>
      <c r="AC811" s="17"/>
      <c r="AD811" s="21"/>
    </row>
    <row r="812" spans="1:31" s="570" customFormat="1">
      <c r="A812" s="4"/>
      <c r="C812" s="4"/>
      <c r="D812" s="2102"/>
      <c r="E812" s="2102"/>
      <c r="F812" s="2102"/>
      <c r="G812" s="2102"/>
      <c r="H812" s="2102"/>
      <c r="I812" s="2102"/>
      <c r="J812" s="2102"/>
      <c r="K812" s="2102"/>
      <c r="L812" s="2102"/>
      <c r="M812" s="2102"/>
      <c r="N812" s="2102"/>
      <c r="O812" s="2102"/>
      <c r="P812" s="2102"/>
      <c r="Q812" s="2102"/>
      <c r="R812" s="2102"/>
      <c r="S812" s="2102"/>
      <c r="T812" s="2102"/>
      <c r="U812" s="2102"/>
      <c r="V812" s="2102"/>
      <c r="W812" s="2102"/>
      <c r="X812" s="2102"/>
      <c r="Y812" s="2102"/>
      <c r="AA812" s="17"/>
      <c r="AB812" s="17"/>
      <c r="AC812" s="17"/>
      <c r="AD812" s="21"/>
    </row>
    <row r="813" spans="1:31" s="570" customFormat="1">
      <c r="A813" s="4"/>
      <c r="C813" s="4"/>
      <c r="D813" s="570" t="s">
        <v>485</v>
      </c>
      <c r="E813" s="570" t="s">
        <v>4046</v>
      </c>
      <c r="AA813" s="17"/>
      <c r="AB813" s="17"/>
      <c r="AC813" s="17"/>
      <c r="AD813" s="21"/>
    </row>
    <row r="814" spans="1:31" s="570" customFormat="1">
      <c r="A814" s="4"/>
      <c r="C814" s="4"/>
      <c r="E814" s="570" t="s">
        <v>3978</v>
      </c>
      <c r="F814" s="570" t="s">
        <v>3979</v>
      </c>
      <c r="AA814" s="17"/>
      <c r="AB814" s="17"/>
      <c r="AC814" s="17"/>
      <c r="AD814" s="21"/>
    </row>
    <row r="815" spans="1:31" s="570" customFormat="1">
      <c r="A815" s="4"/>
      <c r="C815" s="4"/>
      <c r="E815" s="570" t="s">
        <v>3980</v>
      </c>
      <c r="F815" s="570" t="s">
        <v>3981</v>
      </c>
      <c r="AA815" s="17"/>
      <c r="AB815" s="17"/>
      <c r="AC815" s="17"/>
      <c r="AD815" s="21"/>
    </row>
    <row r="816" spans="1:31" s="570" customFormat="1">
      <c r="A816" s="4"/>
      <c r="C816" s="4"/>
      <c r="E816" s="570" t="s">
        <v>3982</v>
      </c>
      <c r="F816" s="570" t="s">
        <v>3983</v>
      </c>
      <c r="AA816" s="17"/>
      <c r="AB816" s="17"/>
      <c r="AC816" s="17"/>
      <c r="AD816" s="21"/>
    </row>
    <row r="817" spans="1:30" s="570" customFormat="1">
      <c r="A817" s="4"/>
      <c r="C817" s="4"/>
      <c r="D817" s="570" t="s">
        <v>487</v>
      </c>
      <c r="E817" s="570" t="s">
        <v>4047</v>
      </c>
      <c r="AA817" s="17"/>
      <c r="AB817" s="17"/>
      <c r="AC817" s="17"/>
      <c r="AD817" s="21"/>
    </row>
    <row r="818" spans="1:30" s="570" customFormat="1">
      <c r="A818" s="4"/>
      <c r="C818" s="4"/>
      <c r="E818" s="570" t="s">
        <v>610</v>
      </c>
      <c r="F818" s="570" t="s">
        <v>3985</v>
      </c>
      <c r="AA818" s="17"/>
      <c r="AB818" s="17"/>
      <c r="AC818" s="17"/>
      <c r="AD818" s="21"/>
    </row>
    <row r="819" spans="1:30" s="570" customFormat="1">
      <c r="A819" s="4"/>
      <c r="C819" s="4"/>
      <c r="F819" s="570" t="s">
        <v>3986</v>
      </c>
      <c r="AA819" s="17"/>
      <c r="AB819" s="17"/>
      <c r="AC819" s="17"/>
      <c r="AD819" s="21"/>
    </row>
    <row r="820" spans="1:30" s="570" customFormat="1">
      <c r="A820" s="4"/>
      <c r="C820" s="4"/>
      <c r="E820" s="570" t="s">
        <v>3980</v>
      </c>
      <c r="F820" s="570" t="s">
        <v>3987</v>
      </c>
      <c r="AA820" s="17"/>
      <c r="AB820" s="17"/>
      <c r="AC820" s="17"/>
      <c r="AD820" s="21"/>
    </row>
    <row r="821" spans="1:30" s="570" customFormat="1">
      <c r="A821" s="4"/>
      <c r="C821" s="4"/>
      <c r="F821" s="570" t="s">
        <v>3988</v>
      </c>
      <c r="AA821" s="17"/>
      <c r="AB821" s="17"/>
      <c r="AC821" s="17"/>
      <c r="AD821" s="21"/>
    </row>
    <row r="822" spans="1:30" s="570" customFormat="1">
      <c r="A822" s="4"/>
      <c r="C822" s="4"/>
      <c r="F822" s="570" t="s">
        <v>3989</v>
      </c>
      <c r="G822" s="570" t="s">
        <v>3990</v>
      </c>
      <c r="AA822" s="17"/>
      <c r="AB822" s="17"/>
      <c r="AC822" s="17"/>
      <c r="AD822" s="21"/>
    </row>
    <row r="823" spans="1:30" s="570" customFormat="1">
      <c r="A823" s="4"/>
      <c r="C823" s="4"/>
      <c r="AA823" s="17"/>
      <c r="AB823" s="17"/>
      <c r="AC823" s="17"/>
      <c r="AD823" s="21"/>
    </row>
    <row r="824" spans="1:30" s="570" customFormat="1">
      <c r="A824" s="4"/>
      <c r="C824" s="4" t="s">
        <v>124</v>
      </c>
      <c r="D824" s="570" t="s">
        <v>3991</v>
      </c>
      <c r="AA824" s="17"/>
      <c r="AB824" s="17"/>
      <c r="AC824" s="17"/>
      <c r="AD824" s="21"/>
    </row>
    <row r="825" spans="1:30" s="570" customFormat="1">
      <c r="A825" s="4"/>
      <c r="D825" s="2102" t="s">
        <v>3992</v>
      </c>
      <c r="E825" s="2102"/>
      <c r="F825" s="2102"/>
      <c r="G825" s="2102"/>
      <c r="H825" s="2102"/>
      <c r="I825" s="2102"/>
      <c r="J825" s="2102"/>
      <c r="K825" s="2102"/>
      <c r="L825" s="2102"/>
      <c r="M825" s="2102"/>
      <c r="N825" s="2102"/>
      <c r="O825" s="2102"/>
      <c r="P825" s="2102"/>
      <c r="Q825" s="2102"/>
      <c r="R825" s="2102"/>
      <c r="S825" s="2102"/>
      <c r="T825" s="2102"/>
      <c r="U825" s="2102"/>
      <c r="V825" s="2102"/>
      <c r="W825" s="2102"/>
      <c r="X825" s="2102"/>
      <c r="Y825" s="2102"/>
      <c r="AA825" s="17"/>
      <c r="AB825" s="17"/>
      <c r="AC825" s="17"/>
      <c r="AD825" s="21"/>
    </row>
    <row r="826" spans="1:30" s="570" customFormat="1">
      <c r="A826" s="4"/>
      <c r="C826" s="4"/>
      <c r="D826" s="2102"/>
      <c r="E826" s="2102"/>
      <c r="F826" s="2102"/>
      <c r="G826" s="2102"/>
      <c r="H826" s="2102"/>
      <c r="I826" s="2102"/>
      <c r="J826" s="2102"/>
      <c r="K826" s="2102"/>
      <c r="L826" s="2102"/>
      <c r="M826" s="2102"/>
      <c r="N826" s="2102"/>
      <c r="O826" s="2102"/>
      <c r="P826" s="2102"/>
      <c r="Q826" s="2102"/>
      <c r="R826" s="2102"/>
      <c r="S826" s="2102"/>
      <c r="T826" s="2102"/>
      <c r="U826" s="2102"/>
      <c r="V826" s="2102"/>
      <c r="W826" s="2102"/>
      <c r="X826" s="2102"/>
      <c r="Y826" s="2102"/>
      <c r="AA826" s="17"/>
      <c r="AB826" s="17"/>
      <c r="AC826" s="17"/>
      <c r="AD826" s="21"/>
    </row>
    <row r="827" spans="1:30" s="570" customFormat="1">
      <c r="A827" s="4"/>
      <c r="C827" s="4"/>
      <c r="D827" s="570" t="s">
        <v>571</v>
      </c>
      <c r="E827" s="570" t="s">
        <v>3977</v>
      </c>
      <c r="AA827" s="17"/>
      <c r="AB827" s="17"/>
      <c r="AC827" s="17"/>
      <c r="AD827" s="21"/>
    </row>
    <row r="828" spans="1:30" s="570" customFormat="1">
      <c r="A828" s="4"/>
      <c r="C828" s="4"/>
      <c r="E828" s="570" t="s">
        <v>3993</v>
      </c>
      <c r="F828" s="570" t="s">
        <v>3994</v>
      </c>
      <c r="AA828" s="1861"/>
      <c r="AB828" s="1862"/>
      <c r="AC828" s="1862"/>
      <c r="AD828" s="1863"/>
    </row>
    <row r="829" spans="1:30" s="570" customFormat="1">
      <c r="A829" s="4"/>
      <c r="C829" s="4"/>
      <c r="E829" s="570" t="s">
        <v>3980</v>
      </c>
      <c r="F829" s="570" t="s">
        <v>3995</v>
      </c>
      <c r="AA829" s="1864"/>
      <c r="AB829" s="1865" t="s">
        <v>4065</v>
      </c>
      <c r="AC829" s="1865"/>
      <c r="AD829" s="1866"/>
    </row>
    <row r="830" spans="1:30" s="570" customFormat="1">
      <c r="A830" s="4"/>
      <c r="C830" s="4"/>
      <c r="D830" s="570" t="s">
        <v>487</v>
      </c>
      <c r="E830" s="570" t="s">
        <v>3984</v>
      </c>
      <c r="AA830" s="1867"/>
      <c r="AB830" s="1868"/>
      <c r="AC830" s="1868"/>
      <c r="AD830" s="1869"/>
    </row>
    <row r="831" spans="1:30" s="570" customFormat="1">
      <c r="A831" s="4"/>
      <c r="C831" s="4"/>
      <c r="E831" s="570" t="s">
        <v>3996</v>
      </c>
      <c r="AA831" s="17"/>
      <c r="AB831" s="17"/>
      <c r="AC831" s="17"/>
      <c r="AD831" s="21"/>
    </row>
    <row r="832" spans="1:30" s="570" customFormat="1">
      <c r="A832" s="4"/>
      <c r="C832" s="4"/>
      <c r="AA832" s="17"/>
      <c r="AB832" s="17"/>
      <c r="AC832" s="17"/>
      <c r="AD832" s="21"/>
    </row>
    <row r="833" spans="1:31" s="570" customFormat="1">
      <c r="A833" s="4"/>
      <c r="C833" s="4"/>
      <c r="E833" s="570" t="s">
        <v>3997</v>
      </c>
      <c r="G833" s="570" t="s">
        <v>3998</v>
      </c>
      <c r="AA833" s="1861"/>
      <c r="AB833" s="1862"/>
      <c r="AC833" s="1862"/>
      <c r="AD833" s="2041"/>
      <c r="AE833" s="1790"/>
    </row>
    <row r="834" spans="1:31" s="570" customFormat="1" ht="14.25">
      <c r="A834" s="4"/>
      <c r="C834" s="4"/>
      <c r="E834" s="570" t="s">
        <v>3999</v>
      </c>
      <c r="G834" s="2242" t="s">
        <v>4000</v>
      </c>
      <c r="H834" s="2242"/>
      <c r="I834" s="2242"/>
      <c r="J834" s="2242"/>
      <c r="K834" s="2242"/>
      <c r="L834" s="2242"/>
      <c r="M834" s="2242"/>
      <c r="N834" s="2242"/>
      <c r="O834" s="2242"/>
      <c r="P834" s="2242"/>
      <c r="Q834" s="2242"/>
      <c r="R834" s="2242"/>
      <c r="S834" s="2242"/>
      <c r="T834" s="2242"/>
      <c r="U834" s="2242"/>
      <c r="V834" s="2242"/>
      <c r="W834" s="2242"/>
      <c r="X834" s="2242"/>
      <c r="Y834" s="2242"/>
      <c r="AA834" s="1864"/>
      <c r="AB834" s="2062" t="s">
        <v>4007</v>
      </c>
      <c r="AC834" s="1865"/>
      <c r="AD834" s="2042"/>
      <c r="AE834" s="2044"/>
    </row>
    <row r="835" spans="1:31" s="570" customFormat="1">
      <c r="A835" s="4"/>
      <c r="C835" s="4"/>
      <c r="G835" s="2242"/>
      <c r="H835" s="2242"/>
      <c r="I835" s="2242"/>
      <c r="J835" s="2242"/>
      <c r="K835" s="2242"/>
      <c r="L835" s="2242"/>
      <c r="M835" s="2242"/>
      <c r="N835" s="2242"/>
      <c r="O835" s="2242"/>
      <c r="P835" s="2242"/>
      <c r="Q835" s="2242"/>
      <c r="R835" s="2242"/>
      <c r="S835" s="2242"/>
      <c r="T835" s="2242"/>
      <c r="U835" s="2242"/>
      <c r="V835" s="2242"/>
      <c r="W835" s="2242"/>
      <c r="X835" s="2242"/>
      <c r="Y835" s="2242"/>
      <c r="AA835" s="1867"/>
      <c r="AB835" s="1868"/>
      <c r="AC835" s="1868"/>
      <c r="AD835" s="2046"/>
      <c r="AE835" s="2048"/>
    </row>
    <row r="836" spans="1:31" s="570" customFormat="1">
      <c r="A836" s="4"/>
      <c r="C836" s="4"/>
      <c r="G836" s="2242"/>
      <c r="H836" s="2242"/>
      <c r="I836" s="2242"/>
      <c r="J836" s="2242"/>
      <c r="K836" s="2242"/>
      <c r="L836" s="2242"/>
      <c r="M836" s="2242"/>
      <c r="N836" s="2242"/>
      <c r="O836" s="2242"/>
      <c r="P836" s="2242"/>
      <c r="Q836" s="2242"/>
      <c r="R836" s="2242"/>
      <c r="S836" s="2242"/>
      <c r="T836" s="2242"/>
      <c r="U836" s="2242"/>
      <c r="V836" s="2242"/>
      <c r="W836" s="2242"/>
      <c r="X836" s="2242"/>
      <c r="Y836" s="2242"/>
      <c r="AA836" s="17"/>
      <c r="AB836" s="17"/>
      <c r="AC836" s="17"/>
      <c r="AD836" s="21"/>
    </row>
    <row r="837" spans="1:31" s="570" customFormat="1">
      <c r="A837" s="4"/>
      <c r="C837" s="4"/>
      <c r="AA837" s="17"/>
      <c r="AB837" s="17"/>
      <c r="AC837" s="17"/>
      <c r="AD837" s="21"/>
    </row>
    <row r="838" spans="1:31" s="570" customFormat="1">
      <c r="A838" s="4"/>
      <c r="C838" s="4" t="s">
        <v>359</v>
      </c>
      <c r="D838" s="570" t="s">
        <v>4001</v>
      </c>
      <c r="AA838" s="17"/>
      <c r="AB838" s="17"/>
      <c r="AC838" s="17"/>
      <c r="AD838" s="21"/>
    </row>
    <row r="839" spans="1:31" s="570" customFormat="1">
      <c r="A839" s="4"/>
      <c r="C839" s="4"/>
      <c r="D839" s="570" t="s">
        <v>4002</v>
      </c>
      <c r="AA839" s="17"/>
      <c r="AB839" s="17"/>
      <c r="AC839" s="17"/>
      <c r="AD839" s="21"/>
    </row>
    <row r="840" spans="1:31" s="570" customFormat="1">
      <c r="A840" s="4"/>
      <c r="C840" s="4"/>
      <c r="D840" s="570" t="s">
        <v>4003</v>
      </c>
      <c r="E840" s="2102" t="s">
        <v>4005</v>
      </c>
      <c r="F840" s="2102"/>
      <c r="G840" s="2102"/>
      <c r="H840" s="2102"/>
      <c r="I840" s="2102"/>
      <c r="J840" s="2102"/>
      <c r="K840" s="2102"/>
      <c r="L840" s="2102"/>
      <c r="M840" s="2102"/>
      <c r="N840" s="2102"/>
      <c r="O840" s="2102"/>
      <c r="P840" s="2102"/>
      <c r="Q840" s="2102"/>
      <c r="R840" s="2102"/>
      <c r="S840" s="2102"/>
      <c r="T840" s="2102"/>
      <c r="U840" s="2102"/>
      <c r="V840" s="2102"/>
      <c r="W840" s="2102"/>
      <c r="X840" s="2102"/>
      <c r="Y840" s="2102"/>
      <c r="AA840" s="17"/>
      <c r="AB840" s="17"/>
      <c r="AC840" s="17"/>
      <c r="AD840" s="21"/>
    </row>
    <row r="841" spans="1:31" s="570" customFormat="1">
      <c r="A841" s="4"/>
      <c r="C841" s="4"/>
      <c r="E841" s="2102"/>
      <c r="F841" s="2102"/>
      <c r="G841" s="2102"/>
      <c r="H841" s="2102"/>
      <c r="I841" s="2102"/>
      <c r="J841" s="2102"/>
      <c r="K841" s="2102"/>
      <c r="L841" s="2102"/>
      <c r="M841" s="2102"/>
      <c r="N841" s="2102"/>
      <c r="O841" s="2102"/>
      <c r="P841" s="2102"/>
      <c r="Q841" s="2102"/>
      <c r="R841" s="2102"/>
      <c r="S841" s="2102"/>
      <c r="T841" s="2102"/>
      <c r="U841" s="2102"/>
      <c r="V841" s="2102"/>
      <c r="W841" s="2102"/>
      <c r="X841" s="2102"/>
      <c r="Y841" s="2102"/>
      <c r="AA841" s="17"/>
      <c r="AB841" s="17"/>
      <c r="AC841" s="17"/>
      <c r="AD841" s="21"/>
    </row>
    <row r="842" spans="1:31" s="570" customFormat="1">
      <c r="A842" s="4"/>
      <c r="C842" s="4"/>
      <c r="D842" s="570" t="s">
        <v>4004</v>
      </c>
      <c r="E842" s="2102" t="s">
        <v>4006</v>
      </c>
      <c r="F842" s="2102"/>
      <c r="G842" s="2102"/>
      <c r="H842" s="2102"/>
      <c r="I842" s="2102"/>
      <c r="J842" s="2102"/>
      <c r="K842" s="2102"/>
      <c r="L842" s="2102"/>
      <c r="M842" s="2102"/>
      <c r="N842" s="2102"/>
      <c r="O842" s="2102"/>
      <c r="P842" s="2102"/>
      <c r="Q842" s="2102"/>
      <c r="R842" s="2102"/>
      <c r="S842" s="2102"/>
      <c r="T842" s="2102"/>
      <c r="U842" s="2102"/>
      <c r="V842" s="2102"/>
      <c r="W842" s="2102"/>
      <c r="X842" s="2102"/>
      <c r="Y842" s="2102"/>
      <c r="AA842" s="17"/>
      <c r="AB842" s="17"/>
      <c r="AC842" s="17"/>
      <c r="AD842" s="21"/>
    </row>
    <row r="843" spans="1:31" s="570" customFormat="1">
      <c r="A843" s="4"/>
      <c r="C843" s="4"/>
      <c r="E843" s="2102"/>
      <c r="F843" s="2102"/>
      <c r="G843" s="2102"/>
      <c r="H843" s="2102"/>
      <c r="I843" s="2102"/>
      <c r="J843" s="2102"/>
      <c r="K843" s="2102"/>
      <c r="L843" s="2102"/>
      <c r="M843" s="2102"/>
      <c r="N843" s="2102"/>
      <c r="O843" s="2102"/>
      <c r="P843" s="2102"/>
      <c r="Q843" s="2102"/>
      <c r="R843" s="2102"/>
      <c r="S843" s="2102"/>
      <c r="T843" s="2102"/>
      <c r="U843" s="2102"/>
      <c r="V843" s="2102"/>
      <c r="W843" s="2102"/>
      <c r="X843" s="2102"/>
      <c r="Y843" s="2102"/>
      <c r="AA843" s="17"/>
      <c r="AB843" s="17"/>
      <c r="AC843" s="17"/>
      <c r="AD843" s="21"/>
    </row>
    <row r="844" spans="1:31" s="570" customFormat="1">
      <c r="A844" s="4"/>
      <c r="C844" s="4"/>
      <c r="AA844" s="17"/>
      <c r="AB844" s="17"/>
      <c r="AC844" s="17"/>
      <c r="AD844" s="21"/>
    </row>
    <row r="845" spans="1:31" s="570" customFormat="1">
      <c r="A845" s="4"/>
      <c r="C845" s="4"/>
      <c r="AA845" s="17"/>
      <c r="AB845" s="17"/>
      <c r="AC845" s="17"/>
      <c r="AD845" s="21"/>
    </row>
    <row r="846" spans="1:31" s="570" customFormat="1">
      <c r="A846" s="4"/>
      <c r="B846" s="6" t="s">
        <v>5</v>
      </c>
      <c r="C846" s="4" t="s">
        <v>3035</v>
      </c>
      <c r="AA846" s="17"/>
      <c r="AB846" s="17"/>
      <c r="AC846" s="17"/>
      <c r="AD846" s="21"/>
    </row>
    <row r="847" spans="1:31" s="570" customFormat="1">
      <c r="A847" s="4"/>
      <c r="C847" s="4" t="s">
        <v>122</v>
      </c>
      <c r="D847" s="2102" t="s">
        <v>3036</v>
      </c>
      <c r="E847" s="2102"/>
      <c r="F847" s="2102"/>
      <c r="G847" s="2102"/>
      <c r="H847" s="2102"/>
      <c r="I847" s="2102"/>
      <c r="J847" s="2102"/>
      <c r="K847" s="2102"/>
      <c r="L847" s="2102"/>
      <c r="M847" s="2102"/>
      <c r="N847" s="2102"/>
      <c r="O847" s="2102"/>
      <c r="P847" s="2102"/>
      <c r="Q847" s="2102"/>
      <c r="R847" s="2102"/>
      <c r="S847" s="2102"/>
      <c r="T847" s="2102"/>
      <c r="U847" s="2102"/>
      <c r="V847" s="2102"/>
      <c r="W847" s="2102"/>
      <c r="X847" s="2102"/>
      <c r="Y847" s="2102"/>
      <c r="AA847" s="17"/>
      <c r="AB847" s="17"/>
      <c r="AC847" s="17"/>
      <c r="AD847" s="21"/>
    </row>
    <row r="848" spans="1:31" s="570" customFormat="1">
      <c r="A848" s="4"/>
      <c r="C848" s="4"/>
      <c r="D848" s="2102"/>
      <c r="E848" s="2102"/>
      <c r="F848" s="2102"/>
      <c r="G848" s="2102"/>
      <c r="H848" s="2102"/>
      <c r="I848" s="2102"/>
      <c r="J848" s="2102"/>
      <c r="K848" s="2102"/>
      <c r="L848" s="2102"/>
      <c r="M848" s="2102"/>
      <c r="N848" s="2102"/>
      <c r="O848" s="2102"/>
      <c r="P848" s="2102"/>
      <c r="Q848" s="2102"/>
      <c r="R848" s="2102"/>
      <c r="S848" s="2102"/>
      <c r="T848" s="2102"/>
      <c r="U848" s="2102"/>
      <c r="V848" s="2102"/>
      <c r="W848" s="2102"/>
      <c r="X848" s="2102"/>
      <c r="Y848" s="2102"/>
      <c r="AA848" s="17"/>
      <c r="AB848" s="17"/>
      <c r="AC848" s="17"/>
      <c r="AD848" s="21"/>
    </row>
    <row r="849" spans="1:32" s="570" customFormat="1">
      <c r="A849" s="4"/>
      <c r="C849" s="4"/>
      <c r="D849" s="2102"/>
      <c r="E849" s="2102"/>
      <c r="F849" s="2102"/>
      <c r="G849" s="2102"/>
      <c r="H849" s="2102"/>
      <c r="I849" s="2102"/>
      <c r="J849" s="2102"/>
      <c r="K849" s="2102"/>
      <c r="L849" s="2102"/>
      <c r="M849" s="2102"/>
      <c r="N849" s="2102"/>
      <c r="O849" s="2102"/>
      <c r="P849" s="2102"/>
      <c r="Q849" s="2102"/>
      <c r="R849" s="2102"/>
      <c r="S849" s="2102"/>
      <c r="T849" s="2102"/>
      <c r="U849" s="2102"/>
      <c r="V849" s="2102"/>
      <c r="W849" s="2102"/>
      <c r="X849" s="2102"/>
      <c r="Y849" s="2102"/>
      <c r="AA849" s="17"/>
      <c r="AB849" s="17"/>
      <c r="AC849" s="17"/>
      <c r="AD849" s="21"/>
    </row>
    <row r="850" spans="1:32" s="570" customFormat="1">
      <c r="A850" s="4"/>
      <c r="C850" s="4"/>
      <c r="AA850" s="17"/>
      <c r="AB850" s="17"/>
      <c r="AC850" s="17"/>
      <c r="AD850" s="21"/>
    </row>
    <row r="851" spans="1:32" s="570" customFormat="1">
      <c r="A851" s="4"/>
      <c r="C851" s="4" t="s">
        <v>124</v>
      </c>
      <c r="D851" s="2102" t="s">
        <v>3037</v>
      </c>
      <c r="E851" s="2102"/>
      <c r="F851" s="2102"/>
      <c r="G851" s="2102"/>
      <c r="H851" s="2102"/>
      <c r="I851" s="2102"/>
      <c r="J851" s="2102"/>
      <c r="K851" s="2102"/>
      <c r="L851" s="2102"/>
      <c r="M851" s="2102"/>
      <c r="N851" s="2102"/>
      <c r="O851" s="2102"/>
      <c r="P851" s="2102"/>
      <c r="Q851" s="2102"/>
      <c r="R851" s="2102"/>
      <c r="S851" s="2102"/>
      <c r="T851" s="2102"/>
      <c r="U851" s="2102"/>
      <c r="V851" s="2102"/>
      <c r="W851" s="2102"/>
      <c r="X851" s="2102"/>
      <c r="Y851" s="2102"/>
      <c r="AA851" s="17"/>
      <c r="AB851" s="17"/>
      <c r="AC851" s="17"/>
      <c r="AD851" s="21"/>
    </row>
    <row r="852" spans="1:32" s="570" customFormat="1">
      <c r="A852" s="4"/>
      <c r="C852" s="4"/>
      <c r="D852" s="2102"/>
      <c r="E852" s="2102"/>
      <c r="F852" s="2102"/>
      <c r="G852" s="2102"/>
      <c r="H852" s="2102"/>
      <c r="I852" s="2102"/>
      <c r="J852" s="2102"/>
      <c r="K852" s="2102"/>
      <c r="L852" s="2102"/>
      <c r="M852" s="2102"/>
      <c r="N852" s="2102"/>
      <c r="O852" s="2102"/>
      <c r="P852" s="2102"/>
      <c r="Q852" s="2102"/>
      <c r="R852" s="2102"/>
      <c r="S852" s="2102"/>
      <c r="T852" s="2102"/>
      <c r="U852" s="2102"/>
      <c r="V852" s="2102"/>
      <c r="W852" s="2102"/>
      <c r="X852" s="2102"/>
      <c r="Y852" s="2102"/>
      <c r="AA852" s="17"/>
      <c r="AB852" s="17"/>
      <c r="AC852" s="17"/>
      <c r="AD852" s="21"/>
    </row>
    <row r="853" spans="1:32" s="570" customFormat="1">
      <c r="A853" s="4"/>
      <c r="C853" s="4"/>
      <c r="D853" s="2102"/>
      <c r="E853" s="2102"/>
      <c r="F853" s="2102"/>
      <c r="G853" s="2102"/>
      <c r="H853" s="2102"/>
      <c r="I853" s="2102"/>
      <c r="J853" s="2102"/>
      <c r="K853" s="2102"/>
      <c r="L853" s="2102"/>
      <c r="M853" s="2102"/>
      <c r="N853" s="2102"/>
      <c r="O853" s="2102"/>
      <c r="P853" s="2102"/>
      <c r="Q853" s="2102"/>
      <c r="R853" s="2102"/>
      <c r="S853" s="2102"/>
      <c r="T853" s="2102"/>
      <c r="U853" s="2102"/>
      <c r="V853" s="2102"/>
      <c r="W853" s="2102"/>
      <c r="X853" s="2102"/>
      <c r="Y853" s="2102"/>
      <c r="AA853" s="17"/>
      <c r="AB853" s="17"/>
      <c r="AC853" s="17"/>
      <c r="AD853" s="21"/>
    </row>
    <row r="854" spans="1:32" s="570" customFormat="1">
      <c r="A854" s="4"/>
      <c r="C854" s="4"/>
      <c r="AA854" s="17"/>
      <c r="AB854" s="17"/>
      <c r="AC854" s="17"/>
      <c r="AD854" s="21"/>
    </row>
    <row r="855" spans="1:32" s="570" customFormat="1">
      <c r="A855" s="4"/>
      <c r="C855" s="4" t="s">
        <v>359</v>
      </c>
      <c r="D855" s="2102" t="s">
        <v>4008</v>
      </c>
      <c r="E855" s="2102"/>
      <c r="F855" s="2102"/>
      <c r="G855" s="2102"/>
      <c r="H855" s="2102"/>
      <c r="I855" s="2102"/>
      <c r="J855" s="2102"/>
      <c r="K855" s="2102"/>
      <c r="L855" s="2102"/>
      <c r="M855" s="2102"/>
      <c r="N855" s="2102"/>
      <c r="O855" s="2102"/>
      <c r="P855" s="2102"/>
      <c r="Q855" s="2102"/>
      <c r="R855" s="2102"/>
      <c r="S855" s="2102"/>
      <c r="T855" s="2102"/>
      <c r="U855" s="2102"/>
      <c r="V855" s="2102"/>
      <c r="W855" s="2102"/>
      <c r="X855" s="2102"/>
      <c r="Y855" s="2102"/>
      <c r="AA855" s="17"/>
      <c r="AB855" s="17"/>
      <c r="AC855" s="17"/>
      <c r="AD855" s="21"/>
    </row>
    <row r="856" spans="1:32" s="570" customFormat="1">
      <c r="A856" s="4"/>
      <c r="C856" s="4"/>
      <c r="D856" s="2102"/>
      <c r="E856" s="2102"/>
      <c r="F856" s="2102"/>
      <c r="G856" s="2102"/>
      <c r="H856" s="2102"/>
      <c r="I856" s="2102"/>
      <c r="J856" s="2102"/>
      <c r="K856" s="2102"/>
      <c r="L856" s="2102"/>
      <c r="M856" s="2102"/>
      <c r="N856" s="2102"/>
      <c r="O856" s="2102"/>
      <c r="P856" s="2102"/>
      <c r="Q856" s="2102"/>
      <c r="R856" s="2102"/>
      <c r="S856" s="2102"/>
      <c r="T856" s="2102"/>
      <c r="U856" s="2102"/>
      <c r="V856" s="2102"/>
      <c r="W856" s="2102"/>
      <c r="X856" s="2102"/>
      <c r="Y856" s="2102"/>
      <c r="AA856" s="17"/>
      <c r="AB856" s="17"/>
      <c r="AC856" s="17"/>
      <c r="AD856" s="21"/>
    </row>
    <row r="857" spans="1:32" s="570" customFormat="1">
      <c r="A857" s="4"/>
      <c r="C857" s="4"/>
      <c r="D857" s="2102"/>
      <c r="E857" s="2102"/>
      <c r="F857" s="2102"/>
      <c r="G857" s="2102"/>
      <c r="H857" s="2102"/>
      <c r="I857" s="2102"/>
      <c r="J857" s="2102"/>
      <c r="K857" s="2102"/>
      <c r="L857" s="2102"/>
      <c r="M857" s="2102"/>
      <c r="N857" s="2102"/>
      <c r="O857" s="2102"/>
      <c r="P857" s="2102"/>
      <c r="Q857" s="2102"/>
      <c r="R857" s="2102"/>
      <c r="S857" s="2102"/>
      <c r="T857" s="2102"/>
      <c r="U857" s="2102"/>
      <c r="V857" s="2102"/>
      <c r="W857" s="2102"/>
      <c r="X857" s="2102"/>
      <c r="Y857" s="2102"/>
      <c r="AA857" s="17"/>
      <c r="AB857" s="17"/>
      <c r="AC857" s="17"/>
      <c r="AD857" s="21"/>
    </row>
    <row r="858" spans="1:32" s="570" customFormat="1">
      <c r="A858" s="4"/>
      <c r="C858" s="4"/>
      <c r="D858" s="2049"/>
      <c r="E858" s="2049"/>
      <c r="F858" s="2049"/>
      <c r="G858" s="2049"/>
      <c r="H858" s="2049"/>
      <c r="I858" s="2049"/>
      <c r="J858" s="2049"/>
      <c r="K858" s="2049"/>
      <c r="L858" s="2049"/>
      <c r="M858" s="2049"/>
      <c r="N858" s="2049"/>
      <c r="O858" s="2049"/>
      <c r="P858" s="2049"/>
      <c r="Q858" s="2049"/>
      <c r="R858" s="2049"/>
      <c r="S858" s="2049"/>
      <c r="T858" s="2049"/>
      <c r="U858" s="2049"/>
      <c r="V858" s="2049"/>
      <c r="W858" s="2049"/>
      <c r="X858" s="2049"/>
      <c r="Y858" s="2049"/>
      <c r="AA858" s="17"/>
      <c r="AB858" s="17"/>
      <c r="AC858" s="17"/>
      <c r="AD858" s="21"/>
    </row>
    <row r="859" spans="1:32" s="570" customFormat="1">
      <c r="A859" s="4"/>
      <c r="B859" s="6" t="s">
        <v>4009</v>
      </c>
      <c r="C859" s="4" t="s">
        <v>4048</v>
      </c>
      <c r="AA859" s="17"/>
      <c r="AB859" s="17"/>
      <c r="AC859" s="17"/>
      <c r="AD859" s="21"/>
    </row>
    <row r="860" spans="1:32" s="570" customFormat="1">
      <c r="A860" s="4"/>
      <c r="C860" s="2101" t="s">
        <v>4044</v>
      </c>
      <c r="D860" s="2101"/>
      <c r="E860" s="2101"/>
      <c r="F860" s="2101"/>
      <c r="G860" s="2101"/>
      <c r="H860" s="2101"/>
      <c r="I860" s="2101"/>
      <c r="J860" s="2101"/>
      <c r="K860" s="2101"/>
      <c r="L860" s="2101"/>
      <c r="M860" s="2101"/>
      <c r="N860" s="2101"/>
      <c r="O860" s="2101"/>
      <c r="P860" s="2101"/>
      <c r="Q860" s="2101"/>
      <c r="R860" s="2101"/>
      <c r="S860" s="2101"/>
      <c r="T860" s="2101"/>
      <c r="U860" s="2101"/>
      <c r="V860" s="2101"/>
      <c r="W860" s="2101"/>
      <c r="X860" s="2101"/>
      <c r="Y860" s="2101"/>
      <c r="AA860" s="17"/>
      <c r="AB860" s="17"/>
      <c r="AC860" s="17"/>
      <c r="AD860" s="21"/>
    </row>
    <row r="861" spans="1:32" s="570" customFormat="1">
      <c r="A861" s="4"/>
      <c r="C861" s="2101"/>
      <c r="D861" s="2101"/>
      <c r="E861" s="2101"/>
      <c r="F861" s="2101"/>
      <c r="G861" s="2101"/>
      <c r="H861" s="2101"/>
      <c r="I861" s="2101"/>
      <c r="J861" s="2101"/>
      <c r="K861" s="2101"/>
      <c r="L861" s="2101"/>
      <c r="M861" s="2101"/>
      <c r="N861" s="2101"/>
      <c r="O861" s="2101"/>
      <c r="P861" s="2101"/>
      <c r="Q861" s="2101"/>
      <c r="R861" s="2101"/>
      <c r="S861" s="2101"/>
      <c r="T861" s="2101"/>
      <c r="U861" s="2101"/>
      <c r="V861" s="2101"/>
      <c r="W861" s="2101"/>
      <c r="X861" s="2101"/>
      <c r="Y861" s="2101"/>
      <c r="AA861" s="17"/>
      <c r="AB861" s="17"/>
      <c r="AC861" s="17"/>
      <c r="AD861" s="21"/>
    </row>
    <row r="862" spans="1:32" s="570" customFormat="1">
      <c r="A862" s="4"/>
      <c r="C862" s="4" t="s">
        <v>122</v>
      </c>
      <c r="D862" s="570" t="s">
        <v>4010</v>
      </c>
      <c r="AA862" s="17"/>
      <c r="AB862" s="17"/>
      <c r="AC862" s="17"/>
      <c r="AD862" s="21"/>
    </row>
    <row r="863" spans="1:32" s="570" customFormat="1">
      <c r="A863" s="4"/>
      <c r="C863" s="4"/>
      <c r="D863" s="570" t="s">
        <v>4013</v>
      </c>
      <c r="AA863" s="17"/>
      <c r="AB863" s="17"/>
      <c r="AC863" s="17"/>
      <c r="AD863" s="21"/>
    </row>
    <row r="864" spans="1:32" s="570" customFormat="1">
      <c r="A864" s="4"/>
      <c r="C864" s="403" t="s">
        <v>3039</v>
      </c>
      <c r="D864" s="570" t="s">
        <v>4014</v>
      </c>
      <c r="AA864" s="17"/>
      <c r="AB864" s="1523"/>
      <c r="AC864" s="1524"/>
      <c r="AD864" s="1524"/>
      <c r="AE864" s="1524"/>
      <c r="AF864" s="1525"/>
    </row>
    <row r="865" spans="1:32" s="570" customFormat="1">
      <c r="A865" s="4"/>
      <c r="C865" s="403"/>
      <c r="AA865" s="17"/>
      <c r="AB865" s="2133" t="s">
        <v>3190</v>
      </c>
      <c r="AC865" s="2134"/>
      <c r="AD865" s="2134"/>
      <c r="AE865" s="2134"/>
      <c r="AF865" s="2135"/>
    </row>
    <row r="866" spans="1:32" s="570" customFormat="1">
      <c r="A866" s="4"/>
      <c r="C866" s="4" t="s">
        <v>124</v>
      </c>
      <c r="D866" s="570" t="s">
        <v>4011</v>
      </c>
      <c r="AA866" s="17"/>
      <c r="AB866" s="2136"/>
      <c r="AC866" s="2134"/>
      <c r="AD866" s="2134"/>
      <c r="AE866" s="2134"/>
      <c r="AF866" s="2135"/>
    </row>
    <row r="867" spans="1:32" s="570" customFormat="1">
      <c r="A867" s="4"/>
      <c r="C867" s="4"/>
      <c r="D867" s="2102" t="s">
        <v>4043</v>
      </c>
      <c r="E867" s="2102"/>
      <c r="F867" s="2102"/>
      <c r="G867" s="2102"/>
      <c r="H867" s="2102"/>
      <c r="I867" s="2102"/>
      <c r="J867" s="2102"/>
      <c r="K867" s="2102"/>
      <c r="L867" s="2102"/>
      <c r="M867" s="2102"/>
      <c r="N867" s="2102"/>
      <c r="O867" s="2102"/>
      <c r="P867" s="2102"/>
      <c r="Q867" s="2102"/>
      <c r="R867" s="2102"/>
      <c r="S867" s="2102"/>
      <c r="T867" s="2102"/>
      <c r="U867" s="2102"/>
      <c r="V867" s="2102"/>
      <c r="W867" s="2102"/>
      <c r="X867" s="2102"/>
      <c r="Y867" s="2102"/>
      <c r="AA867" s="17"/>
      <c r="AB867" s="2136"/>
      <c r="AC867" s="2134"/>
      <c r="AD867" s="2134"/>
      <c r="AE867" s="2134"/>
      <c r="AF867" s="2135"/>
    </row>
    <row r="868" spans="1:32" s="570" customFormat="1">
      <c r="A868" s="4"/>
      <c r="C868" s="4"/>
      <c r="D868" s="2102"/>
      <c r="E868" s="2102"/>
      <c r="F868" s="2102"/>
      <c r="G868" s="2102"/>
      <c r="H868" s="2102"/>
      <c r="I868" s="2102"/>
      <c r="J868" s="2102"/>
      <c r="K868" s="2102"/>
      <c r="L868" s="2102"/>
      <c r="M868" s="2102"/>
      <c r="N868" s="2102"/>
      <c r="O868" s="2102"/>
      <c r="P868" s="2102"/>
      <c r="Q868" s="2102"/>
      <c r="R868" s="2102"/>
      <c r="S868" s="2102"/>
      <c r="T868" s="2102"/>
      <c r="U868" s="2102"/>
      <c r="V868" s="2102"/>
      <c r="W868" s="2102"/>
      <c r="X868" s="2102"/>
      <c r="Y868" s="2102"/>
      <c r="AA868" s="17"/>
      <c r="AB868" s="1520"/>
      <c r="AC868" s="1521"/>
      <c r="AD868" s="1521"/>
      <c r="AE868" s="1521"/>
      <c r="AF868" s="1522"/>
    </row>
    <row r="869" spans="1:32" s="570" customFormat="1">
      <c r="A869" s="4"/>
      <c r="C869" s="403" t="s">
        <v>3039</v>
      </c>
      <c r="D869" s="570" t="s">
        <v>4015</v>
      </c>
      <c r="AA869" s="17"/>
      <c r="AB869" s="17"/>
      <c r="AC869" s="17"/>
      <c r="AD869" s="21"/>
    </row>
    <row r="870" spans="1:32" s="570" customFormat="1">
      <c r="A870" s="4"/>
      <c r="C870" s="4"/>
      <c r="AA870" s="17"/>
      <c r="AB870" s="17"/>
      <c r="AC870" s="17"/>
      <c r="AD870" s="21"/>
    </row>
    <row r="871" spans="1:32" s="570" customFormat="1">
      <c r="A871" s="4"/>
      <c r="C871" s="4" t="s">
        <v>359</v>
      </c>
      <c r="D871" s="570" t="s">
        <v>4012</v>
      </c>
      <c r="AA871" s="17"/>
      <c r="AB871" s="17"/>
      <c r="AC871" s="17"/>
      <c r="AD871" s="21"/>
    </row>
    <row r="872" spans="1:32" s="570" customFormat="1">
      <c r="A872" s="4"/>
      <c r="C872" s="4"/>
      <c r="D872" s="2102" t="s">
        <v>4041</v>
      </c>
      <c r="E872" s="2102"/>
      <c r="F872" s="2102"/>
      <c r="G872" s="2102"/>
      <c r="H872" s="2102"/>
      <c r="I872" s="2102"/>
      <c r="J872" s="2102"/>
      <c r="K872" s="2102"/>
      <c r="L872" s="2102"/>
      <c r="M872" s="2102"/>
      <c r="N872" s="2102"/>
      <c r="O872" s="2102"/>
      <c r="P872" s="2102"/>
      <c r="Q872" s="2102"/>
      <c r="R872" s="2102"/>
      <c r="S872" s="2102"/>
      <c r="T872" s="2102"/>
      <c r="U872" s="2102"/>
      <c r="V872" s="2102"/>
      <c r="W872" s="2102"/>
      <c r="X872" s="2102"/>
      <c r="Y872" s="2102"/>
      <c r="AA872" s="17"/>
      <c r="AB872" s="17"/>
      <c r="AC872" s="17"/>
      <c r="AD872" s="21"/>
    </row>
    <row r="873" spans="1:32" s="570" customFormat="1">
      <c r="A873" s="4"/>
      <c r="C873" s="4"/>
      <c r="D873" s="2102"/>
      <c r="E873" s="2102"/>
      <c r="F873" s="2102"/>
      <c r="G873" s="2102"/>
      <c r="H873" s="2102"/>
      <c r="I873" s="2102"/>
      <c r="J873" s="2102"/>
      <c r="K873" s="2102"/>
      <c r="L873" s="2102"/>
      <c r="M873" s="2102"/>
      <c r="N873" s="2102"/>
      <c r="O873" s="2102"/>
      <c r="P873" s="2102"/>
      <c r="Q873" s="2102"/>
      <c r="R873" s="2102"/>
      <c r="S873" s="2102"/>
      <c r="T873" s="2102"/>
      <c r="U873" s="2102"/>
      <c r="V873" s="2102"/>
      <c r="W873" s="2102"/>
      <c r="X873" s="2102"/>
      <c r="Y873" s="2102"/>
      <c r="AA873" s="17"/>
      <c r="AB873" s="17"/>
      <c r="AC873" s="17"/>
      <c r="AD873" s="21"/>
    </row>
    <row r="874" spans="1:32" s="570" customFormat="1">
      <c r="A874" s="4"/>
      <c r="C874" s="403" t="s">
        <v>3039</v>
      </c>
      <c r="D874" s="570" t="s">
        <v>4042</v>
      </c>
      <c r="AA874" s="17"/>
      <c r="AB874" s="17"/>
      <c r="AC874" s="17"/>
      <c r="AD874" s="21"/>
    </row>
    <row r="875" spans="1:32" s="570" customFormat="1">
      <c r="A875" s="4"/>
      <c r="C875" s="4"/>
      <c r="AA875" s="17"/>
      <c r="AB875" s="17"/>
      <c r="AC875" s="17"/>
      <c r="AD875" s="21"/>
    </row>
    <row r="876" spans="1:32" s="570" customFormat="1">
      <c r="A876" s="4"/>
      <c r="C876" s="4"/>
      <c r="AA876" s="17"/>
      <c r="AB876" s="17"/>
      <c r="AC876" s="17"/>
      <c r="AD876" s="21"/>
    </row>
    <row r="877" spans="1:32" s="570" customFormat="1">
      <c r="A877" s="4"/>
      <c r="B877" s="6" t="s">
        <v>4016</v>
      </c>
      <c r="C877" s="4" t="s">
        <v>4049</v>
      </c>
      <c r="AA877" s="17"/>
      <c r="AB877" s="17"/>
      <c r="AC877" s="17"/>
      <c r="AD877" s="21"/>
    </row>
    <row r="878" spans="1:32" s="570" customFormat="1">
      <c r="A878" s="4"/>
      <c r="C878" s="4" t="s">
        <v>122</v>
      </c>
      <c r="D878" s="570" t="s">
        <v>4017</v>
      </c>
      <c r="AA878" s="17"/>
      <c r="AB878" s="17"/>
      <c r="AC878" s="17"/>
      <c r="AD878" s="21"/>
    </row>
    <row r="879" spans="1:32" s="570" customFormat="1">
      <c r="A879" s="4"/>
      <c r="C879" s="549"/>
      <c r="D879" s="2102" t="s">
        <v>4023</v>
      </c>
      <c r="E879" s="2102"/>
      <c r="F879" s="2102"/>
      <c r="G879" s="2102"/>
      <c r="H879" s="2102"/>
      <c r="I879" s="2102"/>
      <c r="J879" s="2102"/>
      <c r="K879" s="2102"/>
      <c r="L879" s="2102"/>
      <c r="M879" s="2102"/>
      <c r="N879" s="2102"/>
      <c r="O879" s="2102"/>
      <c r="P879" s="2102"/>
      <c r="Q879" s="2102"/>
      <c r="R879" s="2102"/>
      <c r="S879" s="2102"/>
      <c r="T879" s="2102"/>
      <c r="U879" s="2102"/>
      <c r="V879" s="2102"/>
      <c r="W879" s="2102"/>
      <c r="X879" s="2102"/>
      <c r="Y879" s="2102"/>
      <c r="AA879" s="17"/>
      <c r="AB879" s="17"/>
      <c r="AC879" s="17"/>
      <c r="AD879" s="21"/>
    </row>
    <row r="880" spans="1:32" s="570" customFormat="1">
      <c r="A880" s="4"/>
      <c r="C880" s="549"/>
      <c r="D880" s="2102"/>
      <c r="E880" s="2102"/>
      <c r="F880" s="2102"/>
      <c r="G880" s="2102"/>
      <c r="H880" s="2102"/>
      <c r="I880" s="2102"/>
      <c r="J880" s="2102"/>
      <c r="K880" s="2102"/>
      <c r="L880" s="2102"/>
      <c r="M880" s="2102"/>
      <c r="N880" s="2102"/>
      <c r="O880" s="2102"/>
      <c r="P880" s="2102"/>
      <c r="Q880" s="2102"/>
      <c r="R880" s="2102"/>
      <c r="S880" s="2102"/>
      <c r="T880" s="2102"/>
      <c r="U880" s="2102"/>
      <c r="V880" s="2102"/>
      <c r="W880" s="2102"/>
      <c r="X880" s="2102"/>
      <c r="Y880" s="2102"/>
      <c r="AA880" s="17"/>
      <c r="AB880" s="17"/>
      <c r="AC880" s="17"/>
      <c r="AD880" s="21"/>
    </row>
    <row r="881" spans="1:30" s="570" customFormat="1">
      <c r="A881" s="4"/>
      <c r="C881" s="403" t="s">
        <v>3039</v>
      </c>
      <c r="D881" s="2102" t="s">
        <v>4024</v>
      </c>
      <c r="E881" s="2102"/>
      <c r="F881" s="2102"/>
      <c r="G881" s="2102"/>
      <c r="H881" s="2102"/>
      <c r="I881" s="2102"/>
      <c r="J881" s="2102"/>
      <c r="K881" s="2102"/>
      <c r="L881" s="2102"/>
      <c r="M881" s="2102"/>
      <c r="N881" s="2102"/>
      <c r="O881" s="2102"/>
      <c r="P881" s="2102"/>
      <c r="Q881" s="2102"/>
      <c r="R881" s="2102"/>
      <c r="S881" s="2102"/>
      <c r="T881" s="2102"/>
      <c r="U881" s="2102"/>
      <c r="V881" s="2102"/>
      <c r="W881" s="2102"/>
      <c r="X881" s="2102"/>
      <c r="Y881" s="2102"/>
      <c r="AA881" s="17"/>
      <c r="AB881" s="17"/>
      <c r="AC881" s="17"/>
      <c r="AD881" s="21"/>
    </row>
    <row r="882" spans="1:30" s="570" customFormat="1">
      <c r="A882" s="4"/>
      <c r="C882" s="549"/>
      <c r="D882" s="2102"/>
      <c r="E882" s="2102"/>
      <c r="F882" s="2102"/>
      <c r="G882" s="2102"/>
      <c r="H882" s="2102"/>
      <c r="I882" s="2102"/>
      <c r="J882" s="2102"/>
      <c r="K882" s="2102"/>
      <c r="L882" s="2102"/>
      <c r="M882" s="2102"/>
      <c r="N882" s="2102"/>
      <c r="O882" s="2102"/>
      <c r="P882" s="2102"/>
      <c r="Q882" s="2102"/>
      <c r="R882" s="2102"/>
      <c r="S882" s="2102"/>
      <c r="T882" s="2102"/>
      <c r="U882" s="2102"/>
      <c r="V882" s="2102"/>
      <c r="W882" s="2102"/>
      <c r="X882" s="2102"/>
      <c r="Y882" s="2102"/>
      <c r="AA882" s="17"/>
      <c r="AB882" s="17"/>
      <c r="AC882" s="17"/>
      <c r="AD882" s="21"/>
    </row>
    <row r="883" spans="1:30" s="570" customFormat="1">
      <c r="A883" s="4"/>
      <c r="C883" s="549"/>
      <c r="AA883" s="17"/>
      <c r="AB883" s="17"/>
      <c r="AC883" s="17"/>
      <c r="AD883" s="21"/>
    </row>
    <row r="884" spans="1:30" s="570" customFormat="1">
      <c r="A884" s="4"/>
      <c r="C884" s="4" t="s">
        <v>124</v>
      </c>
      <c r="D884" s="570" t="s">
        <v>4018</v>
      </c>
      <c r="AA884" s="17"/>
      <c r="AB884" s="17"/>
      <c r="AC884" s="17"/>
      <c r="AD884" s="21"/>
    </row>
    <row r="885" spans="1:30" s="570" customFormat="1">
      <c r="A885" s="4"/>
      <c r="C885" s="549"/>
      <c r="D885" s="570" t="s">
        <v>4025</v>
      </c>
      <c r="AA885" s="17"/>
      <c r="AB885" s="17"/>
      <c r="AC885" s="17"/>
      <c r="AD885" s="21"/>
    </row>
    <row r="886" spans="1:30" s="570" customFormat="1">
      <c r="A886" s="4"/>
      <c r="C886" s="549"/>
      <c r="AA886" s="17"/>
      <c r="AB886" s="17"/>
      <c r="AC886" s="17"/>
      <c r="AD886" s="21"/>
    </row>
    <row r="887" spans="1:30" s="570" customFormat="1">
      <c r="A887" s="4"/>
      <c r="C887" s="4" t="s">
        <v>359</v>
      </c>
      <c r="D887" s="570" t="s">
        <v>4019</v>
      </c>
      <c r="AA887" s="17"/>
      <c r="AB887" s="17"/>
      <c r="AC887" s="17"/>
      <c r="AD887" s="21"/>
    </row>
    <row r="888" spans="1:30" s="570" customFormat="1">
      <c r="A888" s="4"/>
      <c r="C888" s="549"/>
      <c r="D888" s="2102" t="s">
        <v>4022</v>
      </c>
      <c r="E888" s="2102"/>
      <c r="F888" s="2102"/>
      <c r="G888" s="2102"/>
      <c r="H888" s="2102"/>
      <c r="I888" s="2102"/>
      <c r="J888" s="2102"/>
      <c r="K888" s="2102"/>
      <c r="L888" s="2102"/>
      <c r="M888" s="2102"/>
      <c r="N888" s="2102"/>
      <c r="O888" s="2102"/>
      <c r="P888" s="2102"/>
      <c r="Q888" s="2102"/>
      <c r="R888" s="2102"/>
      <c r="S888" s="2102"/>
      <c r="T888" s="2102"/>
      <c r="U888" s="2102"/>
      <c r="V888" s="2102"/>
      <c r="W888" s="2102"/>
      <c r="X888" s="2102"/>
      <c r="Y888" s="2102"/>
      <c r="AA888" s="17"/>
      <c r="AB888" s="17"/>
      <c r="AC888" s="17"/>
      <c r="AD888" s="21"/>
    </row>
    <row r="889" spans="1:30" s="570" customFormat="1">
      <c r="A889" s="4"/>
      <c r="C889" s="549"/>
      <c r="D889" s="2102"/>
      <c r="E889" s="2102"/>
      <c r="F889" s="2102"/>
      <c r="G889" s="2102"/>
      <c r="H889" s="2102"/>
      <c r="I889" s="2102"/>
      <c r="J889" s="2102"/>
      <c r="K889" s="2102"/>
      <c r="L889" s="2102"/>
      <c r="M889" s="2102"/>
      <c r="N889" s="2102"/>
      <c r="O889" s="2102"/>
      <c r="P889" s="2102"/>
      <c r="Q889" s="2102"/>
      <c r="R889" s="2102"/>
      <c r="S889" s="2102"/>
      <c r="T889" s="2102"/>
      <c r="U889" s="2102"/>
      <c r="V889" s="2102"/>
      <c r="W889" s="2102"/>
      <c r="X889" s="2102"/>
      <c r="Y889" s="2102"/>
      <c r="AA889" s="17"/>
      <c r="AB889" s="17"/>
      <c r="AC889" s="17"/>
      <c r="AD889" s="21"/>
    </row>
    <row r="890" spans="1:30" s="570" customFormat="1">
      <c r="A890" s="4"/>
      <c r="C890" s="549"/>
      <c r="D890" s="2102"/>
      <c r="E890" s="2102"/>
      <c r="F890" s="2102"/>
      <c r="G890" s="2102"/>
      <c r="H890" s="2102"/>
      <c r="I890" s="2102"/>
      <c r="J890" s="2102"/>
      <c r="K890" s="2102"/>
      <c r="L890" s="2102"/>
      <c r="M890" s="2102"/>
      <c r="N890" s="2102"/>
      <c r="O890" s="2102"/>
      <c r="P890" s="2102"/>
      <c r="Q890" s="2102"/>
      <c r="R890" s="2102"/>
      <c r="S890" s="2102"/>
      <c r="T890" s="2102"/>
      <c r="U890" s="2102"/>
      <c r="V890" s="2102"/>
      <c r="W890" s="2102"/>
      <c r="X890" s="2102"/>
      <c r="Y890" s="2102"/>
      <c r="AA890" s="17"/>
      <c r="AB890" s="17"/>
      <c r="AC890" s="17"/>
      <c r="AD890" s="21"/>
    </row>
    <row r="891" spans="1:30" s="570" customFormat="1">
      <c r="A891" s="4"/>
      <c r="C891" s="549"/>
      <c r="AA891" s="17"/>
      <c r="AB891" s="17"/>
      <c r="AC891" s="17"/>
      <c r="AD891" s="21"/>
    </row>
    <row r="892" spans="1:30" s="570" customFormat="1">
      <c r="A892" s="4"/>
      <c r="B892" s="6" t="s">
        <v>4020</v>
      </c>
      <c r="C892" s="549" t="s">
        <v>4050</v>
      </c>
      <c r="AA892" s="17"/>
      <c r="AB892" s="17"/>
      <c r="AC892" s="17"/>
      <c r="AD892" s="21"/>
    </row>
    <row r="893" spans="1:30" s="570" customFormat="1">
      <c r="A893" s="4"/>
      <c r="C893" s="2101" t="s">
        <v>4021</v>
      </c>
      <c r="D893" s="2101"/>
      <c r="E893" s="2101"/>
      <c r="F893" s="2101"/>
      <c r="G893" s="2101"/>
      <c r="H893" s="2101"/>
      <c r="I893" s="2101"/>
      <c r="J893" s="2101"/>
      <c r="K893" s="2101"/>
      <c r="L893" s="2101"/>
      <c r="M893" s="2101"/>
      <c r="N893" s="2101"/>
      <c r="O893" s="2101"/>
      <c r="P893" s="2101"/>
      <c r="Q893" s="2101"/>
      <c r="R893" s="2101"/>
      <c r="S893" s="2101"/>
      <c r="T893" s="2101"/>
      <c r="U893" s="2101"/>
      <c r="V893" s="2101"/>
      <c r="W893" s="2101"/>
      <c r="X893" s="2101"/>
      <c r="Y893" s="2101"/>
      <c r="AA893" s="17"/>
      <c r="AB893" s="17"/>
      <c r="AC893" s="17"/>
      <c r="AD893" s="21"/>
    </row>
    <row r="894" spans="1:30" s="570" customFormat="1">
      <c r="A894" s="4"/>
      <c r="C894" s="2101"/>
      <c r="D894" s="2101"/>
      <c r="E894" s="2101"/>
      <c r="F894" s="2101"/>
      <c r="G894" s="2101"/>
      <c r="H894" s="2101"/>
      <c r="I894" s="2101"/>
      <c r="J894" s="2101"/>
      <c r="K894" s="2101"/>
      <c r="L894" s="2101"/>
      <c r="M894" s="2101"/>
      <c r="N894" s="2101"/>
      <c r="O894" s="2101"/>
      <c r="P894" s="2101"/>
      <c r="Q894" s="2101"/>
      <c r="R894" s="2101"/>
      <c r="S894" s="2101"/>
      <c r="T894" s="2101"/>
      <c r="U894" s="2101"/>
      <c r="V894" s="2101"/>
      <c r="W894" s="2101"/>
      <c r="X894" s="2101"/>
      <c r="Y894" s="2101"/>
      <c r="AA894" s="17"/>
      <c r="AB894" s="17"/>
      <c r="AC894" s="17"/>
      <c r="AD894" s="21"/>
    </row>
    <row r="895" spans="1:30" s="570" customFormat="1">
      <c r="A895" s="4"/>
      <c r="C895" s="2101"/>
      <c r="D895" s="2101"/>
      <c r="E895" s="2101"/>
      <c r="F895" s="2101"/>
      <c r="G895" s="2101"/>
      <c r="H895" s="2101"/>
      <c r="I895" s="2101"/>
      <c r="J895" s="2101"/>
      <c r="K895" s="2101"/>
      <c r="L895" s="2101"/>
      <c r="M895" s="2101"/>
      <c r="N895" s="2101"/>
      <c r="O895" s="2101"/>
      <c r="P895" s="2101"/>
      <c r="Q895" s="2101"/>
      <c r="R895" s="2101"/>
      <c r="S895" s="2101"/>
      <c r="T895" s="2101"/>
      <c r="U895" s="2101"/>
      <c r="V895" s="2101"/>
      <c r="W895" s="2101"/>
      <c r="X895" s="2101"/>
      <c r="Y895" s="2101"/>
      <c r="AA895" s="17"/>
      <c r="AB895" s="17"/>
      <c r="AC895" s="17"/>
      <c r="AD895" s="21"/>
    </row>
    <row r="896" spans="1:30" s="570" customFormat="1">
      <c r="A896" s="4"/>
      <c r="C896" s="2101"/>
      <c r="D896" s="2101"/>
      <c r="E896" s="2101"/>
      <c r="F896" s="2101"/>
      <c r="G896" s="2101"/>
      <c r="H896" s="2101"/>
      <c r="I896" s="2101"/>
      <c r="J896" s="2101"/>
      <c r="K896" s="2101"/>
      <c r="L896" s="2101"/>
      <c r="M896" s="2101"/>
      <c r="N896" s="2101"/>
      <c r="O896" s="2101"/>
      <c r="P896" s="2101"/>
      <c r="Q896" s="2101"/>
      <c r="R896" s="2101"/>
      <c r="S896" s="2101"/>
      <c r="T896" s="2101"/>
      <c r="U896" s="2101"/>
      <c r="V896" s="2101"/>
      <c r="W896" s="2101"/>
      <c r="X896" s="2101"/>
      <c r="Y896" s="2101"/>
      <c r="AA896" s="17"/>
      <c r="AB896" s="17"/>
      <c r="AC896" s="17"/>
      <c r="AD896" s="21"/>
    </row>
    <row r="897" spans="1:33" s="570" customFormat="1">
      <c r="A897" s="4"/>
      <c r="C897" s="549"/>
      <c r="AA897" s="17"/>
      <c r="AB897" s="17"/>
      <c r="AC897" s="17"/>
      <c r="AD897" s="21"/>
    </row>
    <row r="898" spans="1:33" s="570" customFormat="1" ht="12.75" thickBot="1">
      <c r="A898" s="4">
        <v>2</v>
      </c>
      <c r="B898" s="570" t="s">
        <v>4051</v>
      </c>
      <c r="C898" s="4"/>
      <c r="AA898" s="17"/>
      <c r="AB898" s="17"/>
      <c r="AC898" s="17"/>
      <c r="AD898" s="21"/>
    </row>
    <row r="899" spans="1:33" s="570" customFormat="1" ht="12.75" thickTop="1">
      <c r="A899" s="4"/>
      <c r="B899" s="2102" t="s">
        <v>3038</v>
      </c>
      <c r="C899" s="2102"/>
      <c r="D899" s="2102"/>
      <c r="E899" s="2102"/>
      <c r="F899" s="2102"/>
      <c r="G899" s="2102"/>
      <c r="H899" s="2102"/>
      <c r="I899" s="2102"/>
      <c r="J899" s="2102"/>
      <c r="K899" s="2102"/>
      <c r="L899" s="2102"/>
      <c r="M899" s="2102"/>
      <c r="N899" s="2102"/>
      <c r="O899" s="2102"/>
      <c r="P899" s="2102"/>
      <c r="Q899" s="2102"/>
      <c r="R899" s="2102"/>
      <c r="S899" s="2102"/>
      <c r="T899" s="2102"/>
      <c r="U899" s="2102"/>
      <c r="V899" s="2102"/>
      <c r="W899" s="2102"/>
      <c r="X899" s="2102"/>
      <c r="Y899" s="2102"/>
      <c r="AA899" s="17"/>
      <c r="AB899" s="2063"/>
      <c r="AC899" s="2064"/>
      <c r="AD899" s="2064"/>
      <c r="AE899" s="2064"/>
      <c r="AF899" s="2064"/>
      <c r="AG899" s="2065"/>
    </row>
    <row r="900" spans="1:33" s="570" customFormat="1">
      <c r="A900" s="4"/>
      <c r="B900" s="2102"/>
      <c r="C900" s="2102"/>
      <c r="D900" s="2102"/>
      <c r="E900" s="2102"/>
      <c r="F900" s="2102"/>
      <c r="G900" s="2102"/>
      <c r="H900" s="2102"/>
      <c r="I900" s="2102"/>
      <c r="J900" s="2102"/>
      <c r="K900" s="2102"/>
      <c r="L900" s="2102"/>
      <c r="M900" s="2102"/>
      <c r="N900" s="2102"/>
      <c r="O900" s="2102"/>
      <c r="P900" s="2102"/>
      <c r="Q900" s="2102"/>
      <c r="R900" s="2102"/>
      <c r="S900" s="2102"/>
      <c r="T900" s="2102"/>
      <c r="U900" s="2102"/>
      <c r="V900" s="2102"/>
      <c r="W900" s="2102"/>
      <c r="X900" s="2102"/>
      <c r="Y900" s="2102"/>
      <c r="AA900" s="17"/>
      <c r="AB900" s="2066"/>
      <c r="AC900" s="287" t="s">
        <v>3969</v>
      </c>
      <c r="AD900" s="288"/>
      <c r="AE900" s="288"/>
      <c r="AF900" s="289"/>
      <c r="AG900" s="2067"/>
    </row>
    <row r="901" spans="1:33" s="570" customFormat="1">
      <c r="A901" s="4"/>
      <c r="B901" s="2102"/>
      <c r="C901" s="2102"/>
      <c r="D901" s="2102"/>
      <c r="E901" s="2102"/>
      <c r="F901" s="2102"/>
      <c r="G901" s="2102"/>
      <c r="H901" s="2102"/>
      <c r="I901" s="2102"/>
      <c r="J901" s="2102"/>
      <c r="K901" s="2102"/>
      <c r="L901" s="2102"/>
      <c r="M901" s="2102"/>
      <c r="N901" s="2102"/>
      <c r="O901" s="2102"/>
      <c r="P901" s="2102"/>
      <c r="Q901" s="2102"/>
      <c r="R901" s="2102"/>
      <c r="S901" s="2102"/>
      <c r="T901" s="2102"/>
      <c r="U901" s="2102"/>
      <c r="V901" s="2102"/>
      <c r="W901" s="2102"/>
      <c r="X901" s="2102"/>
      <c r="Y901" s="2102"/>
      <c r="AA901" s="17"/>
      <c r="AB901" s="2066"/>
      <c r="AC901" s="1665"/>
      <c r="AD901" s="1595" t="s">
        <v>3970</v>
      </c>
      <c r="AE901" s="1595"/>
      <c r="AF901" s="1666"/>
      <c r="AG901" s="2067"/>
    </row>
    <row r="902" spans="1:33" s="570" customFormat="1">
      <c r="A902" s="4"/>
      <c r="B902" s="2102"/>
      <c r="C902" s="2102"/>
      <c r="D902" s="2102"/>
      <c r="E902" s="2102"/>
      <c r="F902" s="2102"/>
      <c r="G902" s="2102"/>
      <c r="H902" s="2102"/>
      <c r="I902" s="2102"/>
      <c r="J902" s="2102"/>
      <c r="K902" s="2102"/>
      <c r="L902" s="2102"/>
      <c r="M902" s="2102"/>
      <c r="N902" s="2102"/>
      <c r="O902" s="2102"/>
      <c r="P902" s="2102"/>
      <c r="Q902" s="2102"/>
      <c r="R902" s="2102"/>
      <c r="S902" s="2102"/>
      <c r="T902" s="2102"/>
      <c r="U902" s="2102"/>
      <c r="V902" s="2102"/>
      <c r="W902" s="2102"/>
      <c r="X902" s="2102"/>
      <c r="Y902" s="2102"/>
      <c r="AA902" s="17"/>
      <c r="AB902" s="2066"/>
      <c r="AC902" s="1667"/>
      <c r="AD902" s="1668"/>
      <c r="AE902" s="1668"/>
      <c r="AF902" s="1669"/>
      <c r="AG902" s="2067"/>
    </row>
    <row r="903" spans="1:33" s="570" customFormat="1" ht="12.75" thickBot="1">
      <c r="A903" s="4"/>
      <c r="B903" s="2102"/>
      <c r="C903" s="2102"/>
      <c r="D903" s="2102"/>
      <c r="E903" s="2102"/>
      <c r="F903" s="2102"/>
      <c r="G903" s="2102"/>
      <c r="H903" s="2102"/>
      <c r="I903" s="2102"/>
      <c r="J903" s="2102"/>
      <c r="K903" s="2102"/>
      <c r="L903" s="2102"/>
      <c r="M903" s="2102"/>
      <c r="N903" s="2102"/>
      <c r="O903" s="2102"/>
      <c r="P903" s="2102"/>
      <c r="Q903" s="2102"/>
      <c r="R903" s="2102"/>
      <c r="S903" s="2102"/>
      <c r="T903" s="2102"/>
      <c r="U903" s="2102"/>
      <c r="V903" s="2102"/>
      <c r="W903" s="2102"/>
      <c r="X903" s="2102"/>
      <c r="Y903" s="2102"/>
      <c r="AA903" s="17"/>
      <c r="AB903" s="2068"/>
      <c r="AC903" s="2069"/>
      <c r="AD903" s="2069"/>
      <c r="AE903" s="2069"/>
      <c r="AF903" s="2069"/>
      <c r="AG903" s="2070"/>
    </row>
    <row r="904" spans="1:33" s="570" customFormat="1" ht="12.75" thickTop="1">
      <c r="A904" s="4"/>
      <c r="C904" s="403" t="s">
        <v>3039</v>
      </c>
      <c r="D904" s="570" t="s">
        <v>4026</v>
      </c>
      <c r="AA904" s="17"/>
      <c r="AB904" s="17"/>
      <c r="AC904" s="17"/>
      <c r="AD904" s="21"/>
    </row>
    <row r="905" spans="1:33" s="570" customFormat="1">
      <c r="A905" s="4"/>
      <c r="C905" s="4"/>
      <c r="AA905" s="17"/>
      <c r="AB905" s="17"/>
      <c r="AC905" s="17"/>
      <c r="AD905" s="21"/>
    </row>
    <row r="906" spans="1:33" s="570" customFormat="1">
      <c r="A906" s="4">
        <v>3</v>
      </c>
      <c r="B906" s="570" t="s">
        <v>4052</v>
      </c>
      <c r="C906" s="4"/>
      <c r="AA906" s="17"/>
      <c r="AB906" s="17"/>
      <c r="AC906" s="17"/>
      <c r="AD906" s="21"/>
    </row>
    <row r="907" spans="1:33" s="570" customFormat="1">
      <c r="A907" s="4"/>
      <c r="B907" s="6" t="s">
        <v>3040</v>
      </c>
      <c r="C907" s="4" t="s">
        <v>4053</v>
      </c>
      <c r="AA907" s="17"/>
      <c r="AB907" s="17"/>
      <c r="AC907" s="17"/>
      <c r="AD907" s="21"/>
    </row>
    <row r="908" spans="1:33" s="570" customFormat="1">
      <c r="A908" s="4"/>
      <c r="B908" s="549"/>
      <c r="C908" s="549" t="s">
        <v>4027</v>
      </c>
      <c r="D908" s="2101" t="s">
        <v>4028</v>
      </c>
      <c r="E908" s="2101"/>
      <c r="F908" s="2101"/>
      <c r="G908" s="2101"/>
      <c r="H908" s="2101"/>
      <c r="I908" s="2101"/>
      <c r="J908" s="2101"/>
      <c r="K908" s="2101"/>
      <c r="L908" s="2101"/>
      <c r="M908" s="2101"/>
      <c r="N908" s="2101"/>
      <c r="O908" s="2101"/>
      <c r="P908" s="2101"/>
      <c r="Q908" s="2101"/>
      <c r="R908" s="2101"/>
      <c r="S908" s="2101"/>
      <c r="T908" s="2101"/>
      <c r="U908" s="2101"/>
      <c r="V908" s="2101"/>
      <c r="W908" s="2101"/>
      <c r="X908" s="2101"/>
      <c r="Y908" s="2101"/>
      <c r="AA908" s="17"/>
      <c r="AB908" s="17"/>
      <c r="AC908" s="17"/>
      <c r="AD908" s="21"/>
    </row>
    <row r="909" spans="1:33" s="570" customFormat="1">
      <c r="A909" s="4"/>
      <c r="B909" s="549"/>
      <c r="C909" s="549"/>
      <c r="D909" s="2101"/>
      <c r="E909" s="2101"/>
      <c r="F909" s="2101"/>
      <c r="G909" s="2101"/>
      <c r="H909" s="2101"/>
      <c r="I909" s="2101"/>
      <c r="J909" s="2101"/>
      <c r="K909" s="2101"/>
      <c r="L909" s="2101"/>
      <c r="M909" s="2101"/>
      <c r="N909" s="2101"/>
      <c r="O909" s="2101"/>
      <c r="P909" s="2101"/>
      <c r="Q909" s="2101"/>
      <c r="R909" s="2101"/>
      <c r="S909" s="2101"/>
      <c r="T909" s="2101"/>
      <c r="U909" s="2101"/>
      <c r="V909" s="2101"/>
      <c r="W909" s="2101"/>
      <c r="X909" s="2101"/>
      <c r="Y909" s="2101"/>
      <c r="AA909" s="17"/>
      <c r="AB909" s="17"/>
      <c r="AC909" s="17"/>
      <c r="AD909" s="21"/>
    </row>
    <row r="910" spans="1:33" s="570" customFormat="1">
      <c r="A910" s="4"/>
      <c r="B910" s="549"/>
      <c r="C910" s="549" t="s">
        <v>4029</v>
      </c>
      <c r="D910" s="2101" t="s">
        <v>4030</v>
      </c>
      <c r="E910" s="2101"/>
      <c r="F910" s="2101"/>
      <c r="G910" s="2101"/>
      <c r="H910" s="2101"/>
      <c r="I910" s="2101"/>
      <c r="J910" s="2101"/>
      <c r="K910" s="2101"/>
      <c r="L910" s="2101"/>
      <c r="M910" s="2101"/>
      <c r="N910" s="2101"/>
      <c r="O910" s="2101"/>
      <c r="P910" s="2101"/>
      <c r="Q910" s="2101"/>
      <c r="R910" s="2101"/>
      <c r="S910" s="2101"/>
      <c r="T910" s="2101"/>
      <c r="U910" s="2101"/>
      <c r="V910" s="2101"/>
      <c r="W910" s="2101"/>
      <c r="X910" s="2101"/>
      <c r="Y910" s="2101"/>
      <c r="AA910" s="17"/>
      <c r="AB910" s="17"/>
      <c r="AC910" s="17"/>
      <c r="AD910" s="21"/>
    </row>
    <row r="911" spans="1:33" s="570" customFormat="1">
      <c r="A911" s="4"/>
      <c r="B911" s="549"/>
      <c r="C911" s="549"/>
      <c r="D911" s="2101"/>
      <c r="E911" s="2101"/>
      <c r="F911" s="2101"/>
      <c r="G911" s="2101"/>
      <c r="H911" s="2101"/>
      <c r="I911" s="2101"/>
      <c r="J911" s="2101"/>
      <c r="K911" s="2101"/>
      <c r="L911" s="2101"/>
      <c r="M911" s="2101"/>
      <c r="N911" s="2101"/>
      <c r="O911" s="2101"/>
      <c r="P911" s="2101"/>
      <c r="Q911" s="2101"/>
      <c r="R911" s="2101"/>
      <c r="S911" s="2101"/>
      <c r="T911" s="2101"/>
      <c r="U911" s="2101"/>
      <c r="V911" s="2101"/>
      <c r="W911" s="2101"/>
      <c r="X911" s="2101"/>
      <c r="Y911" s="2101"/>
      <c r="AA911" s="17"/>
      <c r="AB911" s="17"/>
      <c r="AC911" s="17"/>
      <c r="AD911" s="21"/>
    </row>
    <row r="912" spans="1:33" s="570" customFormat="1">
      <c r="A912" s="4"/>
      <c r="B912" s="549"/>
      <c r="C912" s="549"/>
      <c r="D912" s="2101"/>
      <c r="E912" s="2101"/>
      <c r="F912" s="2101"/>
      <c r="G912" s="2101"/>
      <c r="H912" s="2101"/>
      <c r="I912" s="2101"/>
      <c r="J912" s="2101"/>
      <c r="K912" s="2101"/>
      <c r="L912" s="2101"/>
      <c r="M912" s="2101"/>
      <c r="N912" s="2101"/>
      <c r="O912" s="2101"/>
      <c r="P912" s="2101"/>
      <c r="Q912" s="2101"/>
      <c r="R912" s="2101"/>
      <c r="S912" s="2101"/>
      <c r="T912" s="2101"/>
      <c r="U912" s="2101"/>
      <c r="V912" s="2101"/>
      <c r="W912" s="2101"/>
      <c r="X912" s="2101"/>
      <c r="Y912" s="2101"/>
      <c r="AA912" s="17"/>
      <c r="AB912" s="17"/>
      <c r="AC912" s="17"/>
      <c r="AD912" s="21"/>
    </row>
    <row r="913" spans="1:30" s="570" customFormat="1">
      <c r="A913" s="4"/>
      <c r="B913" s="549"/>
      <c r="C913" s="549" t="s">
        <v>4031</v>
      </c>
      <c r="D913" s="2101" t="s">
        <v>4032</v>
      </c>
      <c r="E913" s="2101"/>
      <c r="F913" s="2101"/>
      <c r="G913" s="2101"/>
      <c r="H913" s="2101"/>
      <c r="I913" s="2101"/>
      <c r="J913" s="2101"/>
      <c r="K913" s="2101"/>
      <c r="L913" s="2101"/>
      <c r="M913" s="2101"/>
      <c r="N913" s="2101"/>
      <c r="O913" s="2101"/>
      <c r="P913" s="2101"/>
      <c r="Q913" s="2101"/>
      <c r="R913" s="2101"/>
      <c r="S913" s="2101"/>
      <c r="T913" s="2101"/>
      <c r="U913" s="2101"/>
      <c r="V913" s="2101"/>
      <c r="W913" s="2101"/>
      <c r="X913" s="2101"/>
      <c r="Y913" s="2101"/>
      <c r="AA913" s="17"/>
      <c r="AB913" s="17"/>
      <c r="AC913" s="17"/>
      <c r="AD913" s="21"/>
    </row>
    <row r="914" spans="1:30" s="570" customFormat="1">
      <c r="A914" s="4"/>
      <c r="B914" s="549"/>
      <c r="C914" s="549"/>
      <c r="D914" s="2101"/>
      <c r="E914" s="2101"/>
      <c r="F914" s="2101"/>
      <c r="G914" s="2101"/>
      <c r="H914" s="2101"/>
      <c r="I914" s="2101"/>
      <c r="J914" s="2101"/>
      <c r="K914" s="2101"/>
      <c r="L914" s="2101"/>
      <c r="M914" s="2101"/>
      <c r="N914" s="2101"/>
      <c r="O914" s="2101"/>
      <c r="P914" s="2101"/>
      <c r="Q914" s="2101"/>
      <c r="R914" s="2101"/>
      <c r="S914" s="2101"/>
      <c r="T914" s="2101"/>
      <c r="U914" s="2101"/>
      <c r="V914" s="2101"/>
      <c r="W914" s="2101"/>
      <c r="X914" s="2101"/>
      <c r="Y914" s="2101"/>
      <c r="AA914" s="17"/>
      <c r="AB914" s="17"/>
      <c r="AC914" s="17"/>
      <c r="AD914" s="21"/>
    </row>
    <row r="915" spans="1:30" s="570" customFormat="1">
      <c r="A915" s="4"/>
      <c r="B915" s="549"/>
      <c r="C915" s="549" t="s">
        <v>4033</v>
      </c>
      <c r="D915" s="2101" t="s">
        <v>4034</v>
      </c>
      <c r="E915" s="2101"/>
      <c r="F915" s="2101"/>
      <c r="G915" s="2101"/>
      <c r="H915" s="2101"/>
      <c r="I915" s="2101"/>
      <c r="J915" s="2101"/>
      <c r="K915" s="2101"/>
      <c r="L915" s="2101"/>
      <c r="M915" s="2101"/>
      <c r="N915" s="2101"/>
      <c r="O915" s="2101"/>
      <c r="P915" s="2101"/>
      <c r="Q915" s="2101"/>
      <c r="R915" s="2101"/>
      <c r="S915" s="2101"/>
      <c r="T915" s="2101"/>
      <c r="U915" s="2101"/>
      <c r="V915" s="2101"/>
      <c r="W915" s="2101"/>
      <c r="X915" s="2101"/>
      <c r="Y915" s="2101"/>
      <c r="AA915" s="17"/>
      <c r="AB915" s="17"/>
      <c r="AC915" s="17"/>
      <c r="AD915" s="21"/>
    </row>
    <row r="916" spans="1:30" s="570" customFormat="1">
      <c r="A916" s="4"/>
      <c r="B916" s="549"/>
      <c r="C916" s="549"/>
      <c r="D916" s="2101"/>
      <c r="E916" s="2101"/>
      <c r="F916" s="2101"/>
      <c r="G916" s="2101"/>
      <c r="H916" s="2101"/>
      <c r="I916" s="2101"/>
      <c r="J916" s="2101"/>
      <c r="K916" s="2101"/>
      <c r="L916" s="2101"/>
      <c r="M916" s="2101"/>
      <c r="N916" s="2101"/>
      <c r="O916" s="2101"/>
      <c r="P916" s="2101"/>
      <c r="Q916" s="2101"/>
      <c r="R916" s="2101"/>
      <c r="S916" s="2101"/>
      <c r="T916" s="2101"/>
      <c r="U916" s="2101"/>
      <c r="V916" s="2101"/>
      <c r="W916" s="2101"/>
      <c r="X916" s="2101"/>
      <c r="Y916" s="2101"/>
      <c r="AA916" s="17"/>
      <c r="AB916" s="17"/>
      <c r="AC916" s="17"/>
      <c r="AD916" s="21"/>
    </row>
    <row r="917" spans="1:30" s="570" customFormat="1">
      <c r="A917" s="4"/>
      <c r="B917" s="549"/>
      <c r="C917" s="549"/>
      <c r="D917" s="549"/>
      <c r="E917" s="549"/>
      <c r="F917" s="549"/>
      <c r="G917" s="549"/>
      <c r="H917" s="549"/>
      <c r="I917" s="549"/>
      <c r="AA917" s="17"/>
      <c r="AB917" s="17"/>
      <c r="AC917" s="17"/>
      <c r="AD917" s="21"/>
    </row>
    <row r="918" spans="1:30" s="570" customFormat="1">
      <c r="A918" s="4"/>
      <c r="B918" s="6" t="s">
        <v>3042</v>
      </c>
      <c r="C918" s="4" t="s">
        <v>4054</v>
      </c>
      <c r="AA918" s="17"/>
      <c r="AB918" s="17"/>
      <c r="AC918" s="17"/>
      <c r="AD918" s="21"/>
    </row>
    <row r="919" spans="1:30" s="570" customFormat="1">
      <c r="A919" s="4"/>
      <c r="C919" s="4" t="s">
        <v>3044</v>
      </c>
      <c r="D919" s="570" t="s">
        <v>3045</v>
      </c>
      <c r="AA919" s="17"/>
      <c r="AB919" s="17"/>
      <c r="AC919" s="17"/>
      <c r="AD919" s="21"/>
    </row>
    <row r="920" spans="1:30" s="570" customFormat="1">
      <c r="A920" s="4"/>
      <c r="C920" s="4"/>
      <c r="D920" s="6" t="s">
        <v>3046</v>
      </c>
      <c r="E920" s="2241" t="s">
        <v>3047</v>
      </c>
      <c r="F920" s="2241"/>
      <c r="G920" s="2241"/>
      <c r="H920" s="2241"/>
      <c r="I920" s="2241"/>
      <c r="J920" s="2241"/>
      <c r="K920" s="2241"/>
      <c r="L920" s="2241"/>
      <c r="M920" s="2241"/>
      <c r="N920" s="2241"/>
      <c r="O920" s="2241"/>
      <c r="P920" s="2241"/>
      <c r="Q920" s="2241"/>
      <c r="R920" s="2241"/>
      <c r="S920" s="2241"/>
      <c r="T920" s="2241"/>
      <c r="U920" s="2241"/>
      <c r="V920" s="2241"/>
      <c r="W920" s="2241"/>
      <c r="X920" s="2241"/>
      <c r="Y920" s="2241"/>
      <c r="AA920" s="17"/>
      <c r="AB920" s="17"/>
      <c r="AC920" s="17"/>
      <c r="AD920" s="21"/>
    </row>
    <row r="921" spans="1:30" s="570" customFormat="1">
      <c r="A921" s="4"/>
      <c r="C921" s="4"/>
      <c r="E921" s="2241"/>
      <c r="F921" s="2241"/>
      <c r="G921" s="2241"/>
      <c r="H921" s="2241"/>
      <c r="I921" s="2241"/>
      <c r="J921" s="2241"/>
      <c r="K921" s="2241"/>
      <c r="L921" s="2241"/>
      <c r="M921" s="2241"/>
      <c r="N921" s="2241"/>
      <c r="O921" s="2241"/>
      <c r="P921" s="2241"/>
      <c r="Q921" s="2241"/>
      <c r="R921" s="2241"/>
      <c r="S921" s="2241"/>
      <c r="T921" s="2241"/>
      <c r="U921" s="2241"/>
      <c r="V921" s="2241"/>
      <c r="W921" s="2241"/>
      <c r="X921" s="2241"/>
      <c r="Y921" s="2241"/>
      <c r="AA921" s="17"/>
      <c r="AB921" s="17"/>
      <c r="AC921" s="17"/>
      <c r="AD921" s="21"/>
    </row>
    <row r="922" spans="1:30" s="570" customFormat="1">
      <c r="A922" s="4"/>
      <c r="C922" s="4"/>
      <c r="E922" s="2241"/>
      <c r="F922" s="2241"/>
      <c r="G922" s="2241"/>
      <c r="H922" s="2241"/>
      <c r="I922" s="2241"/>
      <c r="J922" s="2241"/>
      <c r="K922" s="2241"/>
      <c r="L922" s="2241"/>
      <c r="M922" s="2241"/>
      <c r="N922" s="2241"/>
      <c r="O922" s="2241"/>
      <c r="P922" s="2241"/>
      <c r="Q922" s="2241"/>
      <c r="R922" s="2241"/>
      <c r="S922" s="2241"/>
      <c r="T922" s="2241"/>
      <c r="U922" s="2241"/>
      <c r="V922" s="2241"/>
      <c r="W922" s="2241"/>
      <c r="X922" s="2241"/>
      <c r="Y922" s="2241"/>
      <c r="AA922" s="17"/>
      <c r="AB922" s="17"/>
      <c r="AC922" s="17"/>
      <c r="AD922" s="21"/>
    </row>
    <row r="923" spans="1:30" s="570" customFormat="1">
      <c r="A923" s="4"/>
      <c r="C923" s="4"/>
      <c r="D923" s="6" t="s">
        <v>3048</v>
      </c>
      <c r="E923" s="2241" t="s">
        <v>3049</v>
      </c>
      <c r="F923" s="2241"/>
      <c r="G923" s="2241"/>
      <c r="H923" s="2241"/>
      <c r="I923" s="2241"/>
      <c r="J923" s="2241"/>
      <c r="K923" s="2241"/>
      <c r="L923" s="2241"/>
      <c r="M923" s="2241"/>
      <c r="N923" s="2241"/>
      <c r="O923" s="2241"/>
      <c r="P923" s="2241"/>
      <c r="Q923" s="2241"/>
      <c r="R923" s="2241"/>
      <c r="S923" s="2241"/>
      <c r="T923" s="2241"/>
      <c r="U923" s="2241"/>
      <c r="V923" s="2241"/>
      <c r="W923" s="2241"/>
      <c r="X923" s="2241"/>
      <c r="Y923" s="2241"/>
      <c r="AA923" s="17"/>
      <c r="AB923" s="17"/>
      <c r="AC923" s="17"/>
      <c r="AD923" s="21"/>
    </row>
    <row r="924" spans="1:30" s="570" customFormat="1">
      <c r="A924" s="4"/>
      <c r="C924" s="4"/>
      <c r="E924" s="2241"/>
      <c r="F924" s="2241"/>
      <c r="G924" s="2241"/>
      <c r="H924" s="2241"/>
      <c r="I924" s="2241"/>
      <c r="J924" s="2241"/>
      <c r="K924" s="2241"/>
      <c r="L924" s="2241"/>
      <c r="M924" s="2241"/>
      <c r="N924" s="2241"/>
      <c r="O924" s="2241"/>
      <c r="P924" s="2241"/>
      <c r="Q924" s="2241"/>
      <c r="R924" s="2241"/>
      <c r="S924" s="2241"/>
      <c r="T924" s="2241"/>
      <c r="U924" s="2241"/>
      <c r="V924" s="2241"/>
      <c r="W924" s="2241"/>
      <c r="X924" s="2241"/>
      <c r="Y924" s="2241"/>
      <c r="AA924" s="17"/>
      <c r="AB924" s="17"/>
      <c r="AC924" s="17"/>
      <c r="AD924" s="21"/>
    </row>
    <row r="925" spans="1:30" s="570" customFormat="1">
      <c r="A925" s="4"/>
      <c r="C925" s="4"/>
      <c r="D925" s="570" t="s">
        <v>3050</v>
      </c>
      <c r="E925" s="2102" t="s">
        <v>4036</v>
      </c>
      <c r="F925" s="2102"/>
      <c r="G925" s="2102"/>
      <c r="H925" s="2102"/>
      <c r="I925" s="2102"/>
      <c r="J925" s="2102"/>
      <c r="K925" s="2102"/>
      <c r="L925" s="2102"/>
      <c r="M925" s="2102"/>
      <c r="N925" s="2102"/>
      <c r="O925" s="2102"/>
      <c r="P925" s="2102"/>
      <c r="Q925" s="2102"/>
      <c r="R925" s="2102"/>
      <c r="S925" s="2102"/>
      <c r="T925" s="2102"/>
      <c r="U925" s="2102"/>
      <c r="V925" s="2102"/>
      <c r="W925" s="2102"/>
      <c r="X925" s="2102"/>
      <c r="Y925" s="2102"/>
      <c r="AA925" s="17"/>
      <c r="AB925" s="17"/>
      <c r="AC925" s="17"/>
      <c r="AD925" s="21"/>
    </row>
    <row r="926" spans="1:30" s="570" customFormat="1">
      <c r="A926" s="4"/>
      <c r="C926" s="4"/>
      <c r="E926" s="2102"/>
      <c r="F926" s="2102"/>
      <c r="G926" s="2102"/>
      <c r="H926" s="2102"/>
      <c r="I926" s="2102"/>
      <c r="J926" s="2102"/>
      <c r="K926" s="2102"/>
      <c r="L926" s="2102"/>
      <c r="M926" s="2102"/>
      <c r="N926" s="2102"/>
      <c r="O926" s="2102"/>
      <c r="P926" s="2102"/>
      <c r="Q926" s="2102"/>
      <c r="R926" s="2102"/>
      <c r="S926" s="2102"/>
      <c r="T926" s="2102"/>
      <c r="U926" s="2102"/>
      <c r="V926" s="2102"/>
      <c r="W926" s="2102"/>
      <c r="X926" s="2102"/>
      <c r="Y926" s="2102"/>
      <c r="AA926" s="17"/>
      <c r="AB926" s="17"/>
      <c r="AC926" s="17"/>
      <c r="AD926" s="21"/>
    </row>
    <row r="927" spans="1:30" s="570" customFormat="1">
      <c r="A927" s="4"/>
      <c r="C927" s="4"/>
      <c r="D927" s="570" t="s">
        <v>3051</v>
      </c>
      <c r="E927" s="2102" t="s">
        <v>3052</v>
      </c>
      <c r="F927" s="2102"/>
      <c r="G927" s="2102"/>
      <c r="H927" s="2102"/>
      <c r="I927" s="2102"/>
      <c r="J927" s="2102"/>
      <c r="K927" s="2102"/>
      <c r="L927" s="2102"/>
      <c r="M927" s="2102"/>
      <c r="N927" s="2102"/>
      <c r="O927" s="2102"/>
      <c r="P927" s="2102"/>
      <c r="Q927" s="2102"/>
      <c r="R927" s="2102"/>
      <c r="S927" s="2102"/>
      <c r="T927" s="2102"/>
      <c r="U927" s="2102"/>
      <c r="V927" s="2102"/>
      <c r="W927" s="2102"/>
      <c r="X927" s="2102"/>
      <c r="Y927" s="2102"/>
      <c r="AA927" s="17"/>
      <c r="AB927" s="17"/>
      <c r="AC927" s="17"/>
      <c r="AD927" s="21"/>
    </row>
    <row r="928" spans="1:30" s="570" customFormat="1">
      <c r="A928" s="4"/>
      <c r="C928" s="4"/>
      <c r="E928" s="2102"/>
      <c r="F928" s="2102"/>
      <c r="G928" s="2102"/>
      <c r="H928" s="2102"/>
      <c r="I928" s="2102"/>
      <c r="J928" s="2102"/>
      <c r="K928" s="2102"/>
      <c r="L928" s="2102"/>
      <c r="M928" s="2102"/>
      <c r="N928" s="2102"/>
      <c r="O928" s="2102"/>
      <c r="P928" s="2102"/>
      <c r="Q928" s="2102"/>
      <c r="R928" s="2102"/>
      <c r="S928" s="2102"/>
      <c r="T928" s="2102"/>
      <c r="U928" s="2102"/>
      <c r="V928" s="2102"/>
      <c r="W928" s="2102"/>
      <c r="X928" s="2102"/>
      <c r="Y928" s="2102"/>
      <c r="AA928" s="17"/>
      <c r="AB928" s="17"/>
      <c r="AC928" s="17"/>
      <c r="AD928" s="21"/>
    </row>
    <row r="929" spans="1:32" s="570" customFormat="1">
      <c r="A929" s="4"/>
      <c r="C929" s="4"/>
      <c r="E929" s="570" t="s">
        <v>4035</v>
      </c>
      <c r="F929" s="2049"/>
      <c r="G929" s="2049"/>
      <c r="H929" s="2049"/>
      <c r="I929" s="2049"/>
      <c r="J929" s="2049"/>
      <c r="K929" s="2049"/>
      <c r="L929" s="2049"/>
      <c r="M929" s="2049"/>
      <c r="N929" s="2049"/>
      <c r="O929" s="2049"/>
      <c r="P929" s="2049"/>
      <c r="Q929" s="2049"/>
      <c r="R929" s="2049"/>
      <c r="S929" s="2049"/>
      <c r="T929" s="2049"/>
      <c r="U929" s="2049"/>
      <c r="V929" s="2049"/>
      <c r="W929" s="2049"/>
      <c r="X929" s="2049"/>
      <c r="Y929" s="2049"/>
      <c r="AA929" s="17"/>
      <c r="AB929" s="17"/>
      <c r="AC929" s="17"/>
      <c r="AD929" s="21"/>
    </row>
    <row r="930" spans="1:32" s="570" customFormat="1">
      <c r="A930" s="4"/>
      <c r="C930" s="4"/>
      <c r="AA930" s="17"/>
      <c r="AB930" s="17"/>
      <c r="AC930" s="17"/>
      <c r="AD930" s="21"/>
    </row>
    <row r="931" spans="1:32" s="570" customFormat="1">
      <c r="A931" s="4"/>
      <c r="C931" s="4" t="s">
        <v>3053</v>
      </c>
      <c r="D931" s="2102" t="s">
        <v>3054</v>
      </c>
      <c r="E931" s="2102"/>
      <c r="F931" s="2102"/>
      <c r="G931" s="2102"/>
      <c r="H931" s="2102"/>
      <c r="I931" s="2102"/>
      <c r="J931" s="2102"/>
      <c r="K931" s="2102"/>
      <c r="L931" s="2102"/>
      <c r="M931" s="2102"/>
      <c r="N931" s="2102"/>
      <c r="O931" s="2102"/>
      <c r="P931" s="2102"/>
      <c r="Q931" s="2102"/>
      <c r="R931" s="2102"/>
      <c r="S931" s="2102"/>
      <c r="T931" s="2102"/>
      <c r="U931" s="2102"/>
      <c r="V931" s="2102"/>
      <c r="W931" s="2102"/>
      <c r="X931" s="2102"/>
      <c r="Y931" s="2102"/>
      <c r="AA931" s="17"/>
      <c r="AB931" s="17"/>
      <c r="AC931" s="17"/>
      <c r="AD931" s="21"/>
    </row>
    <row r="932" spans="1:32" s="570" customFormat="1">
      <c r="A932" s="4"/>
      <c r="C932" s="4"/>
      <c r="D932" s="2102"/>
      <c r="E932" s="2102"/>
      <c r="F932" s="2102"/>
      <c r="G932" s="2102"/>
      <c r="H932" s="2102"/>
      <c r="I932" s="2102"/>
      <c r="J932" s="2102"/>
      <c r="K932" s="2102"/>
      <c r="L932" s="2102"/>
      <c r="M932" s="2102"/>
      <c r="N932" s="2102"/>
      <c r="O932" s="2102"/>
      <c r="P932" s="2102"/>
      <c r="Q932" s="2102"/>
      <c r="R932" s="2102"/>
      <c r="S932" s="2102"/>
      <c r="T932" s="2102"/>
      <c r="U932" s="2102"/>
      <c r="V932" s="2102"/>
      <c r="W932" s="2102"/>
      <c r="X932" s="2102"/>
      <c r="Y932" s="2102"/>
      <c r="AA932" s="17"/>
      <c r="AB932" s="17"/>
      <c r="AC932" s="17"/>
      <c r="AD932" s="21"/>
    </row>
    <row r="933" spans="1:32" s="570" customFormat="1">
      <c r="A933" s="4"/>
      <c r="C933" s="4"/>
      <c r="AA933" s="1861"/>
      <c r="AB933" s="1862"/>
      <c r="AC933" s="1862"/>
      <c r="AD933" s="2041"/>
      <c r="AE933" s="1789"/>
      <c r="AF933" s="1790"/>
    </row>
    <row r="934" spans="1:32" s="570" customFormat="1">
      <c r="A934" s="4"/>
      <c r="C934" s="4" t="s">
        <v>3055</v>
      </c>
      <c r="D934" s="2102" t="s">
        <v>3056</v>
      </c>
      <c r="E934" s="2102"/>
      <c r="F934" s="2102"/>
      <c r="G934" s="2102"/>
      <c r="H934" s="2102"/>
      <c r="I934" s="2102"/>
      <c r="J934" s="2102"/>
      <c r="K934" s="2102"/>
      <c r="L934" s="2102"/>
      <c r="M934" s="2102"/>
      <c r="N934" s="2102"/>
      <c r="O934" s="2102"/>
      <c r="P934" s="2102"/>
      <c r="Q934" s="2102"/>
      <c r="R934" s="2102"/>
      <c r="S934" s="2102"/>
      <c r="T934" s="2102"/>
      <c r="U934" s="2102"/>
      <c r="V934" s="2102"/>
      <c r="W934" s="2102"/>
      <c r="X934" s="2102"/>
      <c r="Y934" s="2102"/>
      <c r="AA934" s="1864" t="s">
        <v>3968</v>
      </c>
      <c r="AB934" s="1865"/>
      <c r="AC934" s="1865"/>
      <c r="AD934" s="2042"/>
      <c r="AE934" s="2043"/>
      <c r="AF934" s="2044"/>
    </row>
    <row r="935" spans="1:32" s="570" customFormat="1">
      <c r="A935" s="4"/>
      <c r="C935" s="4"/>
      <c r="D935" s="2102"/>
      <c r="E935" s="2102"/>
      <c r="F935" s="2102"/>
      <c r="G935" s="2102"/>
      <c r="H935" s="2102"/>
      <c r="I935" s="2102"/>
      <c r="J935" s="2102"/>
      <c r="K935" s="2102"/>
      <c r="L935" s="2102"/>
      <c r="M935" s="2102"/>
      <c r="N935" s="2102"/>
      <c r="O935" s="2102"/>
      <c r="P935" s="2102"/>
      <c r="Q935" s="2102"/>
      <c r="R935" s="2102"/>
      <c r="S935" s="2102"/>
      <c r="T935" s="2102"/>
      <c r="U935" s="2102"/>
      <c r="V935" s="2102"/>
      <c r="W935" s="2102"/>
      <c r="X935" s="2102"/>
      <c r="Y935" s="2102"/>
      <c r="AA935" s="1864" t="s">
        <v>3966</v>
      </c>
      <c r="AB935" s="1865"/>
      <c r="AC935" s="1865"/>
      <c r="AD935" s="2045">
        <f>引率!A87</f>
        <v>87</v>
      </c>
      <c r="AE935" s="2043" t="s">
        <v>3967</v>
      </c>
      <c r="AF935" s="2044"/>
    </row>
    <row r="936" spans="1:32" s="570" customFormat="1">
      <c r="A936" s="4"/>
      <c r="C936" s="4"/>
      <c r="D936" s="2102"/>
      <c r="E936" s="2102"/>
      <c r="F936" s="2102"/>
      <c r="G936" s="2102"/>
      <c r="H936" s="2102"/>
      <c r="I936" s="2102"/>
      <c r="J936" s="2102"/>
      <c r="K936" s="2102"/>
      <c r="L936" s="2102"/>
      <c r="M936" s="2102"/>
      <c r="N936" s="2102"/>
      <c r="O936" s="2102"/>
      <c r="P936" s="2102"/>
      <c r="Q936" s="2102"/>
      <c r="R936" s="2102"/>
      <c r="S936" s="2102"/>
      <c r="T936" s="2102"/>
      <c r="U936" s="2102"/>
      <c r="V936" s="2102"/>
      <c r="W936" s="2102"/>
      <c r="X936" s="2102"/>
      <c r="Y936" s="2102"/>
      <c r="AA936" s="1867"/>
      <c r="AB936" s="1868"/>
      <c r="AC936" s="1868"/>
      <c r="AD936" s="2046"/>
      <c r="AE936" s="2047"/>
      <c r="AF936" s="2048"/>
    </row>
    <row r="937" spans="1:32" s="570" customFormat="1">
      <c r="A937" s="4"/>
      <c r="C937" s="4"/>
      <c r="D937" s="2102"/>
      <c r="E937" s="2102"/>
      <c r="F937" s="2102"/>
      <c r="G937" s="2102"/>
      <c r="H937" s="2102"/>
      <c r="I937" s="2102"/>
      <c r="J937" s="2102"/>
      <c r="K937" s="2102"/>
      <c r="L937" s="2102"/>
      <c r="M937" s="2102"/>
      <c r="N937" s="2102"/>
      <c r="O937" s="2102"/>
      <c r="P937" s="2102"/>
      <c r="Q937" s="2102"/>
      <c r="R937" s="2102"/>
      <c r="S937" s="2102"/>
      <c r="T937" s="2102"/>
      <c r="U937" s="2102"/>
      <c r="V937" s="2102"/>
      <c r="W937" s="2102"/>
      <c r="X937" s="2102"/>
      <c r="Y937" s="2102"/>
      <c r="AA937" s="17"/>
      <c r="AB937" s="17"/>
      <c r="AC937" s="17"/>
      <c r="AD937" s="21"/>
    </row>
    <row r="938" spans="1:32" s="570" customFormat="1">
      <c r="A938" s="4"/>
      <c r="C938" s="4"/>
      <c r="AA938" s="17"/>
      <c r="AB938" s="17"/>
      <c r="AC938" s="17"/>
      <c r="AD938" s="21"/>
    </row>
    <row r="939" spans="1:32" s="570" customFormat="1">
      <c r="A939" s="4"/>
      <c r="C939" s="4" t="s">
        <v>3057</v>
      </c>
      <c r="D939" s="2102" t="s">
        <v>3058</v>
      </c>
      <c r="E939" s="2102"/>
      <c r="F939" s="2102"/>
      <c r="G939" s="2102"/>
      <c r="H939" s="2102"/>
      <c r="I939" s="2102"/>
      <c r="J939" s="2102"/>
      <c r="K939" s="2102"/>
      <c r="L939" s="2102"/>
      <c r="M939" s="2102"/>
      <c r="N939" s="2102"/>
      <c r="O939" s="2102"/>
      <c r="P939" s="2102"/>
      <c r="Q939" s="2102"/>
      <c r="R939" s="2102"/>
      <c r="S939" s="2102"/>
      <c r="T939" s="2102"/>
      <c r="U939" s="2102"/>
      <c r="V939" s="2102"/>
      <c r="W939" s="2102"/>
      <c r="X939" s="2102"/>
      <c r="Y939" s="2102"/>
      <c r="AA939" s="17"/>
      <c r="AB939" s="17"/>
      <c r="AC939" s="17"/>
      <c r="AD939" s="21"/>
    </row>
    <row r="940" spans="1:32" s="570" customFormat="1">
      <c r="A940" s="4"/>
      <c r="C940" s="4"/>
      <c r="D940" s="2102"/>
      <c r="E940" s="2102"/>
      <c r="F940" s="2102"/>
      <c r="G940" s="2102"/>
      <c r="H940" s="2102"/>
      <c r="I940" s="2102"/>
      <c r="J940" s="2102"/>
      <c r="K940" s="2102"/>
      <c r="L940" s="2102"/>
      <c r="M940" s="2102"/>
      <c r="N940" s="2102"/>
      <c r="O940" s="2102"/>
      <c r="P940" s="2102"/>
      <c r="Q940" s="2102"/>
      <c r="R940" s="2102"/>
      <c r="S940" s="2102"/>
      <c r="T940" s="2102"/>
      <c r="U940" s="2102"/>
      <c r="V940" s="2102"/>
      <c r="W940" s="2102"/>
      <c r="X940" s="2102"/>
      <c r="Y940" s="2102"/>
      <c r="AA940" s="17"/>
      <c r="AB940" s="17"/>
      <c r="AC940" s="17"/>
      <c r="AD940" s="21"/>
    </row>
    <row r="941" spans="1:32" s="570" customFormat="1">
      <c r="A941" s="4"/>
      <c r="C941" s="4"/>
      <c r="D941" s="2102"/>
      <c r="E941" s="2102"/>
      <c r="F941" s="2102"/>
      <c r="G941" s="2102"/>
      <c r="H941" s="2102"/>
      <c r="I941" s="2102"/>
      <c r="J941" s="2102"/>
      <c r="K941" s="2102"/>
      <c r="L941" s="2102"/>
      <c r="M941" s="2102"/>
      <c r="N941" s="2102"/>
      <c r="O941" s="2102"/>
      <c r="P941" s="2102"/>
      <c r="Q941" s="2102"/>
      <c r="R941" s="2102"/>
      <c r="S941" s="2102"/>
      <c r="T941" s="2102"/>
      <c r="U941" s="2102"/>
      <c r="V941" s="2102"/>
      <c r="W941" s="2102"/>
      <c r="X941" s="2102"/>
      <c r="Y941" s="2102"/>
      <c r="AA941" s="287" t="s">
        <v>3969</v>
      </c>
      <c r="AB941" s="288"/>
      <c r="AC941" s="288"/>
      <c r="AD941" s="289"/>
    </row>
    <row r="942" spans="1:32" s="570" customFormat="1">
      <c r="A942" s="4"/>
      <c r="C942" s="4"/>
      <c r="D942" s="2102"/>
      <c r="E942" s="2102"/>
      <c r="F942" s="2102"/>
      <c r="G942" s="2102"/>
      <c r="H942" s="2102"/>
      <c r="I942" s="2102"/>
      <c r="J942" s="2102"/>
      <c r="K942" s="2102"/>
      <c r="L942" s="2102"/>
      <c r="M942" s="2102"/>
      <c r="N942" s="2102"/>
      <c r="O942" s="2102"/>
      <c r="P942" s="2102"/>
      <c r="Q942" s="2102"/>
      <c r="R942" s="2102"/>
      <c r="S942" s="2102"/>
      <c r="T942" s="2102"/>
      <c r="U942" s="2102"/>
      <c r="V942" s="2102"/>
      <c r="W942" s="2102"/>
      <c r="X942" s="2102"/>
      <c r="Y942" s="2102"/>
      <c r="AA942" s="1665"/>
      <c r="AB942" s="1595" t="s">
        <v>3970</v>
      </c>
      <c r="AC942" s="1595"/>
      <c r="AD942" s="1666"/>
    </row>
    <row r="943" spans="1:32" s="570" customFormat="1">
      <c r="A943" s="4"/>
      <c r="C943" s="4"/>
      <c r="AA943" s="1667"/>
      <c r="AB943" s="1668"/>
      <c r="AC943" s="1668"/>
      <c r="AD943" s="1669"/>
    </row>
    <row r="944" spans="1:32" s="570" customFormat="1">
      <c r="A944" s="4"/>
      <c r="C944" s="4" t="s">
        <v>3059</v>
      </c>
      <c r="D944" s="2102" t="s">
        <v>4037</v>
      </c>
      <c r="E944" s="2102"/>
      <c r="F944" s="2102"/>
      <c r="G944" s="2102"/>
      <c r="H944" s="2102"/>
      <c r="I944" s="2102"/>
      <c r="J944" s="2102"/>
      <c r="K944" s="2102"/>
      <c r="L944" s="2102"/>
      <c r="M944" s="2102"/>
      <c r="N944" s="2102"/>
      <c r="O944" s="2102"/>
      <c r="P944" s="2102"/>
      <c r="Q944" s="2102"/>
      <c r="R944" s="2102"/>
      <c r="S944" s="2102"/>
      <c r="T944" s="2102"/>
      <c r="U944" s="2102"/>
      <c r="V944" s="2102"/>
      <c r="W944" s="2102"/>
      <c r="X944" s="2102"/>
      <c r="Y944" s="2102"/>
      <c r="AA944" s="17"/>
      <c r="AB944" s="17"/>
      <c r="AC944" s="17"/>
      <c r="AD944" s="21"/>
    </row>
    <row r="945" spans="1:30" s="570" customFormat="1">
      <c r="A945" s="4"/>
      <c r="C945" s="4"/>
      <c r="D945" s="2102"/>
      <c r="E945" s="2102"/>
      <c r="F945" s="2102"/>
      <c r="G945" s="2102"/>
      <c r="H945" s="2102"/>
      <c r="I945" s="2102"/>
      <c r="J945" s="2102"/>
      <c r="K945" s="2102"/>
      <c r="L945" s="2102"/>
      <c r="M945" s="2102"/>
      <c r="N945" s="2102"/>
      <c r="O945" s="2102"/>
      <c r="P945" s="2102"/>
      <c r="Q945" s="2102"/>
      <c r="R945" s="2102"/>
      <c r="S945" s="2102"/>
      <c r="T945" s="2102"/>
      <c r="U945" s="2102"/>
      <c r="V945" s="2102"/>
      <c r="W945" s="2102"/>
      <c r="X945" s="2102"/>
      <c r="Y945" s="2102"/>
      <c r="AA945" s="17"/>
      <c r="AB945" s="17"/>
      <c r="AC945" s="17"/>
      <c r="AD945" s="21"/>
    </row>
    <row r="946" spans="1:30" s="570" customFormat="1">
      <c r="A946" s="4"/>
      <c r="C946" s="4"/>
      <c r="D946" s="2102"/>
      <c r="E946" s="2102"/>
      <c r="F946" s="2102"/>
      <c r="G946" s="2102"/>
      <c r="H946" s="2102"/>
      <c r="I946" s="2102"/>
      <c r="J946" s="2102"/>
      <c r="K946" s="2102"/>
      <c r="L946" s="2102"/>
      <c r="M946" s="2102"/>
      <c r="N946" s="2102"/>
      <c r="O946" s="2102"/>
      <c r="P946" s="2102"/>
      <c r="Q946" s="2102"/>
      <c r="R946" s="2102"/>
      <c r="S946" s="2102"/>
      <c r="T946" s="2102"/>
      <c r="U946" s="2102"/>
      <c r="V946" s="2102"/>
      <c r="W946" s="2102"/>
      <c r="X946" s="2102"/>
      <c r="Y946" s="2102"/>
      <c r="AA946" s="17"/>
      <c r="AB946" s="17"/>
      <c r="AC946" s="17"/>
      <c r="AD946" s="21"/>
    </row>
    <row r="947" spans="1:30" s="570" customFormat="1">
      <c r="A947" s="4"/>
      <c r="C947" s="4"/>
      <c r="AA947" s="17"/>
      <c r="AB947" s="17"/>
      <c r="AC947" s="17"/>
      <c r="AD947" s="21"/>
    </row>
    <row r="948" spans="1:30" s="570" customFormat="1">
      <c r="A948" s="4"/>
      <c r="C948" s="4" t="s">
        <v>3060</v>
      </c>
      <c r="D948" s="2102" t="s">
        <v>3061</v>
      </c>
      <c r="E948" s="2102"/>
      <c r="F948" s="2102"/>
      <c r="G948" s="2102"/>
      <c r="H948" s="2102"/>
      <c r="I948" s="2102"/>
      <c r="J948" s="2102"/>
      <c r="K948" s="2102"/>
      <c r="L948" s="2102"/>
      <c r="M948" s="2102"/>
      <c r="N948" s="2102"/>
      <c r="O948" s="2102"/>
      <c r="P948" s="2102"/>
      <c r="Q948" s="2102"/>
      <c r="R948" s="2102"/>
      <c r="S948" s="2102"/>
      <c r="T948" s="2102"/>
      <c r="U948" s="2102"/>
      <c r="V948" s="2102"/>
      <c r="W948" s="2102"/>
      <c r="X948" s="2102"/>
      <c r="Y948" s="2102"/>
      <c r="AA948" s="17"/>
      <c r="AB948" s="17"/>
      <c r="AC948" s="17"/>
      <c r="AD948" s="21"/>
    </row>
    <row r="949" spans="1:30" s="570" customFormat="1">
      <c r="A949" s="4"/>
      <c r="C949" s="4"/>
      <c r="D949" s="2102"/>
      <c r="E949" s="2102"/>
      <c r="F949" s="2102"/>
      <c r="G949" s="2102"/>
      <c r="H949" s="2102"/>
      <c r="I949" s="2102"/>
      <c r="J949" s="2102"/>
      <c r="K949" s="2102"/>
      <c r="L949" s="2102"/>
      <c r="M949" s="2102"/>
      <c r="N949" s="2102"/>
      <c r="O949" s="2102"/>
      <c r="P949" s="2102"/>
      <c r="Q949" s="2102"/>
      <c r="R949" s="2102"/>
      <c r="S949" s="2102"/>
      <c r="T949" s="2102"/>
      <c r="U949" s="2102"/>
      <c r="V949" s="2102"/>
      <c r="W949" s="2102"/>
      <c r="X949" s="2102"/>
      <c r="Y949" s="2102"/>
      <c r="AA949" s="17"/>
      <c r="AB949" s="17"/>
      <c r="AC949" s="17"/>
      <c r="AD949" s="21"/>
    </row>
    <row r="950" spans="1:30" s="570" customFormat="1">
      <c r="A950" s="4"/>
      <c r="C950" s="4"/>
      <c r="AA950" s="17"/>
      <c r="AB950" s="17"/>
      <c r="AC950" s="17"/>
      <c r="AD950" s="21"/>
    </row>
    <row r="951" spans="1:30" s="570" customFormat="1">
      <c r="A951" s="4">
        <v>4</v>
      </c>
      <c r="B951" s="570" t="s">
        <v>4055</v>
      </c>
      <c r="C951" s="4"/>
      <c r="AA951" s="17"/>
      <c r="AB951" s="17"/>
      <c r="AC951" s="17"/>
      <c r="AD951" s="21"/>
    </row>
    <row r="952" spans="1:30" s="570" customFormat="1">
      <c r="A952" s="4"/>
      <c r="B952" s="570" t="s">
        <v>3044</v>
      </c>
      <c r="C952" s="2101" t="s">
        <v>4038</v>
      </c>
      <c r="D952" s="2101"/>
      <c r="E952" s="2101"/>
      <c r="F952" s="2101"/>
      <c r="G952" s="2101"/>
      <c r="H952" s="2101"/>
      <c r="I952" s="2101"/>
      <c r="J952" s="2101"/>
      <c r="K952" s="2101"/>
      <c r="L952" s="2101"/>
      <c r="M952" s="2101"/>
      <c r="N952" s="2101"/>
      <c r="O952" s="2101"/>
      <c r="P952" s="2101"/>
      <c r="Q952" s="2101"/>
      <c r="R952" s="2101"/>
      <c r="S952" s="2101"/>
      <c r="T952" s="2101"/>
      <c r="U952" s="2101"/>
      <c r="V952" s="2101"/>
      <c r="W952" s="2101"/>
      <c r="X952" s="2101"/>
      <c r="Y952" s="2101"/>
      <c r="AA952" s="17"/>
      <c r="AB952" s="17"/>
      <c r="AC952" s="17"/>
      <c r="AD952" s="21"/>
    </row>
    <row r="953" spans="1:30" s="570" customFormat="1">
      <c r="A953" s="4"/>
      <c r="C953" s="2101"/>
      <c r="D953" s="2101"/>
      <c r="E953" s="2101"/>
      <c r="F953" s="2101"/>
      <c r="G953" s="2101"/>
      <c r="H953" s="2101"/>
      <c r="I953" s="2101"/>
      <c r="J953" s="2101"/>
      <c r="K953" s="2101"/>
      <c r="L953" s="2101"/>
      <c r="M953" s="2101"/>
      <c r="N953" s="2101"/>
      <c r="O953" s="2101"/>
      <c r="P953" s="2101"/>
      <c r="Q953" s="2101"/>
      <c r="R953" s="2101"/>
      <c r="S953" s="2101"/>
      <c r="T953" s="2101"/>
      <c r="U953" s="2101"/>
      <c r="V953" s="2101"/>
      <c r="W953" s="2101"/>
      <c r="X953" s="2101"/>
      <c r="Y953" s="2101"/>
      <c r="AA953" s="17"/>
      <c r="AB953" s="17"/>
      <c r="AC953" s="17"/>
      <c r="AD953" s="21"/>
    </row>
    <row r="954" spans="1:30" s="570" customFormat="1">
      <c r="A954" s="4"/>
      <c r="C954" s="4"/>
      <c r="AA954" s="17"/>
      <c r="AB954" s="17"/>
      <c r="AC954" s="17"/>
      <c r="AD954" s="21"/>
    </row>
    <row r="955" spans="1:30" s="570" customFormat="1">
      <c r="A955" s="4"/>
      <c r="B955" s="570" t="s">
        <v>3053</v>
      </c>
      <c r="C955" s="2236" t="s">
        <v>3062</v>
      </c>
      <c r="D955" s="2236"/>
      <c r="E955" s="2236"/>
      <c r="F955" s="2236"/>
      <c r="G955" s="2236"/>
      <c r="H955" s="2236"/>
      <c r="I955" s="2236"/>
      <c r="J955" s="2236"/>
      <c r="K955" s="2236"/>
      <c r="L955" s="2236"/>
      <c r="M955" s="2236"/>
      <c r="N955" s="2236"/>
      <c r="O955" s="2236"/>
      <c r="P955" s="2236"/>
      <c r="Q955" s="2236"/>
      <c r="R955" s="2236"/>
      <c r="S955" s="2236"/>
      <c r="T955" s="2236"/>
      <c r="U955" s="2236"/>
      <c r="V955" s="2236"/>
      <c r="W955" s="2236"/>
      <c r="X955" s="2236"/>
      <c r="Y955" s="2236"/>
      <c r="AA955" s="17"/>
      <c r="AB955" s="17"/>
      <c r="AC955" s="17"/>
      <c r="AD955" s="21"/>
    </row>
    <row r="956" spans="1:30" s="570" customFormat="1">
      <c r="A956" s="4"/>
      <c r="C956" s="2236"/>
      <c r="D956" s="2236"/>
      <c r="E956" s="2236"/>
      <c r="F956" s="2236"/>
      <c r="G956" s="2236"/>
      <c r="H956" s="2236"/>
      <c r="I956" s="2236"/>
      <c r="J956" s="2236"/>
      <c r="K956" s="2236"/>
      <c r="L956" s="2236"/>
      <c r="M956" s="2236"/>
      <c r="N956" s="2236"/>
      <c r="O956" s="2236"/>
      <c r="P956" s="2236"/>
      <c r="Q956" s="2236"/>
      <c r="R956" s="2236"/>
      <c r="S956" s="2236"/>
      <c r="T956" s="2236"/>
      <c r="U956" s="2236"/>
      <c r="V956" s="2236"/>
      <c r="W956" s="2236"/>
      <c r="X956" s="2236"/>
      <c r="Y956" s="2236"/>
      <c r="AA956" s="17"/>
      <c r="AB956" s="17"/>
      <c r="AC956" s="17"/>
      <c r="AD956" s="21"/>
    </row>
    <row r="957" spans="1:30" s="570" customFormat="1">
      <c r="A957" s="4"/>
      <c r="C957" s="1500"/>
      <c r="D957" s="1500"/>
      <c r="E957" s="1500"/>
      <c r="F957" s="1500"/>
      <c r="G957" s="1500"/>
      <c r="H957" s="1500"/>
      <c r="I957" s="1500"/>
      <c r="J957" s="1500"/>
      <c r="K957" s="1500"/>
      <c r="L957" s="1500"/>
      <c r="M957" s="1500"/>
      <c r="N957" s="1500"/>
      <c r="O957" s="1500"/>
      <c r="P957" s="1500"/>
      <c r="Q957" s="1500"/>
      <c r="R957" s="1500"/>
      <c r="S957" s="1500"/>
      <c r="T957" s="1500"/>
      <c r="U957" s="1500"/>
      <c r="V957" s="1500"/>
      <c r="W957" s="1500"/>
      <c r="X957" s="1500"/>
      <c r="Y957" s="1500"/>
      <c r="AA957" s="17"/>
      <c r="AB957" s="17"/>
      <c r="AC957" s="17"/>
      <c r="AD957" s="21"/>
    </row>
    <row r="958" spans="1:30" s="570" customFormat="1">
      <c r="A958" s="4"/>
      <c r="C958" s="4"/>
      <c r="AA958" s="17"/>
      <c r="AB958" s="17"/>
      <c r="AC958" s="17"/>
      <c r="AD958" s="21"/>
    </row>
    <row r="959" spans="1:30" s="570" customFormat="1">
      <c r="A959" s="4"/>
      <c r="C959" s="4" t="s">
        <v>3063</v>
      </c>
      <c r="D959" s="570" t="s">
        <v>3041</v>
      </c>
      <c r="AA959" s="17"/>
      <c r="AB959" s="17"/>
      <c r="AC959" s="17"/>
      <c r="AD959" s="21"/>
    </row>
    <row r="960" spans="1:30" s="570" customFormat="1">
      <c r="A960" s="4"/>
      <c r="C960" s="4"/>
      <c r="AA960" s="17"/>
      <c r="AB960" s="17"/>
      <c r="AC960" s="17"/>
      <c r="AD960" s="21"/>
    </row>
    <row r="961" spans="1:35" s="570" customFormat="1">
      <c r="A961" s="1014">
        <f>ROW()</f>
        <v>961</v>
      </c>
      <c r="C961" s="4"/>
      <c r="D961" s="1788"/>
      <c r="E961" s="1789"/>
      <c r="F961" s="1789"/>
      <c r="G961" s="1789"/>
      <c r="H961" s="1789"/>
      <c r="I961" s="1789"/>
      <c r="J961" s="1789"/>
      <c r="K961" s="1789"/>
      <c r="L961" s="1789"/>
      <c r="M961" s="1789"/>
      <c r="N961" s="1789"/>
      <c r="O961" s="1789"/>
      <c r="P961" s="1789"/>
      <c r="Q961" s="1789"/>
      <c r="R961" s="1789"/>
      <c r="S961" s="1789"/>
      <c r="T961" s="1789"/>
      <c r="U961" s="1789"/>
      <c r="V961" s="1789"/>
      <c r="W961" s="1789"/>
      <c r="X961" s="1789"/>
      <c r="Y961" s="1790"/>
      <c r="AA961" s="17" t="s">
        <v>3069</v>
      </c>
      <c r="AB961" s="17" t="s">
        <v>3071</v>
      </c>
      <c r="AC961" s="17"/>
      <c r="AD961" s="21"/>
    </row>
    <row r="962" spans="1:35" s="570" customFormat="1">
      <c r="A962" s="4"/>
      <c r="C962" s="4"/>
      <c r="D962" s="2237" t="s">
        <v>4039</v>
      </c>
      <c r="E962" s="2238"/>
      <c r="F962" s="2238"/>
      <c r="G962" s="2238"/>
      <c r="H962" s="2238"/>
      <c r="I962" s="2238"/>
      <c r="J962" s="2238"/>
      <c r="K962" s="2238"/>
      <c r="L962" s="2238"/>
      <c r="M962" s="2238"/>
      <c r="N962" s="2238"/>
      <c r="O962" s="2238"/>
      <c r="P962" s="2238"/>
      <c r="Q962" s="2238"/>
      <c r="R962" s="2238"/>
      <c r="S962" s="2238"/>
      <c r="T962" s="2238"/>
      <c r="U962" s="2238"/>
      <c r="V962" s="2238"/>
      <c r="W962" s="2238"/>
      <c r="X962" s="2238"/>
      <c r="Y962" s="2239"/>
      <c r="AA962" s="17"/>
      <c r="AB962" s="17"/>
      <c r="AC962" s="17"/>
      <c r="AD962" s="21"/>
    </row>
    <row r="963" spans="1:35" s="570" customFormat="1">
      <c r="A963" s="4"/>
      <c r="C963" s="4"/>
      <c r="D963" s="2237"/>
      <c r="E963" s="2238"/>
      <c r="F963" s="2238"/>
      <c r="G963" s="2238"/>
      <c r="H963" s="2238"/>
      <c r="I963" s="2238"/>
      <c r="J963" s="2238"/>
      <c r="K963" s="2238"/>
      <c r="L963" s="2238"/>
      <c r="M963" s="2238"/>
      <c r="N963" s="2238"/>
      <c r="O963" s="2238"/>
      <c r="P963" s="2238"/>
      <c r="Q963" s="2238"/>
      <c r="R963" s="2238"/>
      <c r="S963" s="2238"/>
      <c r="T963" s="2238"/>
      <c r="U963" s="2238"/>
      <c r="V963" s="2238"/>
      <c r="W963" s="2238"/>
      <c r="X963" s="2238"/>
      <c r="Y963" s="2239"/>
      <c r="AA963" s="17" t="s">
        <v>3069</v>
      </c>
      <c r="AB963" s="17" t="s">
        <v>3072</v>
      </c>
      <c r="AC963" s="17"/>
      <c r="AD963" s="21"/>
    </row>
    <row r="964" spans="1:35" s="570" customFormat="1">
      <c r="A964" s="4"/>
      <c r="C964" s="4"/>
      <c r="D964" s="1791"/>
      <c r="E964" s="1792"/>
      <c r="F964" s="1792"/>
      <c r="G964" s="1792"/>
      <c r="H964" s="1792"/>
      <c r="I964" s="1792"/>
      <c r="J964" s="1792"/>
      <c r="K964" s="1792"/>
      <c r="L964" s="1792"/>
      <c r="M964" s="1792"/>
      <c r="N964" s="1792"/>
      <c r="O964" s="1792"/>
      <c r="P964" s="1792"/>
      <c r="Q964" s="1792"/>
      <c r="R964" s="1792"/>
      <c r="S964" s="1792"/>
      <c r="T964" s="1792"/>
      <c r="U964" s="1792"/>
      <c r="V964" s="1792"/>
      <c r="W964" s="1792"/>
      <c r="X964" s="1792"/>
      <c r="Y964" s="1793"/>
      <c r="AA964" s="17"/>
      <c r="AB964" s="17"/>
      <c r="AC964" s="17" t="s">
        <v>3274</v>
      </c>
      <c r="AD964" s="21"/>
    </row>
    <row r="965" spans="1:35" s="570" customFormat="1">
      <c r="A965" s="4"/>
      <c r="C965" s="4"/>
      <c r="AA965" s="17"/>
      <c r="AB965" s="17"/>
      <c r="AC965" s="17"/>
      <c r="AD965" s="21"/>
    </row>
    <row r="966" spans="1:35" s="570" customFormat="1">
      <c r="A966" s="4"/>
      <c r="C966" s="4" t="s">
        <v>3064</v>
      </c>
      <c r="D966" s="570" t="s">
        <v>3043</v>
      </c>
      <c r="AA966" s="17"/>
      <c r="AB966" s="17"/>
      <c r="AC966" s="17"/>
      <c r="AD966" s="21"/>
    </row>
    <row r="967" spans="1:35" s="570" customFormat="1">
      <c r="A967" s="4"/>
      <c r="C967" s="4"/>
      <c r="D967" s="570" t="s">
        <v>3065</v>
      </c>
      <c r="AA967" s="17"/>
      <c r="AB967" s="17"/>
      <c r="AC967" s="17"/>
      <c r="AD967" s="21"/>
    </row>
    <row r="968" spans="1:35" s="570" customFormat="1">
      <c r="A968" s="4"/>
      <c r="C968" s="4"/>
      <c r="AA968" s="17"/>
      <c r="AB968" s="17"/>
      <c r="AC968" s="17"/>
      <c r="AD968" s="21"/>
    </row>
    <row r="969" spans="1:35" s="570" customFormat="1">
      <c r="A969" s="4"/>
      <c r="B969" s="570" t="s">
        <v>3055</v>
      </c>
      <c r="C969" s="4" t="s">
        <v>3066</v>
      </c>
      <c r="AA969" s="17"/>
      <c r="AB969" s="17"/>
      <c r="AC969" s="17"/>
      <c r="AD969" s="21"/>
    </row>
    <row r="970" spans="1:35" s="570" customFormat="1">
      <c r="A970" s="4"/>
      <c r="C970" s="4"/>
      <c r="AA970" s="17"/>
      <c r="AB970" s="17"/>
      <c r="AC970" s="17"/>
      <c r="AD970" s="21"/>
    </row>
    <row r="971" spans="1:35" s="570" customFormat="1">
      <c r="A971" s="4"/>
      <c r="B971" s="570" t="s">
        <v>3057</v>
      </c>
      <c r="C971" s="2101" t="s">
        <v>4040</v>
      </c>
      <c r="D971" s="2101"/>
      <c r="E971" s="2101"/>
      <c r="F971" s="2101"/>
      <c r="G971" s="2101"/>
      <c r="H971" s="2101"/>
      <c r="I971" s="2101"/>
      <c r="J971" s="2101"/>
      <c r="K971" s="2101"/>
      <c r="L971" s="2101"/>
      <c r="M971" s="2101"/>
      <c r="N971" s="2101"/>
      <c r="O971" s="2101"/>
      <c r="P971" s="2101"/>
      <c r="Q971" s="2101"/>
      <c r="R971" s="2101"/>
      <c r="S971" s="2101"/>
      <c r="T971" s="2101"/>
      <c r="U971" s="2101"/>
      <c r="V971" s="2101"/>
      <c r="W971" s="2101"/>
      <c r="X971" s="2101"/>
      <c r="Y971" s="2101"/>
      <c r="AA971" s="17"/>
      <c r="AB971" s="17"/>
      <c r="AC971" s="17"/>
      <c r="AD971" s="21"/>
    </row>
    <row r="972" spans="1:35" s="570" customFormat="1">
      <c r="A972" s="4"/>
      <c r="C972" s="2101"/>
      <c r="D972" s="2101"/>
      <c r="E972" s="2101"/>
      <c r="F972" s="2101"/>
      <c r="G972" s="2101"/>
      <c r="H972" s="2101"/>
      <c r="I972" s="2101"/>
      <c r="J972" s="2101"/>
      <c r="K972" s="2101"/>
      <c r="L972" s="2101"/>
      <c r="M972" s="2101"/>
      <c r="N972" s="2101"/>
      <c r="O972" s="2101"/>
      <c r="P972" s="2101"/>
      <c r="Q972" s="2101"/>
      <c r="R972" s="2101"/>
      <c r="S972" s="2101"/>
      <c r="T972" s="2101"/>
      <c r="U972" s="2101"/>
      <c r="V972" s="2101"/>
      <c r="W972" s="2101"/>
      <c r="X972" s="2101"/>
      <c r="Y972" s="2101"/>
      <c r="AA972" s="17"/>
      <c r="AB972" s="17"/>
      <c r="AC972" s="17"/>
      <c r="AD972" s="21"/>
    </row>
    <row r="973" spans="1:35" s="570" customFormat="1">
      <c r="A973" s="4"/>
      <c r="C973" s="4"/>
      <c r="AA973" s="17"/>
      <c r="AB973" s="17"/>
      <c r="AC973" s="17"/>
      <c r="AD973" s="21"/>
    </row>
    <row r="975" spans="1:35" customFormat="1">
      <c r="S975" s="2086" t="s">
        <v>4176</v>
      </c>
      <c r="Z975" s="184"/>
      <c r="AA975" s="184"/>
      <c r="AB975" s="184"/>
      <c r="AC975" s="184"/>
      <c r="AD975" s="184"/>
      <c r="AE975" s="184"/>
      <c r="AF975" s="184"/>
      <c r="AG975" s="184"/>
      <c r="AH975" s="184"/>
      <c r="AI975" s="184"/>
    </row>
    <row r="976" spans="1:35" customFormat="1">
      <c r="S976" s="210" t="s">
        <v>841</v>
      </c>
      <c r="Z976" s="184"/>
      <c r="AA976" s="184"/>
      <c r="AB976" s="184"/>
      <c r="AC976" s="184"/>
      <c r="AD976" s="184"/>
      <c r="AE976" s="184"/>
      <c r="AF976" s="184"/>
      <c r="AG976" s="184"/>
      <c r="AH976" s="184"/>
      <c r="AI976" s="184"/>
    </row>
    <row r="977" spans="1:35" customFormat="1">
      <c r="Z977" s="184"/>
      <c r="AA977" s="184"/>
      <c r="AB977" s="184"/>
      <c r="AC977" s="184"/>
      <c r="AD977" s="184"/>
      <c r="AE977" s="184"/>
      <c r="AF977" s="184"/>
      <c r="AG977" s="184"/>
      <c r="AH977" s="184"/>
      <c r="AI977" s="184"/>
    </row>
    <row r="978" spans="1:35" customFormat="1">
      <c r="A978" s="2040">
        <f>ROW()</f>
        <v>978</v>
      </c>
      <c r="D978" t="s">
        <v>4071</v>
      </c>
      <c r="Z978" s="184"/>
      <c r="AA978" s="184"/>
      <c r="AB978" s="184"/>
      <c r="AC978" s="184"/>
      <c r="AD978" s="184"/>
      <c r="AE978" s="184"/>
      <c r="AF978" s="184"/>
      <c r="AG978" s="184"/>
      <c r="AH978" s="184"/>
      <c r="AI978" s="184"/>
    </row>
    <row r="979" spans="1:35" customFormat="1">
      <c r="Z979" s="184"/>
      <c r="AA979" s="184"/>
      <c r="AB979" s="184"/>
      <c r="AC979" s="184"/>
      <c r="AD979" s="184"/>
      <c r="AE979" s="184"/>
      <c r="AF979" s="184"/>
      <c r="AG979" s="184"/>
      <c r="AH979" s="184"/>
      <c r="AI979" s="184"/>
    </row>
    <row r="980" spans="1:35" customFormat="1">
      <c r="A980" s="2104" t="s">
        <v>4072</v>
      </c>
      <c r="B980" s="2104"/>
      <c r="C980" s="2104"/>
      <c r="D980" s="2104"/>
      <c r="E980" s="2104"/>
      <c r="F980" s="2104"/>
      <c r="G980" s="2104"/>
      <c r="H980" s="2104"/>
      <c r="I980" s="2104"/>
      <c r="J980" s="2104"/>
      <c r="K980" s="2104"/>
      <c r="L980" s="2104"/>
      <c r="M980" s="2104"/>
      <c r="N980" s="2104"/>
      <c r="O980" s="2104"/>
      <c r="P980" s="2104"/>
      <c r="Q980" s="2104"/>
      <c r="R980" s="2104"/>
      <c r="S980" s="2104"/>
      <c r="T980" s="2104"/>
      <c r="U980" s="2104"/>
      <c r="V980" s="2104"/>
      <c r="W980" s="2104"/>
      <c r="X980" s="2104"/>
      <c r="Z980" s="184"/>
      <c r="AA980" s="184"/>
      <c r="AB980" s="184"/>
      <c r="AC980" s="184"/>
      <c r="AD980" s="184"/>
      <c r="AE980" s="184"/>
      <c r="AF980" s="184"/>
      <c r="AG980" s="184"/>
      <c r="AH980" s="184"/>
      <c r="AI980" s="184"/>
    </row>
    <row r="981" spans="1:35" customFormat="1">
      <c r="A981" s="2104"/>
      <c r="B981" s="2104"/>
      <c r="C981" s="2104"/>
      <c r="D981" s="2104"/>
      <c r="E981" s="2104"/>
      <c r="F981" s="2104"/>
      <c r="G981" s="2104"/>
      <c r="H981" s="2104"/>
      <c r="I981" s="2104"/>
      <c r="J981" s="2104"/>
      <c r="K981" s="2104"/>
      <c r="L981" s="2104"/>
      <c r="M981" s="2104"/>
      <c r="N981" s="2104"/>
      <c r="O981" s="2104"/>
      <c r="P981" s="2104"/>
      <c r="Q981" s="2104"/>
      <c r="R981" s="2104"/>
      <c r="S981" s="2104"/>
      <c r="T981" s="2104"/>
      <c r="U981" s="2104"/>
      <c r="V981" s="2104"/>
      <c r="W981" s="2104"/>
      <c r="X981" s="2104"/>
      <c r="Z981" s="184"/>
      <c r="AA981" s="184"/>
      <c r="AB981" s="184"/>
      <c r="AC981" s="184"/>
      <c r="AD981" s="184"/>
      <c r="AE981" s="184"/>
      <c r="AF981" s="184"/>
      <c r="AG981" s="184"/>
      <c r="AH981" s="184"/>
      <c r="AI981" s="184"/>
    </row>
    <row r="982" spans="1:35" customFormat="1">
      <c r="A982" t="s">
        <v>4073</v>
      </c>
      <c r="Z982" s="184"/>
      <c r="AA982" s="184"/>
      <c r="AB982" s="184"/>
      <c r="AC982" s="184"/>
      <c r="AD982" s="184"/>
      <c r="AE982" s="184"/>
      <c r="AF982" s="184"/>
      <c r="AG982" s="184"/>
      <c r="AH982" s="184"/>
      <c r="AI982" s="184"/>
    </row>
    <row r="983" spans="1:35" customFormat="1">
      <c r="Z983" s="184"/>
      <c r="AA983" s="184"/>
      <c r="AB983" s="184"/>
      <c r="AC983" s="184"/>
      <c r="AD983" s="184"/>
      <c r="AE983" s="184"/>
      <c r="AF983" s="184"/>
      <c r="AG983" s="184"/>
      <c r="AH983" s="184"/>
      <c r="AI983" s="184"/>
    </row>
    <row r="984" spans="1:35" customFormat="1">
      <c r="K984" t="s">
        <v>4074</v>
      </c>
      <c r="Z984" s="184"/>
      <c r="AA984" s="184"/>
      <c r="AB984" s="184"/>
      <c r="AC984" s="184"/>
      <c r="AD984" s="184"/>
      <c r="AE984" s="184"/>
      <c r="AF984" s="184"/>
      <c r="AG984" s="184"/>
      <c r="AH984" s="184"/>
      <c r="AI984" s="184"/>
    </row>
    <row r="985" spans="1:35" customFormat="1">
      <c r="A985">
        <v>1</v>
      </c>
      <c r="B985" t="s">
        <v>4075</v>
      </c>
      <c r="Z985" s="184"/>
      <c r="AA985" s="184"/>
      <c r="AB985" s="184"/>
      <c r="AC985" s="184"/>
      <c r="AD985" s="184"/>
      <c r="AE985" s="184"/>
      <c r="AF985" s="184"/>
      <c r="AG985" s="184"/>
      <c r="AH985" s="184"/>
      <c r="AI985" s="184"/>
    </row>
    <row r="986" spans="1:35" customFormat="1">
      <c r="B986" s="2104" t="s">
        <v>4076</v>
      </c>
      <c r="C986" s="2104"/>
      <c r="D986" s="2104"/>
      <c r="E986" s="2104"/>
      <c r="F986" s="2104"/>
      <c r="G986" s="2104"/>
      <c r="H986" s="2104"/>
      <c r="I986" s="2104"/>
      <c r="J986" s="2104"/>
      <c r="K986" s="2104"/>
      <c r="L986" s="2104"/>
      <c r="M986" s="2104"/>
      <c r="N986" s="2104"/>
      <c r="O986" s="2104"/>
      <c r="P986" s="2104"/>
      <c r="Q986" s="2104"/>
      <c r="R986" s="2104"/>
      <c r="S986" s="2104"/>
      <c r="T986" s="2104"/>
      <c r="U986" s="2104"/>
      <c r="V986" s="2104"/>
      <c r="W986" s="2104"/>
      <c r="X986" s="2104"/>
      <c r="Z986" s="184"/>
      <c r="AA986" s="184"/>
      <c r="AB986" s="184"/>
      <c r="AC986" s="184"/>
      <c r="AD986" s="184"/>
      <c r="AE986" s="184"/>
      <c r="AF986" s="184"/>
      <c r="AG986" s="184"/>
      <c r="AH986" s="184"/>
      <c r="AI986" s="184"/>
    </row>
    <row r="987" spans="1:35" customFormat="1">
      <c r="B987" s="2104"/>
      <c r="C987" s="2104"/>
      <c r="D987" s="2104"/>
      <c r="E987" s="2104"/>
      <c r="F987" s="2104"/>
      <c r="G987" s="2104"/>
      <c r="H987" s="2104"/>
      <c r="I987" s="2104"/>
      <c r="J987" s="2104"/>
      <c r="K987" s="2104"/>
      <c r="L987" s="2104"/>
      <c r="M987" s="2104"/>
      <c r="N987" s="2104"/>
      <c r="O987" s="2104"/>
      <c r="P987" s="2104"/>
      <c r="Q987" s="2104"/>
      <c r="R987" s="2104"/>
      <c r="S987" s="2104"/>
      <c r="T987" s="2104"/>
      <c r="U987" s="2104"/>
      <c r="V987" s="2104"/>
      <c r="W987" s="2104"/>
      <c r="X987" s="2104"/>
      <c r="Z987" s="184"/>
      <c r="AA987" s="184"/>
      <c r="AB987" s="184"/>
      <c r="AC987" s="184"/>
      <c r="AD987" s="184"/>
      <c r="AE987" s="184"/>
      <c r="AF987" s="184"/>
      <c r="AG987" s="184"/>
      <c r="AH987" s="184"/>
      <c r="AI987" s="184"/>
    </row>
    <row r="988" spans="1:35" customFormat="1">
      <c r="B988" s="2104"/>
      <c r="C988" s="2104"/>
      <c r="D988" s="2104"/>
      <c r="E988" s="2104"/>
      <c r="F988" s="2104"/>
      <c r="G988" s="2104"/>
      <c r="H988" s="2104"/>
      <c r="I988" s="2104"/>
      <c r="J988" s="2104"/>
      <c r="K988" s="2104"/>
      <c r="L988" s="2104"/>
      <c r="M988" s="2104"/>
      <c r="N988" s="2104"/>
      <c r="O988" s="2104"/>
      <c r="P988" s="2104"/>
      <c r="Q988" s="2104"/>
      <c r="R988" s="2104"/>
      <c r="S988" s="2104"/>
      <c r="T988" s="2104"/>
      <c r="U988" s="2104"/>
      <c r="V988" s="2104"/>
      <c r="W988" s="2104"/>
      <c r="X988" s="2104"/>
      <c r="Z988" s="184"/>
      <c r="AA988" s="184"/>
      <c r="AB988" s="184"/>
      <c r="AC988" s="184"/>
      <c r="AD988" s="184"/>
      <c r="AE988" s="184"/>
      <c r="AF988" s="184"/>
      <c r="AG988" s="184"/>
      <c r="AH988" s="184"/>
      <c r="AI988" s="184"/>
    </row>
    <row r="989" spans="1:35" customFormat="1">
      <c r="B989" s="2104"/>
      <c r="C989" s="2104"/>
      <c r="D989" s="2104"/>
      <c r="E989" s="2104"/>
      <c r="F989" s="2104"/>
      <c r="G989" s="2104"/>
      <c r="H989" s="2104"/>
      <c r="I989" s="2104"/>
      <c r="J989" s="2104"/>
      <c r="K989" s="2104"/>
      <c r="L989" s="2104"/>
      <c r="M989" s="2104"/>
      <c r="N989" s="2104"/>
      <c r="O989" s="2104"/>
      <c r="P989" s="2104"/>
      <c r="Q989" s="2104"/>
      <c r="R989" s="2104"/>
      <c r="S989" s="2104"/>
      <c r="T989" s="2104"/>
      <c r="U989" s="2104"/>
      <c r="V989" s="2104"/>
      <c r="W989" s="2104"/>
      <c r="X989" s="2104"/>
      <c r="Z989" s="184"/>
      <c r="AA989" s="184"/>
      <c r="AB989" s="184"/>
      <c r="AC989" s="184"/>
      <c r="AD989" s="184"/>
      <c r="AE989" s="184"/>
      <c r="AF989" s="184"/>
      <c r="AG989" s="184"/>
      <c r="AH989" s="184"/>
      <c r="AI989" s="184"/>
    </row>
    <row r="990" spans="1:35" customFormat="1">
      <c r="Z990" s="184"/>
      <c r="AA990" s="2074"/>
      <c r="AB990" s="2075"/>
      <c r="AC990" s="2075"/>
      <c r="AD990" s="2075"/>
      <c r="AE990" s="2076"/>
      <c r="AF990" s="184"/>
      <c r="AG990" s="184"/>
      <c r="AH990" s="184"/>
      <c r="AI990" s="184"/>
    </row>
    <row r="991" spans="1:35" customFormat="1">
      <c r="A991">
        <v>2</v>
      </c>
      <c r="B991" t="s">
        <v>4077</v>
      </c>
      <c r="Z991" s="184"/>
      <c r="AA991" s="2077"/>
      <c r="AB991" s="2078" t="s">
        <v>4169</v>
      </c>
      <c r="AC991" s="2079"/>
      <c r="AD991" s="2079"/>
      <c r="AE991" s="2080"/>
      <c r="AF991" s="184"/>
      <c r="AG991" s="184"/>
      <c r="AH991" s="184"/>
      <c r="AI991" s="184"/>
    </row>
    <row r="992" spans="1:35" customFormat="1">
      <c r="Z992" s="184"/>
      <c r="AA992" s="2081"/>
      <c r="AB992" s="2079"/>
      <c r="AC992" s="2079" t="s">
        <v>4170</v>
      </c>
      <c r="AD992" s="2079"/>
      <c r="AE992" s="2080"/>
      <c r="AF992" s="184"/>
      <c r="AG992" s="184"/>
      <c r="AH992" s="184"/>
      <c r="AI992" s="184"/>
    </row>
    <row r="993" spans="2:35" customFormat="1">
      <c r="B993" t="s">
        <v>4089</v>
      </c>
      <c r="Z993" s="184"/>
      <c r="AA993" s="2082"/>
      <c r="AB993" s="2083"/>
      <c r="AC993" s="2083"/>
      <c r="AD993" s="2083"/>
      <c r="AE993" s="2084"/>
      <c r="AF993" s="184"/>
      <c r="AG993" s="184"/>
      <c r="AH993" s="184"/>
      <c r="AI993" s="184"/>
    </row>
    <row r="994" spans="2:35" customFormat="1">
      <c r="B994">
        <v>1</v>
      </c>
      <c r="C994" t="s">
        <v>4132</v>
      </c>
      <c r="Z994" s="184"/>
      <c r="AA994" s="184"/>
      <c r="AB994" s="184"/>
      <c r="AC994" s="184"/>
      <c r="AD994" s="184"/>
      <c r="AE994" s="184"/>
      <c r="AF994" s="184"/>
      <c r="AG994" s="184"/>
      <c r="AH994" s="184"/>
      <c r="AI994" s="184"/>
    </row>
    <row r="995" spans="2:35" customFormat="1">
      <c r="E995" s="2309" t="s">
        <v>4134</v>
      </c>
      <c r="F995" s="2309"/>
      <c r="G995" s="2309"/>
      <c r="H995" s="2309"/>
      <c r="I995" s="2309"/>
      <c r="J995" s="2309"/>
      <c r="K995" s="2309"/>
      <c r="L995" s="2309"/>
      <c r="M995" s="2309"/>
      <c r="P995" s="2309" t="s">
        <v>4135</v>
      </c>
      <c r="Q995" s="2309"/>
      <c r="R995" s="2309"/>
      <c r="S995" s="2309"/>
      <c r="T995" s="2309"/>
      <c r="U995" s="2309"/>
      <c r="V995" s="2309"/>
      <c r="W995" s="2309"/>
      <c r="X995" s="2309"/>
      <c r="Z995" s="184"/>
      <c r="AA995" s="184"/>
      <c r="AB995" s="184"/>
      <c r="AC995" s="184"/>
      <c r="AD995" s="184"/>
      <c r="AE995" s="184"/>
      <c r="AF995" s="184"/>
      <c r="AG995" s="184"/>
      <c r="AH995" s="184"/>
      <c r="AI995" s="184"/>
    </row>
    <row r="996" spans="2:35" customFormat="1">
      <c r="B996" s="2309" t="s">
        <v>4090</v>
      </c>
      <c r="C996" s="2309"/>
      <c r="D996" s="2309"/>
      <c r="E996" s="2310" t="s">
        <v>4095</v>
      </c>
      <c r="F996" s="2310"/>
      <c r="G996" s="2310" t="s">
        <v>4115</v>
      </c>
      <c r="H996" s="2310"/>
      <c r="I996" s="2310"/>
      <c r="J996" s="2310" t="s">
        <v>4122</v>
      </c>
      <c r="K996" s="2310"/>
      <c r="L996" s="2310" t="s">
        <v>4124</v>
      </c>
      <c r="M996" s="2310"/>
      <c r="P996" s="2310" t="s">
        <v>4095</v>
      </c>
      <c r="Q996" s="2310"/>
      <c r="R996" s="2310" t="s">
        <v>4115</v>
      </c>
      <c r="S996" s="2310"/>
      <c r="T996" s="2310"/>
      <c r="U996" s="2310" t="s">
        <v>4122</v>
      </c>
      <c r="V996" s="2310"/>
      <c r="W996" s="2310" t="s">
        <v>4124</v>
      </c>
      <c r="X996" s="2310"/>
      <c r="Z996" s="184"/>
      <c r="AA996" s="184"/>
      <c r="AB996" s="184"/>
      <c r="AC996" s="184"/>
      <c r="AD996" s="184"/>
      <c r="AE996" s="184"/>
      <c r="AF996" s="184"/>
      <c r="AG996" s="184"/>
      <c r="AH996" s="184"/>
      <c r="AI996" s="184"/>
    </row>
    <row r="997" spans="2:35" customFormat="1">
      <c r="B997" s="2309"/>
      <c r="C997" s="2309"/>
      <c r="D997" s="2309"/>
      <c r="E997" s="2310"/>
      <c r="F997" s="2310"/>
      <c r="G997" s="2310"/>
      <c r="H997" s="2310"/>
      <c r="I997" s="2310"/>
      <c r="J997" s="2310"/>
      <c r="K997" s="2310"/>
      <c r="L997" s="2310"/>
      <c r="M997" s="2310"/>
      <c r="P997" s="2310"/>
      <c r="Q997" s="2310"/>
      <c r="R997" s="2310"/>
      <c r="S997" s="2310"/>
      <c r="T997" s="2310"/>
      <c r="U997" s="2310"/>
      <c r="V997" s="2310"/>
      <c r="W997" s="2310"/>
      <c r="X997" s="2310"/>
      <c r="Z997" s="184"/>
      <c r="AA997" s="184"/>
      <c r="AB997" s="184"/>
      <c r="AC997" s="184"/>
      <c r="AD997" s="184"/>
      <c r="AE997" s="184"/>
      <c r="AF997" s="184"/>
      <c r="AG997" s="184"/>
      <c r="AH997" s="184"/>
      <c r="AI997" s="184"/>
    </row>
    <row r="998" spans="2:35" customFormat="1">
      <c r="B998" s="2328" t="s">
        <v>4091</v>
      </c>
      <c r="C998" s="2329"/>
      <c r="D998" s="2330"/>
      <c r="E998" s="2311" t="s">
        <v>4096</v>
      </c>
      <c r="F998" s="2312"/>
      <c r="G998" s="2313" t="s">
        <v>4114</v>
      </c>
      <c r="H998" s="2314"/>
      <c r="I998" s="2315"/>
      <c r="J998" s="2325" t="s">
        <v>4123</v>
      </c>
      <c r="K998" s="2325"/>
      <c r="L998" s="2326" t="s">
        <v>4131</v>
      </c>
      <c r="M998" s="2327"/>
      <c r="P998" s="2311" t="s">
        <v>4096</v>
      </c>
      <c r="Q998" s="2312"/>
      <c r="R998" s="2313" t="s">
        <v>4125</v>
      </c>
      <c r="S998" s="2314"/>
      <c r="T998" s="2315"/>
      <c r="U998" s="2325" t="s">
        <v>4125</v>
      </c>
      <c r="V998" s="2325"/>
      <c r="W998" s="2325" t="s">
        <v>4130</v>
      </c>
      <c r="X998" s="2325"/>
      <c r="Z998" s="184"/>
      <c r="AA998" s="184"/>
      <c r="AB998" s="184"/>
      <c r="AC998" s="184"/>
      <c r="AD998" s="184"/>
      <c r="AE998" s="184"/>
      <c r="AF998" s="184"/>
      <c r="AG998" s="184"/>
      <c r="AH998" s="184"/>
      <c r="AI998" s="184"/>
    </row>
    <row r="999" spans="2:35" customFormat="1">
      <c r="B999" s="2331"/>
      <c r="C999" s="2332"/>
      <c r="D999" s="2333"/>
      <c r="E999" s="2305" t="s">
        <v>4097</v>
      </c>
      <c r="F999" s="2306"/>
      <c r="G999" s="2316"/>
      <c r="H999" s="2317"/>
      <c r="I999" s="2318"/>
      <c r="J999" s="2325"/>
      <c r="K999" s="2325"/>
      <c r="L999" s="2327"/>
      <c r="M999" s="2327"/>
      <c r="P999" s="2305" t="s">
        <v>4097</v>
      </c>
      <c r="Q999" s="2306"/>
      <c r="R999" s="2316"/>
      <c r="S999" s="2317"/>
      <c r="T999" s="2318"/>
      <c r="U999" s="2325"/>
      <c r="V999" s="2325"/>
      <c r="W999" s="2325"/>
      <c r="X999" s="2325"/>
      <c r="Z999" s="184"/>
      <c r="AA999" s="184"/>
      <c r="AB999" s="184"/>
      <c r="AC999" s="184"/>
      <c r="AD999" s="184"/>
      <c r="AE999" s="184"/>
      <c r="AF999" s="184"/>
      <c r="AG999" s="184"/>
      <c r="AH999" s="184"/>
      <c r="AI999" s="184"/>
    </row>
    <row r="1000" spans="2:35" customFormat="1">
      <c r="B1000" s="2331"/>
      <c r="C1000" s="2332"/>
      <c r="D1000" s="2333"/>
      <c r="E1000" s="2305" t="s">
        <v>4098</v>
      </c>
      <c r="F1000" s="2306"/>
      <c r="G1000" s="2316"/>
      <c r="H1000" s="2317"/>
      <c r="I1000" s="2318"/>
      <c r="J1000" s="2325"/>
      <c r="K1000" s="2325"/>
      <c r="L1000" s="2327"/>
      <c r="M1000" s="2327"/>
      <c r="P1000" s="2305" t="s">
        <v>4098</v>
      </c>
      <c r="Q1000" s="2306"/>
      <c r="R1000" s="2316"/>
      <c r="S1000" s="2317"/>
      <c r="T1000" s="2318"/>
      <c r="U1000" s="2325"/>
      <c r="V1000" s="2325"/>
      <c r="W1000" s="2325"/>
      <c r="X1000" s="2325"/>
      <c r="Z1000" s="184"/>
      <c r="AA1000" s="184"/>
      <c r="AB1000" s="184"/>
      <c r="AC1000" s="184"/>
      <c r="AD1000" s="184"/>
      <c r="AE1000" s="184"/>
      <c r="AF1000" s="184"/>
      <c r="AG1000" s="184"/>
      <c r="AH1000" s="184"/>
      <c r="AI1000" s="184"/>
    </row>
    <row r="1001" spans="2:35" customFormat="1">
      <c r="B1001" s="2331"/>
      <c r="C1001" s="2332"/>
      <c r="D1001" s="2333"/>
      <c r="E1001" s="2307" t="s">
        <v>4099</v>
      </c>
      <c r="F1001" s="2308"/>
      <c r="G1001" s="2319"/>
      <c r="H1001" s="2320"/>
      <c r="I1001" s="2321"/>
      <c r="J1001" s="2325"/>
      <c r="K1001" s="2325"/>
      <c r="L1001" s="2327"/>
      <c r="M1001" s="2327"/>
      <c r="P1001" s="2307" t="s">
        <v>4099</v>
      </c>
      <c r="Q1001" s="2308"/>
      <c r="R1001" s="2319"/>
      <c r="S1001" s="2320"/>
      <c r="T1001" s="2321"/>
      <c r="U1001" s="2325"/>
      <c r="V1001" s="2325"/>
      <c r="W1001" s="2325"/>
      <c r="X1001" s="2325"/>
      <c r="Z1001" s="184"/>
      <c r="AA1001" s="184"/>
      <c r="AB1001" s="184"/>
      <c r="AC1001" s="184"/>
      <c r="AD1001" s="184"/>
      <c r="AE1001" s="184"/>
      <c r="AF1001" s="184"/>
      <c r="AG1001" s="184"/>
      <c r="AH1001" s="184"/>
      <c r="AI1001" s="184"/>
    </row>
    <row r="1002" spans="2:35" customFormat="1">
      <c r="B1002" s="2331"/>
      <c r="C1002" s="2332"/>
      <c r="D1002" s="2333"/>
      <c r="E1002" s="2311" t="s">
        <v>4100</v>
      </c>
      <c r="F1002" s="2312"/>
      <c r="G1002" s="2313" t="s">
        <v>4100</v>
      </c>
      <c r="H1002" s="2314"/>
      <c r="I1002" s="2315"/>
      <c r="J1002" s="2325"/>
      <c r="K1002" s="2325"/>
      <c r="L1002" s="2327"/>
      <c r="M1002" s="2327"/>
      <c r="P1002" s="2300" t="s">
        <v>4100</v>
      </c>
      <c r="Q1002" s="2301"/>
      <c r="R1002" s="2302" t="s">
        <v>4100</v>
      </c>
      <c r="S1002" s="2303"/>
      <c r="T1002" s="2304"/>
      <c r="U1002" s="2325"/>
      <c r="V1002" s="2325"/>
      <c r="W1002" s="2325"/>
      <c r="X1002" s="2325"/>
      <c r="Z1002" s="184"/>
      <c r="AA1002" s="184"/>
      <c r="AB1002" s="184"/>
      <c r="AC1002" s="184"/>
      <c r="AD1002" s="184"/>
      <c r="AE1002" s="184"/>
      <c r="AF1002" s="184"/>
      <c r="AG1002" s="184"/>
      <c r="AH1002" s="184"/>
      <c r="AI1002" s="184"/>
    </row>
    <row r="1003" spans="2:35" customFormat="1">
      <c r="B1003" s="2331"/>
      <c r="C1003" s="2332"/>
      <c r="D1003" s="2333"/>
      <c r="E1003" s="2305" t="s">
        <v>4101</v>
      </c>
      <c r="F1003" s="2306"/>
      <c r="G1003" s="2316"/>
      <c r="H1003" s="2317"/>
      <c r="I1003" s="2318"/>
      <c r="J1003" s="2325"/>
      <c r="K1003" s="2325"/>
      <c r="L1003" s="2327"/>
      <c r="M1003" s="2327"/>
      <c r="P1003" s="2300" t="s">
        <v>4101</v>
      </c>
      <c r="Q1003" s="2301"/>
      <c r="R1003" s="2302" t="s">
        <v>4125</v>
      </c>
      <c r="S1003" s="2303"/>
      <c r="T1003" s="2304"/>
      <c r="U1003" s="2325"/>
      <c r="V1003" s="2325"/>
      <c r="W1003" s="2325"/>
      <c r="X1003" s="2325"/>
      <c r="Z1003" s="184"/>
      <c r="AA1003" s="184"/>
      <c r="AB1003" s="184"/>
      <c r="AC1003" s="184"/>
      <c r="AD1003" s="184"/>
      <c r="AE1003" s="184"/>
      <c r="AF1003" s="184"/>
      <c r="AG1003" s="184"/>
      <c r="AH1003" s="184"/>
      <c r="AI1003" s="184"/>
    </row>
    <row r="1004" spans="2:35" customFormat="1">
      <c r="B1004" s="2331"/>
      <c r="C1004" s="2332"/>
      <c r="D1004" s="2333"/>
      <c r="E1004" s="2307" t="s">
        <v>4102</v>
      </c>
      <c r="F1004" s="2308"/>
      <c r="G1004" s="2319"/>
      <c r="H1004" s="2320"/>
      <c r="I1004" s="2321"/>
      <c r="J1004" s="2325"/>
      <c r="K1004" s="2325"/>
      <c r="L1004" s="2327"/>
      <c r="M1004" s="2327"/>
      <c r="P1004" s="2300" t="s">
        <v>4102</v>
      </c>
      <c r="Q1004" s="2301"/>
      <c r="R1004" s="2302" t="s">
        <v>4100</v>
      </c>
      <c r="S1004" s="2303"/>
      <c r="T1004" s="2304"/>
      <c r="U1004" s="2325"/>
      <c r="V1004" s="2325"/>
      <c r="W1004" s="2325"/>
      <c r="X1004" s="2325"/>
      <c r="Z1004" s="184"/>
      <c r="AA1004" s="184"/>
      <c r="AB1004" s="184"/>
      <c r="AC1004" s="184"/>
      <c r="AD1004" s="184"/>
      <c r="AE1004" s="184"/>
      <c r="AF1004" s="184"/>
      <c r="AG1004" s="184"/>
      <c r="AH1004" s="184"/>
      <c r="AI1004" s="184"/>
    </row>
    <row r="1005" spans="2:35" customFormat="1">
      <c r="B1005" s="2331"/>
      <c r="C1005" s="2332"/>
      <c r="D1005" s="2333"/>
      <c r="E1005" s="2311" t="s">
        <v>4103</v>
      </c>
      <c r="F1005" s="2312"/>
      <c r="G1005" s="2313" t="s">
        <v>4104</v>
      </c>
      <c r="H1005" s="2314"/>
      <c r="I1005" s="2315"/>
      <c r="J1005" s="2325"/>
      <c r="K1005" s="2325"/>
      <c r="L1005" s="2327"/>
      <c r="M1005" s="2327"/>
      <c r="P1005" s="2300" t="s">
        <v>4103</v>
      </c>
      <c r="Q1005" s="2301"/>
      <c r="R1005" s="2302" t="s">
        <v>4110</v>
      </c>
      <c r="S1005" s="2303"/>
      <c r="T1005" s="2304"/>
      <c r="U1005" s="2325"/>
      <c r="V1005" s="2325"/>
      <c r="W1005" s="2325"/>
      <c r="X1005" s="2325"/>
      <c r="Z1005" s="184"/>
      <c r="AA1005" s="184"/>
      <c r="AB1005" s="184"/>
      <c r="AC1005" s="184"/>
      <c r="AD1005" s="184"/>
      <c r="AE1005" s="184"/>
      <c r="AF1005" s="184"/>
      <c r="AG1005" s="184"/>
      <c r="AH1005" s="184"/>
      <c r="AI1005" s="184"/>
    </row>
    <row r="1006" spans="2:35" customFormat="1">
      <c r="B1006" s="2331"/>
      <c r="C1006" s="2332"/>
      <c r="D1006" s="2333"/>
      <c r="E1006" s="2305" t="s">
        <v>4104</v>
      </c>
      <c r="F1006" s="2306"/>
      <c r="G1006" s="2316"/>
      <c r="H1006" s="2317"/>
      <c r="I1006" s="2318"/>
      <c r="J1006" s="2325"/>
      <c r="K1006" s="2325"/>
      <c r="L1006" s="2327"/>
      <c r="M1006" s="2327"/>
      <c r="P1006" s="2311" t="s">
        <v>4104</v>
      </c>
      <c r="Q1006" s="2312"/>
      <c r="R1006" s="2313" t="s">
        <v>4104</v>
      </c>
      <c r="S1006" s="2314"/>
      <c r="T1006" s="2315"/>
      <c r="U1006" s="2325"/>
      <c r="V1006" s="2325"/>
      <c r="W1006" s="2325"/>
      <c r="X1006" s="2325"/>
      <c r="Z1006" s="184"/>
      <c r="AA1006" s="184"/>
      <c r="AB1006" s="184"/>
      <c r="AC1006" s="184"/>
      <c r="AD1006" s="184"/>
      <c r="AE1006" s="184"/>
      <c r="AF1006" s="184"/>
      <c r="AG1006" s="184"/>
      <c r="AH1006" s="184"/>
      <c r="AI1006" s="184"/>
    </row>
    <row r="1007" spans="2:35" customFormat="1">
      <c r="B1007" s="2331"/>
      <c r="C1007" s="2332"/>
      <c r="D1007" s="2333"/>
      <c r="E1007" s="2305" t="s">
        <v>4105</v>
      </c>
      <c r="F1007" s="2306"/>
      <c r="G1007" s="2316"/>
      <c r="H1007" s="2317"/>
      <c r="I1007" s="2318"/>
      <c r="J1007" s="2325"/>
      <c r="K1007" s="2325"/>
      <c r="L1007" s="2327"/>
      <c r="M1007" s="2327"/>
      <c r="N1007" s="2322" t="s">
        <v>4168</v>
      </c>
      <c r="O1007" s="2323"/>
      <c r="P1007" s="2307" t="s">
        <v>4105</v>
      </c>
      <c r="Q1007" s="2308"/>
      <c r="R1007" s="2319"/>
      <c r="S1007" s="2320"/>
      <c r="T1007" s="2321"/>
      <c r="U1007" s="2325"/>
      <c r="V1007" s="2325"/>
      <c r="W1007" s="2325"/>
      <c r="X1007" s="2325"/>
      <c r="Z1007" s="184"/>
      <c r="AA1007" s="184"/>
      <c r="AB1007" s="184"/>
      <c r="AC1007" s="184"/>
      <c r="AD1007" s="184"/>
      <c r="AE1007" s="184"/>
      <c r="AF1007" s="184"/>
      <c r="AG1007" s="184"/>
      <c r="AH1007" s="184"/>
      <c r="AI1007" s="184"/>
    </row>
    <row r="1008" spans="2:35" customFormat="1">
      <c r="B1008" s="2331"/>
      <c r="C1008" s="2332"/>
      <c r="D1008" s="2333"/>
      <c r="E1008" s="2307" t="s">
        <v>4106</v>
      </c>
      <c r="F1008" s="2308"/>
      <c r="G1008" s="2319"/>
      <c r="H1008" s="2320"/>
      <c r="I1008" s="2321"/>
      <c r="J1008" s="2325"/>
      <c r="K1008" s="2325"/>
      <c r="L1008" s="2327"/>
      <c r="M1008" s="2327"/>
      <c r="N1008" s="2324"/>
      <c r="O1008" s="2323"/>
      <c r="P1008" s="2300" t="s">
        <v>4106</v>
      </c>
      <c r="Q1008" s="2301"/>
      <c r="R1008" s="2302" t="s">
        <v>4126</v>
      </c>
      <c r="S1008" s="2303"/>
      <c r="T1008" s="2304"/>
      <c r="U1008" s="2325"/>
      <c r="V1008" s="2325"/>
      <c r="W1008" s="2325"/>
      <c r="X1008" s="2325"/>
      <c r="Z1008" s="184"/>
      <c r="AA1008" s="184"/>
      <c r="AB1008" s="184"/>
      <c r="AC1008" s="184"/>
      <c r="AD1008" s="184"/>
      <c r="AE1008" s="184"/>
      <c r="AF1008" s="184"/>
      <c r="AG1008" s="184"/>
      <c r="AH1008" s="184"/>
      <c r="AI1008" s="184"/>
    </row>
    <row r="1009" spans="2:35" customFormat="1">
      <c r="B1009" s="2331"/>
      <c r="C1009" s="2332"/>
      <c r="D1009" s="2333"/>
      <c r="E1009" s="2311" t="s">
        <v>4107</v>
      </c>
      <c r="F1009" s="2312"/>
      <c r="G1009" s="2313" t="s">
        <v>4116</v>
      </c>
      <c r="H1009" s="2314"/>
      <c r="I1009" s="2315"/>
      <c r="J1009" s="2325"/>
      <c r="K1009" s="2325"/>
      <c r="L1009" s="2327"/>
      <c r="M1009" s="2327"/>
      <c r="P1009" s="2311" t="s">
        <v>4107</v>
      </c>
      <c r="Q1009" s="2312"/>
      <c r="R1009" s="2313" t="s">
        <v>4125</v>
      </c>
      <c r="S1009" s="2314"/>
      <c r="T1009" s="2315"/>
      <c r="U1009" s="2325"/>
      <c r="V1009" s="2325"/>
      <c r="W1009" s="2325"/>
      <c r="X1009" s="2325"/>
      <c r="Z1009" s="184"/>
      <c r="AA1009" s="184"/>
      <c r="AB1009" s="184"/>
      <c r="AC1009" s="184"/>
      <c r="AD1009" s="184"/>
      <c r="AE1009" s="184"/>
      <c r="AF1009" s="184"/>
      <c r="AG1009" s="184"/>
      <c r="AH1009" s="184"/>
      <c r="AI1009" s="184"/>
    </row>
    <row r="1010" spans="2:35" customFormat="1">
      <c r="B1010" s="2331"/>
      <c r="C1010" s="2332"/>
      <c r="D1010" s="2333"/>
      <c r="E1010" s="2305" t="s">
        <v>4108</v>
      </c>
      <c r="F1010" s="2306"/>
      <c r="G1010" s="2316"/>
      <c r="H1010" s="2317"/>
      <c r="I1010" s="2318"/>
      <c r="J1010" s="2325"/>
      <c r="K1010" s="2325"/>
      <c r="L1010" s="2327"/>
      <c r="M1010" s="2327"/>
      <c r="P1010" s="2307" t="s">
        <v>4108</v>
      </c>
      <c r="Q1010" s="2308"/>
      <c r="R1010" s="2319"/>
      <c r="S1010" s="2320"/>
      <c r="T1010" s="2321"/>
      <c r="U1010" s="2325"/>
      <c r="V1010" s="2325"/>
      <c r="W1010" s="2325"/>
      <c r="X1010" s="2325"/>
      <c r="Z1010" s="184"/>
      <c r="AA1010" s="184"/>
      <c r="AB1010" s="184"/>
      <c r="AC1010" s="184"/>
      <c r="AD1010" s="184"/>
      <c r="AE1010" s="184"/>
      <c r="AF1010" s="184"/>
      <c r="AG1010" s="184"/>
      <c r="AH1010" s="184"/>
      <c r="AI1010" s="184"/>
    </row>
    <row r="1011" spans="2:35" customFormat="1">
      <c r="B1011" s="2331"/>
      <c r="C1011" s="2332"/>
      <c r="D1011" s="2333"/>
      <c r="E1011" s="2307" t="s">
        <v>4109</v>
      </c>
      <c r="F1011" s="2308"/>
      <c r="G1011" s="2319"/>
      <c r="H1011" s="2320"/>
      <c r="I1011" s="2321"/>
      <c r="J1011" s="2325"/>
      <c r="K1011" s="2325"/>
      <c r="L1011" s="2327"/>
      <c r="M1011" s="2327"/>
      <c r="P1011" s="2300" t="s">
        <v>4109</v>
      </c>
      <c r="Q1011" s="2301"/>
      <c r="R1011" s="2302" t="s">
        <v>4127</v>
      </c>
      <c r="S1011" s="2303"/>
      <c r="T1011" s="2304"/>
      <c r="U1011" s="2325"/>
      <c r="V1011" s="2325"/>
      <c r="W1011" s="2325"/>
      <c r="X1011" s="2325"/>
      <c r="Z1011" s="184"/>
      <c r="AA1011" s="184"/>
      <c r="AB1011" s="184"/>
      <c r="AC1011" s="184"/>
      <c r="AD1011" s="184"/>
      <c r="AE1011" s="184"/>
      <c r="AF1011" s="184"/>
      <c r="AG1011" s="184"/>
      <c r="AH1011" s="184"/>
      <c r="AI1011" s="184"/>
    </row>
    <row r="1012" spans="2:35" customFormat="1">
      <c r="B1012" s="2331"/>
      <c r="C1012" s="2332"/>
      <c r="D1012" s="2333"/>
      <c r="E1012" s="2311" t="s">
        <v>4110</v>
      </c>
      <c r="F1012" s="2312"/>
      <c r="G1012" s="2313" t="s">
        <v>4110</v>
      </c>
      <c r="H1012" s="2314"/>
      <c r="I1012" s="2315"/>
      <c r="J1012" s="2325"/>
      <c r="K1012" s="2325"/>
      <c r="L1012" s="2327"/>
      <c r="M1012" s="2327"/>
      <c r="P1012" s="2311" t="s">
        <v>4110</v>
      </c>
      <c r="Q1012" s="2312"/>
      <c r="R1012" s="2313" t="s">
        <v>4110</v>
      </c>
      <c r="S1012" s="2314"/>
      <c r="T1012" s="2315"/>
      <c r="U1012" s="2325"/>
      <c r="V1012" s="2325"/>
      <c r="W1012" s="2325"/>
      <c r="X1012" s="2325"/>
      <c r="Z1012" s="184"/>
      <c r="AA1012" s="184"/>
      <c r="AB1012" s="184"/>
      <c r="AC1012" s="184"/>
      <c r="AD1012" s="184"/>
      <c r="AE1012" s="184"/>
      <c r="AF1012" s="184"/>
      <c r="AG1012" s="184"/>
      <c r="AH1012" s="184"/>
      <c r="AI1012" s="184"/>
    </row>
    <row r="1013" spans="2:35" customFormat="1">
      <c r="B1013" s="2331"/>
      <c r="C1013" s="2332"/>
      <c r="D1013" s="2333"/>
      <c r="E1013" s="2305" t="s">
        <v>4111</v>
      </c>
      <c r="F1013" s="2306"/>
      <c r="G1013" s="2316"/>
      <c r="H1013" s="2317"/>
      <c r="I1013" s="2318"/>
      <c r="J1013" s="2325"/>
      <c r="K1013" s="2325"/>
      <c r="L1013" s="2327"/>
      <c r="M1013" s="2327"/>
      <c r="P1013" s="2307" t="s">
        <v>4111</v>
      </c>
      <c r="Q1013" s="2308"/>
      <c r="R1013" s="2319"/>
      <c r="S1013" s="2320"/>
      <c r="T1013" s="2321"/>
      <c r="U1013" s="2325"/>
      <c r="V1013" s="2325"/>
      <c r="W1013" s="2325"/>
      <c r="X1013" s="2325"/>
      <c r="Z1013" s="184"/>
      <c r="AA1013" s="184"/>
      <c r="AB1013" s="184"/>
      <c r="AC1013" s="184"/>
      <c r="AD1013" s="184"/>
      <c r="AE1013" s="184"/>
      <c r="AF1013" s="184"/>
      <c r="AG1013" s="184"/>
      <c r="AH1013" s="184"/>
      <c r="AI1013" s="184"/>
    </row>
    <row r="1014" spans="2:35" customFormat="1">
      <c r="B1014" s="2331"/>
      <c r="C1014" s="2332"/>
      <c r="D1014" s="2333"/>
      <c r="E1014" s="2305" t="s">
        <v>4112</v>
      </c>
      <c r="F1014" s="2306"/>
      <c r="G1014" s="2316"/>
      <c r="H1014" s="2317"/>
      <c r="I1014" s="2318"/>
      <c r="J1014" s="2325"/>
      <c r="K1014" s="2325"/>
      <c r="L1014" s="2327"/>
      <c r="M1014" s="2327"/>
      <c r="P1014" s="2311" t="s">
        <v>4112</v>
      </c>
      <c r="Q1014" s="2312"/>
      <c r="R1014" s="2302" t="s">
        <v>4128</v>
      </c>
      <c r="S1014" s="2303"/>
      <c r="T1014" s="2304"/>
      <c r="U1014" s="2325"/>
      <c r="V1014" s="2325"/>
      <c r="W1014" s="2325"/>
      <c r="X1014" s="2325"/>
      <c r="Z1014" s="184"/>
      <c r="AA1014" s="184"/>
      <c r="AB1014" s="184"/>
      <c r="AC1014" s="184"/>
      <c r="AD1014" s="184"/>
      <c r="AE1014" s="184"/>
      <c r="AF1014" s="184"/>
      <c r="AG1014" s="184"/>
      <c r="AH1014" s="184"/>
      <c r="AI1014" s="184"/>
    </row>
    <row r="1015" spans="2:35" customFormat="1">
      <c r="B1015" s="2334"/>
      <c r="C1015" s="2335"/>
      <c r="D1015" s="2336"/>
      <c r="E1015" s="2307" t="s">
        <v>4113</v>
      </c>
      <c r="F1015" s="2308"/>
      <c r="G1015" s="2319"/>
      <c r="H1015" s="2320"/>
      <c r="I1015" s="2321"/>
      <c r="J1015" s="2325"/>
      <c r="K1015" s="2325"/>
      <c r="L1015" s="2327"/>
      <c r="M1015" s="2327"/>
      <c r="P1015" s="2305" t="s">
        <v>4113</v>
      </c>
      <c r="Q1015" s="2306"/>
      <c r="R1015" s="2302" t="s">
        <v>4126</v>
      </c>
      <c r="S1015" s="2303"/>
      <c r="T1015" s="2304"/>
      <c r="U1015" s="2325"/>
      <c r="V1015" s="2325"/>
      <c r="W1015" s="2325"/>
      <c r="X1015" s="2325"/>
      <c r="Z1015" s="184"/>
      <c r="AA1015" s="184"/>
      <c r="AB1015" s="184"/>
      <c r="AC1015" s="184"/>
      <c r="AD1015" s="184"/>
      <c r="AE1015" s="184"/>
      <c r="AF1015" s="184"/>
      <c r="AG1015" s="184"/>
      <c r="AH1015" s="184"/>
      <c r="AI1015" s="184"/>
    </row>
    <row r="1016" spans="2:35" customFormat="1">
      <c r="B1016" s="2328" t="s">
        <v>4092</v>
      </c>
      <c r="C1016" s="2329"/>
      <c r="D1016" s="2330"/>
      <c r="E1016" s="2300" t="s">
        <v>4117</v>
      </c>
      <c r="F1016" s="2301"/>
      <c r="G1016" s="2302" t="s">
        <v>4114</v>
      </c>
      <c r="H1016" s="2303"/>
      <c r="I1016" s="2304"/>
      <c r="J1016" s="2325"/>
      <c r="K1016" s="2325"/>
      <c r="L1016" s="2327"/>
      <c r="M1016" s="2327"/>
      <c r="P1016" s="2305" t="s">
        <v>4117</v>
      </c>
      <c r="Q1016" s="2306"/>
      <c r="R1016" s="2302" t="s">
        <v>4100</v>
      </c>
      <c r="S1016" s="2303"/>
      <c r="T1016" s="2304"/>
      <c r="U1016" s="2325"/>
      <c r="V1016" s="2325"/>
      <c r="W1016" s="2325"/>
      <c r="X1016" s="2325"/>
      <c r="Z1016" s="184"/>
      <c r="AA1016" s="184"/>
      <c r="AB1016" s="184"/>
      <c r="AC1016" s="184"/>
      <c r="AD1016" s="184"/>
      <c r="AE1016" s="184"/>
      <c r="AF1016" s="184"/>
      <c r="AG1016" s="184"/>
      <c r="AH1016" s="184"/>
      <c r="AI1016" s="184"/>
    </row>
    <row r="1017" spans="2:35" customFormat="1">
      <c r="B1017" s="2334"/>
      <c r="C1017" s="2335"/>
      <c r="D1017" s="2336"/>
      <c r="E1017" s="2300" t="s">
        <v>4118</v>
      </c>
      <c r="F1017" s="2301"/>
      <c r="G1017" s="2313" t="s">
        <v>4104</v>
      </c>
      <c r="H1017" s="2314"/>
      <c r="I1017" s="2315"/>
      <c r="J1017" s="2325"/>
      <c r="K1017" s="2325"/>
      <c r="L1017" s="2327"/>
      <c r="M1017" s="2327"/>
      <c r="P1017" s="2307" t="s">
        <v>4118</v>
      </c>
      <c r="Q1017" s="2308"/>
      <c r="R1017" s="2302" t="s">
        <v>4126</v>
      </c>
      <c r="S1017" s="2303"/>
      <c r="T1017" s="2304"/>
      <c r="U1017" s="2325"/>
      <c r="V1017" s="2325"/>
      <c r="W1017" s="2325"/>
      <c r="X1017" s="2325"/>
      <c r="Z1017" s="184"/>
      <c r="AA1017" s="184"/>
      <c r="AB1017" s="184"/>
      <c r="AC1017" s="184"/>
      <c r="AD1017" s="184"/>
      <c r="AE1017" s="184"/>
      <c r="AF1017" s="184"/>
      <c r="AG1017" s="184"/>
      <c r="AH1017" s="184"/>
      <c r="AI1017" s="184"/>
    </row>
    <row r="1018" spans="2:35" customFormat="1">
      <c r="B1018" s="2328" t="s">
        <v>4093</v>
      </c>
      <c r="C1018" s="2329"/>
      <c r="D1018" s="2330"/>
      <c r="E1018" s="2311" t="s">
        <v>4119</v>
      </c>
      <c r="F1018" s="2312"/>
      <c r="G1018" s="2316"/>
      <c r="H1018" s="2317"/>
      <c r="I1018" s="2318"/>
      <c r="J1018" s="2325"/>
      <c r="K1018" s="2325"/>
      <c r="L1018" s="2327"/>
      <c r="M1018" s="2327"/>
      <c r="P1018" s="2311" t="s">
        <v>4119</v>
      </c>
      <c r="Q1018" s="2312"/>
      <c r="R1018" s="2313" t="s">
        <v>4129</v>
      </c>
      <c r="S1018" s="2314"/>
      <c r="T1018" s="2315"/>
      <c r="U1018" s="2325"/>
      <c r="V1018" s="2325"/>
      <c r="W1018" s="2325"/>
      <c r="X1018" s="2325"/>
      <c r="Z1018" s="184"/>
      <c r="AA1018" s="184"/>
      <c r="AB1018" s="184"/>
      <c r="AC1018" s="184"/>
      <c r="AD1018" s="184"/>
      <c r="AE1018" s="184"/>
      <c r="AF1018" s="184"/>
      <c r="AG1018" s="184"/>
      <c r="AH1018" s="184"/>
      <c r="AI1018" s="184"/>
    </row>
    <row r="1019" spans="2:35" customFormat="1">
      <c r="B1019" s="2334"/>
      <c r="C1019" s="2335"/>
      <c r="D1019" s="2336"/>
      <c r="E1019" s="2307" t="s">
        <v>4120</v>
      </c>
      <c r="F1019" s="2308"/>
      <c r="G1019" s="2316"/>
      <c r="H1019" s="2317"/>
      <c r="I1019" s="2318"/>
      <c r="J1019" s="2325"/>
      <c r="K1019" s="2325"/>
      <c r="L1019" s="2327"/>
      <c r="M1019" s="2327"/>
      <c r="P1019" s="2307" t="s">
        <v>4120</v>
      </c>
      <c r="Q1019" s="2308"/>
      <c r="R1019" s="2316"/>
      <c r="S1019" s="2317"/>
      <c r="T1019" s="2318"/>
      <c r="U1019" s="2325"/>
      <c r="V1019" s="2325"/>
      <c r="W1019" s="2325"/>
      <c r="X1019" s="2325"/>
      <c r="Z1019" s="184"/>
      <c r="AA1019" s="184"/>
      <c r="AB1019" s="184"/>
      <c r="AC1019" s="184"/>
      <c r="AD1019" s="184"/>
      <c r="AE1019" s="184"/>
      <c r="AF1019" s="184"/>
      <c r="AG1019" s="184"/>
      <c r="AH1019" s="184"/>
      <c r="AI1019" s="184"/>
    </row>
    <row r="1020" spans="2:35" customFormat="1">
      <c r="B1020" s="2337" t="s">
        <v>4094</v>
      </c>
      <c r="C1020" s="2338"/>
      <c r="D1020" s="2339"/>
      <c r="E1020" s="2300" t="s">
        <v>4121</v>
      </c>
      <c r="F1020" s="2301"/>
      <c r="G1020" s="2319"/>
      <c r="H1020" s="2320"/>
      <c r="I1020" s="2321"/>
      <c r="J1020" s="2325"/>
      <c r="K1020" s="2325"/>
      <c r="L1020" s="2327"/>
      <c r="M1020" s="2327"/>
      <c r="P1020" s="2300" t="s">
        <v>4121</v>
      </c>
      <c r="Q1020" s="2301"/>
      <c r="R1020" s="2319"/>
      <c r="S1020" s="2320"/>
      <c r="T1020" s="2321"/>
      <c r="U1020" s="2325"/>
      <c r="V1020" s="2325"/>
      <c r="W1020" s="2325"/>
      <c r="X1020" s="2325"/>
      <c r="Z1020" s="184"/>
      <c r="AA1020" s="184"/>
      <c r="AB1020" s="184"/>
      <c r="AC1020" s="184"/>
      <c r="AD1020" s="184"/>
      <c r="AE1020" s="184"/>
      <c r="AF1020" s="184"/>
      <c r="AG1020" s="184"/>
      <c r="AH1020" s="184"/>
      <c r="AI1020" s="184"/>
    </row>
    <row r="1021" spans="2:35" customFormat="1">
      <c r="Z1021" s="184"/>
      <c r="AA1021" s="184"/>
      <c r="AB1021" s="184"/>
      <c r="AC1021" s="184"/>
      <c r="AD1021" s="184"/>
      <c r="AE1021" s="184"/>
      <c r="AF1021" s="184"/>
      <c r="AG1021" s="184"/>
      <c r="AH1021" s="184"/>
      <c r="AI1021" s="184"/>
    </row>
    <row r="1022" spans="2:35" customFormat="1">
      <c r="B1022">
        <v>2</v>
      </c>
      <c r="C1022" t="s">
        <v>4133</v>
      </c>
      <c r="Z1022" s="184"/>
      <c r="AA1022" s="184"/>
      <c r="AB1022" s="184"/>
      <c r="AC1022" s="184"/>
      <c r="AD1022" s="184"/>
      <c r="AE1022" s="184"/>
      <c r="AF1022" s="184"/>
      <c r="AG1022" s="184"/>
      <c r="AH1022" s="184"/>
      <c r="AI1022" s="184"/>
    </row>
    <row r="1023" spans="2:35" customFormat="1">
      <c r="E1023" s="2309" t="s">
        <v>4134</v>
      </c>
      <c r="F1023" s="2309"/>
      <c r="G1023" s="2309"/>
      <c r="H1023" s="2309"/>
      <c r="I1023" s="2309"/>
      <c r="J1023" s="2309"/>
      <c r="K1023" s="2309"/>
      <c r="L1023" s="2309"/>
      <c r="M1023" s="2309"/>
      <c r="P1023" s="2309" t="s">
        <v>4135</v>
      </c>
      <c r="Q1023" s="2309"/>
      <c r="R1023" s="2309"/>
      <c r="S1023" s="2309"/>
      <c r="T1023" s="2309"/>
      <c r="U1023" s="2309"/>
      <c r="V1023" s="2309"/>
      <c r="W1023" s="2309"/>
      <c r="X1023" s="2309"/>
      <c r="Z1023" s="184"/>
      <c r="AA1023" s="184"/>
      <c r="AB1023" s="184"/>
      <c r="AC1023" s="184"/>
      <c r="AD1023" s="184"/>
      <c r="AE1023" s="184"/>
      <c r="AF1023" s="184"/>
      <c r="AG1023" s="184"/>
      <c r="AH1023" s="184"/>
      <c r="AI1023" s="184"/>
    </row>
    <row r="1024" spans="2:35" customFormat="1">
      <c r="B1024" s="2309" t="s">
        <v>4090</v>
      </c>
      <c r="C1024" s="2309"/>
      <c r="D1024" s="2309"/>
      <c r="E1024" s="2310" t="s">
        <v>4095</v>
      </c>
      <c r="F1024" s="2310"/>
      <c r="G1024" s="2310" t="s">
        <v>4115</v>
      </c>
      <c r="H1024" s="2310"/>
      <c r="I1024" s="2310"/>
      <c r="J1024" s="2310" t="s">
        <v>4122</v>
      </c>
      <c r="K1024" s="2310"/>
      <c r="L1024" s="2310" t="s">
        <v>4124</v>
      </c>
      <c r="M1024" s="2310"/>
      <c r="P1024" s="2310" t="s">
        <v>4095</v>
      </c>
      <c r="Q1024" s="2310"/>
      <c r="R1024" s="2310" t="s">
        <v>4115</v>
      </c>
      <c r="S1024" s="2310"/>
      <c r="T1024" s="2310"/>
      <c r="U1024" s="2310" t="s">
        <v>4122</v>
      </c>
      <c r="V1024" s="2310"/>
      <c r="W1024" s="2310" t="s">
        <v>4124</v>
      </c>
      <c r="X1024" s="2310"/>
      <c r="Z1024" s="184"/>
      <c r="AA1024" s="184"/>
      <c r="AB1024" s="184"/>
      <c r="AC1024" s="184"/>
      <c r="AD1024" s="184"/>
      <c r="AE1024" s="184"/>
      <c r="AF1024" s="184"/>
      <c r="AG1024" s="184"/>
      <c r="AH1024" s="184"/>
      <c r="AI1024" s="184"/>
    </row>
    <row r="1025" spans="2:35" customFormat="1">
      <c r="B1025" s="2309"/>
      <c r="C1025" s="2309"/>
      <c r="D1025" s="2309"/>
      <c r="E1025" s="2310"/>
      <c r="F1025" s="2310"/>
      <c r="G1025" s="2310"/>
      <c r="H1025" s="2310"/>
      <c r="I1025" s="2310"/>
      <c r="J1025" s="2310"/>
      <c r="K1025" s="2310"/>
      <c r="L1025" s="2310"/>
      <c r="M1025" s="2310"/>
      <c r="P1025" s="2310"/>
      <c r="Q1025" s="2310"/>
      <c r="R1025" s="2310"/>
      <c r="S1025" s="2310"/>
      <c r="T1025" s="2310"/>
      <c r="U1025" s="2310"/>
      <c r="V1025" s="2310"/>
      <c r="W1025" s="2310"/>
      <c r="X1025" s="2310"/>
      <c r="Z1025" s="184"/>
      <c r="AA1025" s="184"/>
      <c r="AB1025" s="184"/>
      <c r="AC1025" s="184"/>
      <c r="AD1025" s="184"/>
      <c r="AE1025" s="184"/>
      <c r="AF1025" s="184"/>
      <c r="AG1025" s="184"/>
      <c r="AH1025" s="184"/>
      <c r="AI1025" s="184"/>
    </row>
    <row r="1026" spans="2:35" customFormat="1">
      <c r="B1026" s="2105" t="s">
        <v>4146</v>
      </c>
      <c r="C1026" s="2106"/>
      <c r="D1026" s="2107"/>
      <c r="E1026" s="2345" t="s">
        <v>4136</v>
      </c>
      <c r="F1026" s="2346"/>
      <c r="G1026" s="2347" t="s">
        <v>4141</v>
      </c>
      <c r="H1026" s="2347"/>
      <c r="I1026" s="2347"/>
      <c r="J1026" s="2325" t="s">
        <v>4145</v>
      </c>
      <c r="K1026" s="2325"/>
      <c r="L1026" s="2325" t="s">
        <v>4144</v>
      </c>
      <c r="M1026" s="2325"/>
      <c r="P1026" s="2345" t="s">
        <v>4136</v>
      </c>
      <c r="Q1026" s="2346"/>
      <c r="R1026" s="2347" t="s">
        <v>4123</v>
      </c>
      <c r="S1026" s="2347"/>
      <c r="T1026" s="2347"/>
      <c r="U1026" s="2325" t="s">
        <v>4123</v>
      </c>
      <c r="V1026" s="2325"/>
      <c r="W1026" s="2325" t="s">
        <v>4144</v>
      </c>
      <c r="X1026" s="2325"/>
      <c r="Z1026" s="184"/>
      <c r="AA1026" s="184"/>
      <c r="AB1026" s="184"/>
      <c r="AC1026" s="184"/>
      <c r="AD1026" s="184"/>
      <c r="AE1026" s="184"/>
      <c r="AF1026" s="184"/>
      <c r="AG1026" s="184"/>
      <c r="AH1026" s="184"/>
      <c r="AI1026" s="184"/>
    </row>
    <row r="1027" spans="2:35" customFormat="1">
      <c r="B1027" s="2342"/>
      <c r="C1027" s="2343"/>
      <c r="D1027" s="2344"/>
      <c r="E1027" s="2348" t="s">
        <v>4137</v>
      </c>
      <c r="F1027" s="2349"/>
      <c r="G1027" s="2347"/>
      <c r="H1027" s="2347"/>
      <c r="I1027" s="2347"/>
      <c r="J1027" s="2325"/>
      <c r="K1027" s="2325"/>
      <c r="L1027" s="2325"/>
      <c r="M1027" s="2325"/>
      <c r="N1027" s="2322" t="s">
        <v>4168</v>
      </c>
      <c r="O1027" s="2323"/>
      <c r="P1027" s="2348" t="s">
        <v>4137</v>
      </c>
      <c r="Q1027" s="2349"/>
      <c r="R1027" s="2347"/>
      <c r="S1027" s="2347"/>
      <c r="T1027" s="2347"/>
      <c r="U1027" s="2325"/>
      <c r="V1027" s="2325"/>
      <c r="W1027" s="2325"/>
      <c r="X1027" s="2325"/>
      <c r="Z1027" s="184"/>
      <c r="AA1027" s="184"/>
      <c r="AB1027" s="184"/>
      <c r="AC1027" s="184"/>
      <c r="AD1027" s="184"/>
      <c r="AE1027" s="184"/>
      <c r="AF1027" s="184"/>
      <c r="AG1027" s="184"/>
      <c r="AH1027" s="184"/>
      <c r="AI1027" s="184"/>
    </row>
    <row r="1028" spans="2:35" customFormat="1">
      <c r="B1028" s="2342"/>
      <c r="C1028" s="2343"/>
      <c r="D1028" s="2344"/>
      <c r="E1028" s="2348" t="s">
        <v>4138</v>
      </c>
      <c r="F1028" s="2349"/>
      <c r="G1028" s="2347"/>
      <c r="H1028" s="2347"/>
      <c r="I1028" s="2347"/>
      <c r="J1028" s="2325"/>
      <c r="K1028" s="2325"/>
      <c r="L1028" s="2325"/>
      <c r="M1028" s="2325"/>
      <c r="N1028" s="2324"/>
      <c r="O1028" s="2323"/>
      <c r="P1028" s="2348" t="s">
        <v>4138</v>
      </c>
      <c r="Q1028" s="2349"/>
      <c r="R1028" s="2347"/>
      <c r="S1028" s="2347"/>
      <c r="T1028" s="2347"/>
      <c r="U1028" s="2325"/>
      <c r="V1028" s="2325"/>
      <c r="W1028" s="2325"/>
      <c r="X1028" s="2325"/>
      <c r="Z1028" s="184"/>
      <c r="AA1028" s="184"/>
      <c r="AB1028" s="184"/>
      <c r="AC1028" s="184"/>
      <c r="AD1028" s="184"/>
      <c r="AE1028" s="184"/>
      <c r="AF1028" s="184"/>
      <c r="AG1028" s="184"/>
      <c r="AH1028" s="184"/>
      <c r="AI1028" s="184"/>
    </row>
    <row r="1029" spans="2:35" customFormat="1">
      <c r="B1029" s="2342"/>
      <c r="C1029" s="2343"/>
      <c r="D1029" s="2344"/>
      <c r="E1029" s="2350" t="s">
        <v>4139</v>
      </c>
      <c r="F1029" s="2351"/>
      <c r="G1029" s="2347"/>
      <c r="H1029" s="2347"/>
      <c r="I1029" s="2347"/>
      <c r="J1029" s="2325"/>
      <c r="K1029" s="2325"/>
      <c r="L1029" s="2325"/>
      <c r="M1029" s="2325"/>
      <c r="P1029" s="2348" t="s">
        <v>4139</v>
      </c>
      <c r="Q1029" s="2349"/>
      <c r="R1029" s="2347"/>
      <c r="S1029" s="2347"/>
      <c r="T1029" s="2347"/>
      <c r="U1029" s="2325"/>
      <c r="V1029" s="2325"/>
      <c r="W1029" s="2325"/>
      <c r="X1029" s="2325"/>
      <c r="Z1029" s="184"/>
      <c r="AA1029" s="184"/>
      <c r="AB1029" s="184"/>
      <c r="AC1029" s="184"/>
      <c r="AD1029" s="184"/>
      <c r="AE1029" s="184"/>
      <c r="AF1029" s="184"/>
      <c r="AG1029" s="184"/>
      <c r="AH1029" s="184"/>
      <c r="AI1029" s="184"/>
    </row>
    <row r="1030" spans="2:35" customFormat="1">
      <c r="B1030" s="2342"/>
      <c r="C1030" s="2343"/>
      <c r="D1030" s="2344"/>
      <c r="E1030" s="2352" t="s">
        <v>4140</v>
      </c>
      <c r="F1030" s="2353"/>
      <c r="G1030" s="2347" t="s">
        <v>4143</v>
      </c>
      <c r="H1030" s="2347"/>
      <c r="I1030" s="2347"/>
      <c r="J1030" s="2325"/>
      <c r="K1030" s="2325"/>
      <c r="L1030" s="2325"/>
      <c r="M1030" s="2325"/>
      <c r="P1030" s="2350" t="s">
        <v>4140</v>
      </c>
      <c r="Q1030" s="2351"/>
      <c r="R1030" s="2347"/>
      <c r="S1030" s="2347"/>
      <c r="T1030" s="2347"/>
      <c r="U1030" s="2325"/>
      <c r="V1030" s="2325"/>
      <c r="W1030" s="2325"/>
      <c r="X1030" s="2325"/>
      <c r="Z1030" s="184"/>
      <c r="AA1030" s="184"/>
      <c r="AB1030" s="184"/>
      <c r="AC1030" s="184"/>
      <c r="AD1030" s="184"/>
      <c r="AE1030" s="184"/>
      <c r="AF1030" s="184"/>
      <c r="AG1030" s="184"/>
      <c r="AH1030" s="184"/>
      <c r="AI1030" s="184"/>
    </row>
    <row r="1031" spans="2:35" customFormat="1">
      <c r="B1031" s="2342"/>
      <c r="C1031" s="2343"/>
      <c r="D1031" s="2344"/>
      <c r="E1031" s="2345" t="s">
        <v>4141</v>
      </c>
      <c r="F1031" s="2346"/>
      <c r="G1031" s="2347" t="s">
        <v>4141</v>
      </c>
      <c r="H1031" s="2347"/>
      <c r="I1031" s="2347"/>
      <c r="J1031" s="2325"/>
      <c r="K1031" s="2325"/>
      <c r="L1031" s="2325"/>
      <c r="M1031" s="2325"/>
      <c r="P1031" s="2345" t="s">
        <v>4141</v>
      </c>
      <c r="Q1031" s="2346"/>
      <c r="R1031" s="2347" t="s">
        <v>4141</v>
      </c>
      <c r="S1031" s="2347"/>
      <c r="T1031" s="2347"/>
      <c r="U1031" s="2325"/>
      <c r="V1031" s="2325"/>
      <c r="W1031" s="2325"/>
      <c r="X1031" s="2325"/>
      <c r="Z1031" s="184"/>
      <c r="AA1031" s="184"/>
      <c r="AB1031" s="184"/>
      <c r="AC1031" s="184"/>
      <c r="AD1031" s="184"/>
      <c r="AE1031" s="184"/>
      <c r="AF1031" s="184"/>
      <c r="AG1031" s="184"/>
      <c r="AH1031" s="184"/>
      <c r="AI1031" s="184"/>
    </row>
    <row r="1032" spans="2:35" customFormat="1">
      <c r="B1032" s="2108"/>
      <c r="C1032" s="2109"/>
      <c r="D1032" s="2110"/>
      <c r="E1032" s="2350" t="s">
        <v>4142</v>
      </c>
      <c r="F1032" s="2351"/>
      <c r="G1032" s="2347"/>
      <c r="H1032" s="2347"/>
      <c r="I1032" s="2347"/>
      <c r="J1032" s="2325"/>
      <c r="K1032" s="2325"/>
      <c r="L1032" s="2325"/>
      <c r="M1032" s="2325"/>
      <c r="P1032" s="2350" t="s">
        <v>4142</v>
      </c>
      <c r="Q1032" s="2351"/>
      <c r="R1032" s="2347"/>
      <c r="S1032" s="2347"/>
      <c r="T1032" s="2347"/>
      <c r="U1032" s="2325"/>
      <c r="V1032" s="2325"/>
      <c r="W1032" s="2325"/>
      <c r="X1032" s="2325"/>
      <c r="Z1032" s="184"/>
      <c r="AA1032" s="184"/>
      <c r="AB1032" s="184"/>
      <c r="AC1032" s="184"/>
      <c r="AD1032" s="184"/>
      <c r="AE1032" s="184"/>
      <c r="AF1032" s="184"/>
      <c r="AG1032" s="184"/>
      <c r="AH1032" s="184"/>
      <c r="AI1032" s="184"/>
    </row>
    <row r="1033" spans="2:35" customFormat="1">
      <c r="Z1033" s="184"/>
      <c r="AA1033" s="184"/>
      <c r="AB1033" s="184"/>
      <c r="AC1033" s="184"/>
      <c r="AD1033" s="184"/>
      <c r="AE1033" s="184"/>
      <c r="AF1033" s="184"/>
      <c r="AG1033" s="184"/>
      <c r="AH1033" s="184"/>
      <c r="AI1033" s="184"/>
    </row>
    <row r="1034" spans="2:35" customFormat="1">
      <c r="Z1034" s="184"/>
      <c r="AA1034" s="184"/>
      <c r="AB1034" s="184"/>
      <c r="AC1034" s="184"/>
      <c r="AD1034" s="184"/>
      <c r="AE1034" s="184"/>
      <c r="AF1034" s="184"/>
      <c r="AG1034" s="184"/>
      <c r="AH1034" s="184"/>
      <c r="AI1034" s="184"/>
    </row>
    <row r="1035" spans="2:35" customFormat="1">
      <c r="B1035">
        <v>3</v>
      </c>
      <c r="C1035" t="s">
        <v>4147</v>
      </c>
      <c r="Z1035" s="184"/>
      <c r="AA1035" s="184"/>
      <c r="AB1035" s="184"/>
      <c r="AC1035" s="184"/>
      <c r="AD1035" s="184"/>
      <c r="AE1035" s="184"/>
      <c r="AF1035" s="184"/>
      <c r="AG1035" s="184"/>
      <c r="AH1035" s="184"/>
      <c r="AI1035" s="184"/>
    </row>
    <row r="1036" spans="2:35" customFormat="1">
      <c r="E1036" s="2309" t="s">
        <v>4134</v>
      </c>
      <c r="F1036" s="2309"/>
      <c r="G1036" s="2309"/>
      <c r="H1036" s="2309"/>
      <c r="I1036" s="2309"/>
      <c r="J1036" s="2309"/>
      <c r="K1036" s="2309"/>
      <c r="L1036" s="2309"/>
      <c r="M1036" s="2309"/>
      <c r="P1036" s="2309" t="s">
        <v>4135</v>
      </c>
      <c r="Q1036" s="2309"/>
      <c r="R1036" s="2309"/>
      <c r="S1036" s="2309"/>
      <c r="T1036" s="2309"/>
      <c r="U1036" s="2309"/>
      <c r="V1036" s="2309"/>
      <c r="W1036" s="2309"/>
      <c r="X1036" s="2309"/>
      <c r="Z1036" s="184"/>
      <c r="AA1036" s="184"/>
      <c r="AB1036" s="184"/>
      <c r="AC1036" s="184"/>
      <c r="AD1036" s="184"/>
      <c r="AE1036" s="184"/>
      <c r="AF1036" s="184"/>
      <c r="AG1036" s="184"/>
      <c r="AH1036" s="184"/>
      <c r="AI1036" s="184"/>
    </row>
    <row r="1037" spans="2:35" customFormat="1">
      <c r="B1037" s="2309" t="s">
        <v>4090</v>
      </c>
      <c r="C1037" s="2309"/>
      <c r="D1037" s="2309"/>
      <c r="E1037" s="2310" t="s">
        <v>4095</v>
      </c>
      <c r="F1037" s="2310"/>
      <c r="G1037" s="2310" t="s">
        <v>4115</v>
      </c>
      <c r="H1037" s="2310"/>
      <c r="I1037" s="2310"/>
      <c r="J1037" s="2310" t="s">
        <v>4122</v>
      </c>
      <c r="K1037" s="2310"/>
      <c r="L1037" s="2310" t="s">
        <v>4124</v>
      </c>
      <c r="M1037" s="2310"/>
      <c r="P1037" s="2310" t="s">
        <v>4095</v>
      </c>
      <c r="Q1037" s="2310"/>
      <c r="R1037" s="2310" t="s">
        <v>4115</v>
      </c>
      <c r="S1037" s="2310"/>
      <c r="T1037" s="2310"/>
      <c r="U1037" s="2310" t="s">
        <v>4122</v>
      </c>
      <c r="V1037" s="2310"/>
      <c r="W1037" s="2310" t="s">
        <v>4124</v>
      </c>
      <c r="X1037" s="2310"/>
      <c r="Z1037" s="184"/>
      <c r="AA1037" s="184"/>
      <c r="AB1037" s="184"/>
      <c r="AC1037" s="184"/>
      <c r="AD1037" s="184"/>
      <c r="AE1037" s="184"/>
      <c r="AF1037" s="184"/>
      <c r="AG1037" s="184"/>
      <c r="AH1037" s="184"/>
      <c r="AI1037" s="184"/>
    </row>
    <row r="1038" spans="2:35" customFormat="1">
      <c r="B1038" s="2340"/>
      <c r="C1038" s="2340"/>
      <c r="D1038" s="2340"/>
      <c r="E1038" s="2341"/>
      <c r="F1038" s="2341"/>
      <c r="G1038" s="2310"/>
      <c r="H1038" s="2310"/>
      <c r="I1038" s="2310"/>
      <c r="J1038" s="2310"/>
      <c r="K1038" s="2310"/>
      <c r="L1038" s="2310"/>
      <c r="M1038" s="2310"/>
      <c r="P1038" s="2341"/>
      <c r="Q1038" s="2341"/>
      <c r="R1038" s="2341"/>
      <c r="S1038" s="2341"/>
      <c r="T1038" s="2341"/>
      <c r="U1038" s="2341"/>
      <c r="V1038" s="2341"/>
      <c r="W1038" s="2341"/>
      <c r="X1038" s="2341"/>
      <c r="Z1038" s="184"/>
      <c r="AA1038" s="184"/>
      <c r="AB1038" s="184"/>
      <c r="AC1038" s="184"/>
      <c r="AD1038" s="184"/>
      <c r="AE1038" s="184"/>
      <c r="AF1038" s="184"/>
      <c r="AG1038" s="184"/>
      <c r="AH1038" s="184"/>
      <c r="AI1038" s="184"/>
    </row>
    <row r="1039" spans="2:35" customFormat="1">
      <c r="B1039" s="2105" t="s">
        <v>4161</v>
      </c>
      <c r="C1039" s="2106"/>
      <c r="D1039" s="2107"/>
      <c r="E1039" s="2337" t="s">
        <v>4148</v>
      </c>
      <c r="F1039" s="2339"/>
      <c r="G1039" s="2131" t="s">
        <v>4148</v>
      </c>
      <c r="H1039" s="2347"/>
      <c r="I1039" s="2347"/>
      <c r="J1039" s="2325" t="s">
        <v>4163</v>
      </c>
      <c r="K1039" s="2325"/>
      <c r="L1039" s="2325" t="s">
        <v>4127</v>
      </c>
      <c r="M1039" s="2325"/>
      <c r="P1039" s="2337" t="s">
        <v>4148</v>
      </c>
      <c r="Q1039" s="2339"/>
      <c r="R1039" s="2129" t="s">
        <v>4164</v>
      </c>
      <c r="S1039" s="2130"/>
      <c r="T1039" s="2131"/>
      <c r="U1039" s="2354" t="s">
        <v>4145</v>
      </c>
      <c r="V1039" s="2355"/>
      <c r="W1039" s="2354" t="s">
        <v>4127</v>
      </c>
      <c r="X1039" s="2355"/>
      <c r="Z1039" s="184"/>
      <c r="AA1039" s="184"/>
      <c r="AB1039" s="184"/>
      <c r="AC1039" s="184"/>
      <c r="AD1039" s="184"/>
      <c r="AE1039" s="184"/>
      <c r="AF1039" s="184"/>
      <c r="AG1039" s="184"/>
      <c r="AH1039" s="184"/>
      <c r="AI1039" s="184"/>
    </row>
    <row r="1040" spans="2:35" customFormat="1">
      <c r="B1040" s="2342"/>
      <c r="C1040" s="2343"/>
      <c r="D1040" s="2344"/>
      <c r="E1040" s="2337" t="s">
        <v>4149</v>
      </c>
      <c r="F1040" s="2339"/>
      <c r="G1040" s="2131" t="s">
        <v>4149</v>
      </c>
      <c r="H1040" s="2347"/>
      <c r="I1040" s="2347"/>
      <c r="J1040" s="2325"/>
      <c r="K1040" s="2325"/>
      <c r="L1040" s="2325"/>
      <c r="M1040" s="2325"/>
      <c r="P1040" s="2337" t="s">
        <v>4149</v>
      </c>
      <c r="Q1040" s="2339"/>
      <c r="R1040" s="2129" t="s">
        <v>4149</v>
      </c>
      <c r="S1040" s="2130"/>
      <c r="T1040" s="2131"/>
      <c r="U1040" s="2356"/>
      <c r="V1040" s="2357"/>
      <c r="W1040" s="2356"/>
      <c r="X1040" s="2357"/>
      <c r="Z1040" s="184"/>
      <c r="AA1040" s="184"/>
      <c r="AB1040" s="184"/>
      <c r="AC1040" s="184"/>
      <c r="AD1040" s="184"/>
      <c r="AE1040" s="184"/>
      <c r="AF1040" s="184"/>
      <c r="AG1040" s="184"/>
      <c r="AH1040" s="184"/>
      <c r="AI1040" s="184"/>
    </row>
    <row r="1041" spans="1:35" customFormat="1">
      <c r="B1041" s="2342"/>
      <c r="C1041" s="2343"/>
      <c r="D1041" s="2344"/>
      <c r="E1041" s="2328" t="s">
        <v>4150</v>
      </c>
      <c r="F1041" s="2330"/>
      <c r="G1041" s="2131" t="s">
        <v>4154</v>
      </c>
      <c r="H1041" s="2347"/>
      <c r="I1041" s="2347"/>
      <c r="J1041" s="2325"/>
      <c r="K1041" s="2325"/>
      <c r="L1041" s="2325"/>
      <c r="M1041" s="2325"/>
      <c r="P1041" s="2337" t="s">
        <v>4150</v>
      </c>
      <c r="Q1041" s="2339"/>
      <c r="R1041" s="2129" t="s">
        <v>4145</v>
      </c>
      <c r="S1041" s="2130"/>
      <c r="T1041" s="2131"/>
      <c r="U1041" s="2356"/>
      <c r="V1041" s="2357"/>
      <c r="W1041" s="2356"/>
      <c r="X1041" s="2357"/>
      <c r="Z1041" s="184"/>
      <c r="AA1041" s="184"/>
      <c r="AB1041" s="184"/>
      <c r="AC1041" s="184"/>
      <c r="AD1041" s="184"/>
      <c r="AE1041" s="184"/>
      <c r="AF1041" s="184"/>
      <c r="AG1041" s="184"/>
      <c r="AH1041" s="184"/>
      <c r="AI1041" s="184"/>
    </row>
    <row r="1042" spans="1:35" customFormat="1">
      <c r="B1042" s="2342"/>
      <c r="C1042" s="2343"/>
      <c r="D1042" s="2344"/>
      <c r="E1042" s="2360" t="s">
        <v>4151</v>
      </c>
      <c r="F1042" s="2361"/>
      <c r="G1042" s="2131"/>
      <c r="H1042" s="2347"/>
      <c r="I1042" s="2347"/>
      <c r="J1042" s="2325"/>
      <c r="K1042" s="2325"/>
      <c r="L1042" s="2325"/>
      <c r="M1042" s="2325"/>
      <c r="N1042" s="2322" t="s">
        <v>4168</v>
      </c>
      <c r="O1042" s="2323"/>
      <c r="P1042" s="2362" t="s">
        <v>4151</v>
      </c>
      <c r="Q1042" s="2363"/>
      <c r="R1042" s="2364" t="s">
        <v>4154</v>
      </c>
      <c r="S1042" s="2365"/>
      <c r="T1042" s="2366"/>
      <c r="U1042" s="2356"/>
      <c r="V1042" s="2357"/>
      <c r="W1042" s="2356"/>
      <c r="X1042" s="2357"/>
      <c r="Z1042" s="184"/>
      <c r="AA1042" s="184"/>
      <c r="AB1042" s="184"/>
      <c r="AC1042" s="184"/>
      <c r="AD1042" s="184"/>
      <c r="AE1042" s="184"/>
      <c r="AF1042" s="184"/>
      <c r="AG1042" s="184"/>
      <c r="AH1042" s="184"/>
      <c r="AI1042" s="184"/>
    </row>
    <row r="1043" spans="1:35" customFormat="1">
      <c r="B1043" s="2342"/>
      <c r="C1043" s="2343"/>
      <c r="D1043" s="2344"/>
      <c r="E1043" s="2360" t="s">
        <v>4152</v>
      </c>
      <c r="F1043" s="2361"/>
      <c r="G1043" s="2131"/>
      <c r="H1043" s="2347"/>
      <c r="I1043" s="2347"/>
      <c r="J1043" s="2325"/>
      <c r="K1043" s="2325"/>
      <c r="L1043" s="2325"/>
      <c r="M1043" s="2325"/>
      <c r="N1043" s="2324"/>
      <c r="O1043" s="2323"/>
      <c r="P1043" s="2360" t="s">
        <v>4152</v>
      </c>
      <c r="Q1043" s="2361"/>
      <c r="R1043" s="2367"/>
      <c r="S1043" s="2368"/>
      <c r="T1043" s="2369"/>
      <c r="U1043" s="2356"/>
      <c r="V1043" s="2357"/>
      <c r="W1043" s="2356"/>
      <c r="X1043" s="2357"/>
      <c r="Z1043" s="184"/>
      <c r="AA1043" s="184"/>
      <c r="AB1043" s="184"/>
      <c r="AC1043" s="184"/>
      <c r="AD1043" s="184"/>
      <c r="AE1043" s="184"/>
      <c r="AF1043" s="184"/>
      <c r="AG1043" s="184"/>
      <c r="AH1043" s="184"/>
      <c r="AI1043" s="184"/>
    </row>
    <row r="1044" spans="1:35" customFormat="1">
      <c r="B1044" s="2342"/>
      <c r="C1044" s="2343"/>
      <c r="D1044" s="2344"/>
      <c r="E1044" s="2360" t="s">
        <v>4153</v>
      </c>
      <c r="F1044" s="2361"/>
      <c r="G1044" s="2131"/>
      <c r="H1044" s="2347"/>
      <c r="I1044" s="2347"/>
      <c r="J1044" s="2325"/>
      <c r="K1044" s="2325"/>
      <c r="L1044" s="2325"/>
      <c r="M1044" s="2325"/>
      <c r="P1044" s="2360" t="s">
        <v>4153</v>
      </c>
      <c r="Q1044" s="2361"/>
      <c r="R1044" s="2367"/>
      <c r="S1044" s="2368"/>
      <c r="T1044" s="2369"/>
      <c r="U1044" s="2356"/>
      <c r="V1044" s="2357"/>
      <c r="W1044" s="2356"/>
      <c r="X1044" s="2357"/>
      <c r="Z1044" s="184"/>
      <c r="AA1044" s="184"/>
      <c r="AB1044" s="184"/>
      <c r="AC1044" s="184"/>
      <c r="AD1044" s="184"/>
      <c r="AE1044" s="184"/>
      <c r="AF1044" s="184"/>
      <c r="AG1044" s="184"/>
      <c r="AH1044" s="184"/>
      <c r="AI1044" s="184"/>
    </row>
    <row r="1045" spans="1:35" customFormat="1">
      <c r="B1045" s="2342"/>
      <c r="C1045" s="2343"/>
      <c r="D1045" s="2344"/>
      <c r="E1045" s="2373" t="s">
        <v>4154</v>
      </c>
      <c r="F1045" s="2374"/>
      <c r="G1045" s="2131"/>
      <c r="H1045" s="2347"/>
      <c r="I1045" s="2347"/>
      <c r="J1045" s="2325"/>
      <c r="K1045" s="2325"/>
      <c r="L1045" s="2325"/>
      <c r="M1045" s="2325"/>
      <c r="P1045" s="2373" t="s">
        <v>4154</v>
      </c>
      <c r="Q1045" s="2374"/>
      <c r="R1045" s="2370"/>
      <c r="S1045" s="2371"/>
      <c r="T1045" s="2372"/>
      <c r="U1045" s="2356"/>
      <c r="V1045" s="2357"/>
      <c r="W1045" s="2356"/>
      <c r="X1045" s="2357"/>
      <c r="Z1045" s="184"/>
      <c r="AA1045" s="184"/>
      <c r="AB1045" s="184"/>
      <c r="AC1045" s="184"/>
      <c r="AD1045" s="184"/>
      <c r="AE1045" s="184"/>
      <c r="AF1045" s="184"/>
      <c r="AG1045" s="184"/>
      <c r="AH1045" s="184"/>
      <c r="AI1045" s="184"/>
    </row>
    <row r="1046" spans="1:35" customFormat="1">
      <c r="B1046" s="2342"/>
      <c r="C1046" s="2343"/>
      <c r="D1046" s="2344"/>
      <c r="E1046" s="2375" t="s">
        <v>4155</v>
      </c>
      <c r="F1046" s="2376"/>
      <c r="G1046" s="2131" t="s">
        <v>4148</v>
      </c>
      <c r="H1046" s="2347"/>
      <c r="I1046" s="2347"/>
      <c r="J1046" s="2325"/>
      <c r="K1046" s="2325"/>
      <c r="L1046" s="2325"/>
      <c r="M1046" s="2325"/>
      <c r="P1046" s="2375" t="s">
        <v>4155</v>
      </c>
      <c r="Q1046" s="2376"/>
      <c r="R1046" s="2129" t="s">
        <v>4148</v>
      </c>
      <c r="S1046" s="2130"/>
      <c r="T1046" s="2131"/>
      <c r="U1046" s="2356"/>
      <c r="V1046" s="2357"/>
      <c r="W1046" s="2356"/>
      <c r="X1046" s="2357"/>
      <c r="Z1046" s="184"/>
      <c r="AA1046" s="184"/>
      <c r="AB1046" s="184"/>
      <c r="AC1046" s="184"/>
      <c r="AD1046" s="184"/>
      <c r="AE1046" s="184"/>
      <c r="AF1046" s="184"/>
      <c r="AG1046" s="184"/>
      <c r="AH1046" s="184"/>
      <c r="AI1046" s="184"/>
    </row>
    <row r="1047" spans="1:35" customFormat="1">
      <c r="B1047" s="2108"/>
      <c r="C1047" s="2109"/>
      <c r="D1047" s="2110"/>
      <c r="E1047" s="2375" t="s">
        <v>4156</v>
      </c>
      <c r="F1047" s="2376"/>
      <c r="G1047" s="2131" t="s">
        <v>4149</v>
      </c>
      <c r="H1047" s="2347"/>
      <c r="I1047" s="2347"/>
      <c r="J1047" s="2325"/>
      <c r="K1047" s="2325"/>
      <c r="L1047" s="2325"/>
      <c r="M1047" s="2325"/>
      <c r="P1047" s="2375" t="s">
        <v>4156</v>
      </c>
      <c r="Q1047" s="2376"/>
      <c r="R1047" s="2129" t="s">
        <v>4149</v>
      </c>
      <c r="S1047" s="2130"/>
      <c r="T1047" s="2131"/>
      <c r="U1047" s="2356"/>
      <c r="V1047" s="2357"/>
      <c r="W1047" s="2356"/>
      <c r="X1047" s="2357"/>
      <c r="Z1047" s="184"/>
      <c r="AA1047" s="184"/>
      <c r="AB1047" s="184"/>
      <c r="AC1047" s="184"/>
      <c r="AD1047" s="184"/>
      <c r="AE1047" s="184"/>
      <c r="AF1047" s="184"/>
      <c r="AG1047" s="184"/>
      <c r="AH1047" s="184"/>
      <c r="AI1047" s="184"/>
    </row>
    <row r="1048" spans="1:35" customFormat="1">
      <c r="B1048" s="2105" t="s">
        <v>4162</v>
      </c>
      <c r="C1048" s="2106"/>
      <c r="D1048" s="2107"/>
      <c r="E1048" s="2362" t="s">
        <v>4157</v>
      </c>
      <c r="F1048" s="2363"/>
      <c r="G1048" s="2131" t="s">
        <v>4160</v>
      </c>
      <c r="H1048" s="2347"/>
      <c r="I1048" s="2347"/>
      <c r="J1048" s="2325"/>
      <c r="K1048" s="2325"/>
      <c r="L1048" s="2325"/>
      <c r="M1048" s="2325"/>
      <c r="P1048" s="2362" t="s">
        <v>4157</v>
      </c>
      <c r="Q1048" s="2363"/>
      <c r="R1048" s="2105" t="s">
        <v>4145</v>
      </c>
      <c r="S1048" s="2106"/>
      <c r="T1048" s="2107"/>
      <c r="U1048" s="2356"/>
      <c r="V1048" s="2357"/>
      <c r="W1048" s="2356"/>
      <c r="X1048" s="2357"/>
      <c r="Z1048" s="184"/>
      <c r="AA1048" s="184"/>
      <c r="AB1048" s="184"/>
      <c r="AC1048" s="184"/>
      <c r="AD1048" s="184"/>
      <c r="AE1048" s="184"/>
      <c r="AF1048" s="184"/>
      <c r="AG1048" s="184"/>
      <c r="AH1048" s="184"/>
      <c r="AI1048" s="184"/>
    </row>
    <row r="1049" spans="1:35" customFormat="1">
      <c r="B1049" s="2342"/>
      <c r="C1049" s="2343"/>
      <c r="D1049" s="2344"/>
      <c r="E1049" s="2360" t="s">
        <v>4158</v>
      </c>
      <c r="F1049" s="2361"/>
      <c r="G1049" s="2131"/>
      <c r="H1049" s="2347"/>
      <c r="I1049" s="2347"/>
      <c r="J1049" s="2325"/>
      <c r="K1049" s="2325"/>
      <c r="L1049" s="2325"/>
      <c r="M1049" s="2325"/>
      <c r="P1049" s="2360" t="s">
        <v>4158</v>
      </c>
      <c r="Q1049" s="2361"/>
      <c r="R1049" s="2342"/>
      <c r="S1049" s="2343"/>
      <c r="T1049" s="2344"/>
      <c r="U1049" s="2356"/>
      <c r="V1049" s="2357"/>
      <c r="W1049" s="2356"/>
      <c r="X1049" s="2357"/>
      <c r="Z1049" s="184"/>
      <c r="AA1049" s="184"/>
      <c r="AB1049" s="184"/>
      <c r="AC1049" s="184"/>
      <c r="AD1049" s="184"/>
      <c r="AE1049" s="184"/>
      <c r="AF1049" s="184"/>
      <c r="AG1049" s="184"/>
      <c r="AH1049" s="184"/>
      <c r="AI1049" s="184"/>
    </row>
    <row r="1050" spans="1:35" customFormat="1">
      <c r="B1050" s="2108"/>
      <c r="C1050" s="2109"/>
      <c r="D1050" s="2110"/>
      <c r="E1050" s="2334" t="s">
        <v>4159</v>
      </c>
      <c r="F1050" s="2336"/>
      <c r="G1050" s="2131"/>
      <c r="H1050" s="2347"/>
      <c r="I1050" s="2347"/>
      <c r="J1050" s="2325"/>
      <c r="K1050" s="2325"/>
      <c r="L1050" s="2325"/>
      <c r="M1050" s="2325"/>
      <c r="P1050" s="2334" t="s">
        <v>4159</v>
      </c>
      <c r="Q1050" s="2336"/>
      <c r="R1050" s="2108"/>
      <c r="S1050" s="2109"/>
      <c r="T1050" s="2110"/>
      <c r="U1050" s="2358"/>
      <c r="V1050" s="2359"/>
      <c r="W1050" s="2358"/>
      <c r="X1050" s="2359"/>
      <c r="Z1050" s="184"/>
      <c r="AA1050" s="184"/>
      <c r="AB1050" s="184"/>
      <c r="AC1050" s="184"/>
      <c r="AD1050" s="184"/>
      <c r="AE1050" s="184"/>
      <c r="AF1050" s="184"/>
      <c r="AG1050" s="184"/>
      <c r="AH1050" s="184"/>
      <c r="AI1050" s="184"/>
    </row>
    <row r="1051" spans="1:35" customFormat="1">
      <c r="Z1051" s="184"/>
      <c r="AA1051" s="184"/>
      <c r="AB1051" s="184"/>
      <c r="AC1051" s="184"/>
      <c r="AD1051" s="184"/>
      <c r="AE1051" s="184"/>
      <c r="AF1051" s="184"/>
      <c r="AG1051" s="184"/>
      <c r="AH1051" s="184"/>
      <c r="AI1051" s="184"/>
    </row>
    <row r="1052" spans="1:35" customFormat="1">
      <c r="B1052" t="s">
        <v>4165</v>
      </c>
      <c r="C1052" t="s">
        <v>4166</v>
      </c>
      <c r="Z1052" s="184"/>
      <c r="AA1052" s="184"/>
      <c r="AB1052" s="184"/>
      <c r="AC1052" s="184"/>
      <c r="AD1052" s="184"/>
      <c r="AE1052" s="184"/>
      <c r="AF1052" s="184"/>
      <c r="AG1052" s="184"/>
      <c r="AH1052" s="184"/>
      <c r="AI1052" s="184"/>
    </row>
    <row r="1053" spans="1:35" customFormat="1">
      <c r="C1053" t="s">
        <v>4167</v>
      </c>
      <c r="Z1053" s="184"/>
      <c r="AA1053" s="184"/>
      <c r="AB1053" s="184"/>
      <c r="AC1053" s="184"/>
      <c r="AD1053" s="184"/>
      <c r="AE1053" s="184"/>
      <c r="AF1053" s="184"/>
      <c r="AG1053" s="184"/>
      <c r="AH1053" s="184"/>
      <c r="AI1053" s="184"/>
    </row>
    <row r="1054" spans="1:35" customFormat="1">
      <c r="Z1054" s="184"/>
      <c r="AA1054" s="184"/>
      <c r="AB1054" s="184"/>
      <c r="AC1054" s="184"/>
      <c r="AD1054" s="184"/>
      <c r="AE1054" s="184"/>
      <c r="AF1054" s="184"/>
      <c r="AG1054" s="184"/>
      <c r="AH1054" s="184"/>
      <c r="AI1054" s="184"/>
    </row>
    <row r="1055" spans="1:35" customFormat="1">
      <c r="Z1055" s="184"/>
      <c r="AA1055" s="184"/>
      <c r="AB1055" s="184"/>
      <c r="AC1055" s="184"/>
      <c r="AD1055" s="184"/>
      <c r="AE1055" s="184"/>
      <c r="AF1055" s="184"/>
      <c r="AG1055" s="184"/>
      <c r="AH1055" s="184"/>
      <c r="AI1055" s="184"/>
    </row>
    <row r="1056" spans="1:35" customFormat="1">
      <c r="A1056">
        <v>3</v>
      </c>
      <c r="B1056" t="s">
        <v>4078</v>
      </c>
      <c r="Z1056" s="184"/>
      <c r="AA1056" s="184"/>
      <c r="AB1056" s="184"/>
      <c r="AC1056" s="184"/>
      <c r="AD1056" s="184"/>
      <c r="AE1056" s="184"/>
      <c r="AF1056" s="184"/>
      <c r="AG1056" s="184"/>
      <c r="AH1056" s="184"/>
      <c r="AI1056" s="184"/>
    </row>
    <row r="1057" spans="1:35" customFormat="1">
      <c r="B1057" s="240" t="s">
        <v>4079</v>
      </c>
      <c r="C1057" s="2104" t="s">
        <v>4080</v>
      </c>
      <c r="D1057" s="2104"/>
      <c r="E1057" s="2104"/>
      <c r="F1057" s="2104"/>
      <c r="G1057" s="2104"/>
      <c r="H1057" s="2104"/>
      <c r="I1057" s="2104"/>
      <c r="J1057" s="2104"/>
      <c r="K1057" s="2104"/>
      <c r="L1057" s="2104"/>
      <c r="M1057" s="2104"/>
      <c r="N1057" s="2104"/>
      <c r="O1057" s="2104"/>
      <c r="P1057" s="2104"/>
      <c r="Q1057" s="2104"/>
      <c r="R1057" s="2104"/>
      <c r="S1057" s="2104"/>
      <c r="T1057" s="2104"/>
      <c r="U1057" s="2104"/>
      <c r="V1057" s="2104"/>
      <c r="W1057" s="2104"/>
      <c r="X1057" s="2104"/>
      <c r="Z1057" s="184"/>
      <c r="AA1057" s="184"/>
      <c r="AB1057" s="184"/>
      <c r="AC1057" s="184"/>
      <c r="AD1057" s="184"/>
      <c r="AE1057" s="184"/>
      <c r="AF1057" s="184"/>
      <c r="AG1057" s="184"/>
      <c r="AH1057" s="184"/>
      <c r="AI1057" s="184"/>
    </row>
    <row r="1058" spans="1:35" customFormat="1">
      <c r="B1058" s="240"/>
      <c r="C1058" s="2104"/>
      <c r="D1058" s="2104"/>
      <c r="E1058" s="2104"/>
      <c r="F1058" s="2104"/>
      <c r="G1058" s="2104"/>
      <c r="H1058" s="2104"/>
      <c r="I1058" s="2104"/>
      <c r="J1058" s="2104"/>
      <c r="K1058" s="2104"/>
      <c r="L1058" s="2104"/>
      <c r="M1058" s="2104"/>
      <c r="N1058" s="2104"/>
      <c r="O1058" s="2104"/>
      <c r="P1058" s="2104"/>
      <c r="Q1058" s="2104"/>
      <c r="R1058" s="2104"/>
      <c r="S1058" s="2104"/>
      <c r="T1058" s="2104"/>
      <c r="U1058" s="2104"/>
      <c r="V1058" s="2104"/>
      <c r="W1058" s="2104"/>
      <c r="X1058" s="2104"/>
      <c r="Z1058" s="184"/>
      <c r="AA1058" s="184"/>
      <c r="AB1058" s="184"/>
      <c r="AC1058" s="184"/>
      <c r="AD1058" s="184"/>
      <c r="AE1058" s="184"/>
      <c r="AF1058" s="184"/>
      <c r="AG1058" s="184"/>
      <c r="AH1058" s="184"/>
      <c r="AI1058" s="184"/>
    </row>
    <row r="1059" spans="1:35" customFormat="1">
      <c r="C1059" s="2104"/>
      <c r="D1059" s="2104"/>
      <c r="E1059" s="2104"/>
      <c r="F1059" s="2104"/>
      <c r="G1059" s="2104"/>
      <c r="H1059" s="2104"/>
      <c r="I1059" s="2104"/>
      <c r="J1059" s="2104"/>
      <c r="K1059" s="2104"/>
      <c r="L1059" s="2104"/>
      <c r="M1059" s="2104"/>
      <c r="N1059" s="2104"/>
      <c r="O1059" s="2104"/>
      <c r="P1059" s="2104"/>
      <c r="Q1059" s="2104"/>
      <c r="R1059" s="2104"/>
      <c r="S1059" s="2104"/>
      <c r="T1059" s="2104"/>
      <c r="U1059" s="2104"/>
      <c r="V1059" s="2104"/>
      <c r="W1059" s="2104"/>
      <c r="X1059" s="2104"/>
      <c r="Z1059" s="184"/>
      <c r="AA1059" s="184"/>
      <c r="AB1059" s="184"/>
      <c r="AC1059" s="184"/>
      <c r="AD1059" s="184"/>
      <c r="AE1059" s="184"/>
      <c r="AF1059" s="184"/>
      <c r="AG1059" s="184"/>
      <c r="AH1059" s="184"/>
      <c r="AI1059" s="184"/>
    </row>
    <row r="1060" spans="1:35" customFormat="1">
      <c r="Z1060" s="184"/>
      <c r="AA1060" s="184"/>
      <c r="AB1060" s="184"/>
      <c r="AC1060" s="184"/>
      <c r="AD1060" s="184"/>
      <c r="AE1060" s="184"/>
      <c r="AF1060" s="184"/>
      <c r="AG1060" s="184"/>
      <c r="AH1060" s="184"/>
      <c r="AI1060" s="184"/>
    </row>
    <row r="1061" spans="1:35" customFormat="1">
      <c r="B1061" s="240" t="s">
        <v>4081</v>
      </c>
      <c r="C1061" s="2104" t="s">
        <v>4082</v>
      </c>
      <c r="D1061" s="2104"/>
      <c r="E1061" s="2104"/>
      <c r="F1061" s="2104"/>
      <c r="G1061" s="2104"/>
      <c r="H1061" s="2104"/>
      <c r="I1061" s="2104"/>
      <c r="J1061" s="2104"/>
      <c r="K1061" s="2104"/>
      <c r="L1061" s="2104"/>
      <c r="M1061" s="2104"/>
      <c r="N1061" s="2104"/>
      <c r="O1061" s="2104"/>
      <c r="P1061" s="2104"/>
      <c r="Q1061" s="2104"/>
      <c r="R1061" s="2104"/>
      <c r="S1061" s="2104"/>
      <c r="T1061" s="2104"/>
      <c r="U1061" s="2104"/>
      <c r="V1061" s="2104"/>
      <c r="W1061" s="2104"/>
      <c r="X1061" s="2104"/>
      <c r="Z1061" s="184"/>
      <c r="AA1061" s="184"/>
      <c r="AB1061" s="184"/>
      <c r="AC1061" s="184"/>
      <c r="AD1061" s="184"/>
      <c r="AE1061" s="184"/>
      <c r="AF1061" s="184"/>
      <c r="AG1061" s="184"/>
      <c r="AH1061" s="184"/>
      <c r="AI1061" s="184"/>
    </row>
    <row r="1062" spans="1:35" customFormat="1">
      <c r="C1062" s="2104"/>
      <c r="D1062" s="2104"/>
      <c r="E1062" s="2104"/>
      <c r="F1062" s="2104"/>
      <c r="G1062" s="2104"/>
      <c r="H1062" s="2104"/>
      <c r="I1062" s="2104"/>
      <c r="J1062" s="2104"/>
      <c r="K1062" s="2104"/>
      <c r="L1062" s="2104"/>
      <c r="M1062" s="2104"/>
      <c r="N1062" s="2104"/>
      <c r="O1062" s="2104"/>
      <c r="P1062" s="2104"/>
      <c r="Q1062" s="2104"/>
      <c r="R1062" s="2104"/>
      <c r="S1062" s="2104"/>
      <c r="T1062" s="2104"/>
      <c r="U1062" s="2104"/>
      <c r="V1062" s="2104"/>
      <c r="W1062" s="2104"/>
      <c r="X1062" s="2104"/>
      <c r="Z1062" s="184"/>
      <c r="AA1062" s="184"/>
      <c r="AB1062" s="184"/>
      <c r="AC1062" s="184"/>
      <c r="AD1062" s="184"/>
      <c r="AE1062" s="184"/>
      <c r="AF1062" s="184"/>
      <c r="AG1062" s="184"/>
      <c r="AH1062" s="184"/>
      <c r="AI1062" s="184"/>
    </row>
    <row r="1063" spans="1:35" customFormat="1">
      <c r="Z1063" s="184"/>
      <c r="AA1063" s="184"/>
      <c r="AB1063" s="184"/>
      <c r="AC1063" s="184"/>
      <c r="AD1063" s="184"/>
      <c r="AE1063" s="184"/>
      <c r="AF1063" s="184"/>
      <c r="AG1063" s="184"/>
      <c r="AH1063" s="184"/>
      <c r="AI1063" s="184"/>
    </row>
    <row r="1064" spans="1:35" customFormat="1">
      <c r="B1064" s="240" t="s">
        <v>4083</v>
      </c>
      <c r="C1064" s="2104" t="s">
        <v>4084</v>
      </c>
      <c r="D1064" s="2104"/>
      <c r="E1064" s="2104"/>
      <c r="F1064" s="2104"/>
      <c r="G1064" s="2104"/>
      <c r="H1064" s="2104"/>
      <c r="I1064" s="2104"/>
      <c r="J1064" s="2104"/>
      <c r="K1064" s="2104"/>
      <c r="L1064" s="2104"/>
      <c r="M1064" s="2104"/>
      <c r="N1064" s="2104"/>
      <c r="O1064" s="2104"/>
      <c r="P1064" s="2104"/>
      <c r="Q1064" s="2104"/>
      <c r="R1064" s="2104"/>
      <c r="S1064" s="2104"/>
      <c r="T1064" s="2104"/>
      <c r="U1064" s="2104"/>
      <c r="V1064" s="2104"/>
      <c r="W1064" s="2104"/>
      <c r="X1064" s="2104"/>
      <c r="Z1064" s="184"/>
      <c r="AA1064" s="184"/>
      <c r="AB1064" s="184"/>
      <c r="AC1064" s="184"/>
      <c r="AD1064" s="184"/>
      <c r="AE1064" s="184"/>
      <c r="AF1064" s="184"/>
      <c r="AG1064" s="184"/>
      <c r="AH1064" s="184"/>
      <c r="AI1064" s="184"/>
    </row>
    <row r="1065" spans="1:35" customFormat="1">
      <c r="C1065" s="2104"/>
      <c r="D1065" s="2104"/>
      <c r="E1065" s="2104"/>
      <c r="F1065" s="2104"/>
      <c r="G1065" s="2104"/>
      <c r="H1065" s="2104"/>
      <c r="I1065" s="2104"/>
      <c r="J1065" s="2104"/>
      <c r="K1065" s="2104"/>
      <c r="L1065" s="2104"/>
      <c r="M1065" s="2104"/>
      <c r="N1065" s="2104"/>
      <c r="O1065" s="2104"/>
      <c r="P1065" s="2104"/>
      <c r="Q1065" s="2104"/>
      <c r="R1065" s="2104"/>
      <c r="S1065" s="2104"/>
      <c r="T1065" s="2104"/>
      <c r="U1065" s="2104"/>
      <c r="V1065" s="2104"/>
      <c r="W1065" s="2104"/>
      <c r="X1065" s="2104"/>
      <c r="Z1065" s="184"/>
      <c r="AA1065" s="184"/>
      <c r="AB1065" s="184"/>
      <c r="AC1065" s="184"/>
      <c r="AD1065" s="184"/>
      <c r="AE1065" s="184"/>
      <c r="AF1065" s="184"/>
      <c r="AG1065" s="184"/>
      <c r="AH1065" s="184"/>
      <c r="AI1065" s="184"/>
    </row>
    <row r="1066" spans="1:35" customFormat="1">
      <c r="Z1066" s="184"/>
      <c r="AA1066" s="184"/>
      <c r="AB1066" s="184"/>
      <c r="AC1066" s="184"/>
      <c r="AD1066" s="184"/>
      <c r="AE1066" s="184"/>
      <c r="AF1066" s="184"/>
      <c r="AG1066" s="184"/>
      <c r="AH1066" s="184"/>
      <c r="AI1066" s="184"/>
    </row>
    <row r="1067" spans="1:35" customFormat="1">
      <c r="B1067" s="240" t="s">
        <v>4085</v>
      </c>
      <c r="C1067" s="2104" t="s">
        <v>4086</v>
      </c>
      <c r="D1067" s="2104"/>
      <c r="E1067" s="2104"/>
      <c r="F1067" s="2104"/>
      <c r="G1067" s="2104"/>
      <c r="H1067" s="2104"/>
      <c r="I1067" s="2104"/>
      <c r="J1067" s="2104"/>
      <c r="K1067" s="2104"/>
      <c r="L1067" s="2104"/>
      <c r="M1067" s="2104"/>
      <c r="N1067" s="2104"/>
      <c r="O1067" s="2104"/>
      <c r="P1067" s="2104"/>
      <c r="Q1067" s="2104"/>
      <c r="R1067" s="2104"/>
      <c r="S1067" s="2104"/>
      <c r="T1067" s="2104"/>
      <c r="U1067" s="2104"/>
      <c r="V1067" s="2104"/>
      <c r="W1067" s="2104"/>
      <c r="X1067" s="2104"/>
      <c r="Z1067" s="184"/>
      <c r="AA1067" s="184"/>
      <c r="AB1067" s="184"/>
      <c r="AC1067" s="184"/>
      <c r="AD1067" s="184"/>
      <c r="AE1067" s="184"/>
      <c r="AF1067" s="184"/>
      <c r="AG1067" s="184"/>
      <c r="AH1067" s="184"/>
      <c r="AI1067" s="184"/>
    </row>
    <row r="1068" spans="1:35" customFormat="1">
      <c r="C1068" s="2104"/>
      <c r="D1068" s="2104"/>
      <c r="E1068" s="2104"/>
      <c r="F1068" s="2104"/>
      <c r="G1068" s="2104"/>
      <c r="H1068" s="2104"/>
      <c r="I1068" s="2104"/>
      <c r="J1068" s="2104"/>
      <c r="K1068" s="2104"/>
      <c r="L1068" s="2104"/>
      <c r="M1068" s="2104"/>
      <c r="N1068" s="2104"/>
      <c r="O1068" s="2104"/>
      <c r="P1068" s="2104"/>
      <c r="Q1068" s="2104"/>
      <c r="R1068" s="2104"/>
      <c r="S1068" s="2104"/>
      <c r="T1068" s="2104"/>
      <c r="U1068" s="2104"/>
      <c r="V1068" s="2104"/>
      <c r="W1068" s="2104"/>
      <c r="X1068" s="2104"/>
      <c r="Z1068" s="184"/>
      <c r="AA1068" s="184"/>
      <c r="AB1068" s="184"/>
      <c r="AC1068" s="184"/>
      <c r="AD1068" s="184"/>
      <c r="AE1068" s="184"/>
      <c r="AF1068" s="184"/>
      <c r="AG1068" s="184"/>
      <c r="AH1068" s="184"/>
      <c r="AI1068" s="184"/>
    </row>
    <row r="1069" spans="1:35" customFormat="1">
      <c r="Z1069" s="184"/>
      <c r="AA1069" s="184"/>
      <c r="AB1069" s="184"/>
      <c r="AC1069" s="184"/>
      <c r="AD1069" s="184"/>
      <c r="AE1069" s="184"/>
      <c r="AF1069" s="184"/>
      <c r="AG1069" s="184"/>
      <c r="AH1069" s="184"/>
      <c r="AI1069" s="184"/>
    </row>
    <row r="1070" spans="1:35" customFormat="1">
      <c r="A1070">
        <v>4</v>
      </c>
      <c r="B1070" t="s">
        <v>4087</v>
      </c>
      <c r="Z1070" s="184"/>
      <c r="AA1070" s="184"/>
      <c r="AB1070" s="184"/>
      <c r="AC1070" s="184"/>
      <c r="AD1070" s="184"/>
      <c r="AE1070" s="184"/>
      <c r="AF1070" s="184"/>
      <c r="AG1070" s="184"/>
      <c r="AH1070" s="184"/>
      <c r="AI1070" s="184"/>
    </row>
    <row r="1071" spans="1:35" customFormat="1">
      <c r="C1071" s="240" t="s">
        <v>4088</v>
      </c>
      <c r="Z1071" s="184"/>
      <c r="AA1071" s="184"/>
      <c r="AB1071" s="184"/>
      <c r="AC1071" s="184"/>
      <c r="AD1071" s="184"/>
      <c r="AE1071" s="184"/>
      <c r="AF1071" s="184"/>
      <c r="AG1071" s="184"/>
      <c r="AH1071" s="184"/>
      <c r="AI1071" s="184"/>
    </row>
    <row r="1072" spans="1:35" customFormat="1">
      <c r="Z1072" s="184"/>
      <c r="AA1072" s="184"/>
      <c r="AB1072" s="184"/>
      <c r="AC1072" s="184"/>
      <c r="AD1072" s="184"/>
      <c r="AE1072" s="184"/>
      <c r="AF1072" s="184"/>
      <c r="AG1072" s="184"/>
      <c r="AH1072" s="184"/>
      <c r="AI1072" s="184"/>
    </row>
  </sheetData>
  <mergeCells count="574">
    <mergeCell ref="C1057:X1059"/>
    <mergeCell ref="C1061:X1062"/>
    <mergeCell ref="C1064:X1065"/>
    <mergeCell ref="C1067:X1068"/>
    <mergeCell ref="B1048:D1050"/>
    <mergeCell ref="E1048:F1048"/>
    <mergeCell ref="G1048:I1050"/>
    <mergeCell ref="P1048:Q1048"/>
    <mergeCell ref="R1048:T1050"/>
    <mergeCell ref="E1049:F1049"/>
    <mergeCell ref="P1049:Q1049"/>
    <mergeCell ref="E1050:F1050"/>
    <mergeCell ref="P1050:Q1050"/>
    <mergeCell ref="P1044:Q1044"/>
    <mergeCell ref="E1045:F1045"/>
    <mergeCell ref="P1045:Q1045"/>
    <mergeCell ref="E1046:F1046"/>
    <mergeCell ref="G1046:I1046"/>
    <mergeCell ref="P1046:Q1046"/>
    <mergeCell ref="R1046:T1046"/>
    <mergeCell ref="E1047:F1047"/>
    <mergeCell ref="G1047:I1047"/>
    <mergeCell ref="P1047:Q1047"/>
    <mergeCell ref="R1047:T1047"/>
    <mergeCell ref="B1039:D1047"/>
    <mergeCell ref="E1039:F1039"/>
    <mergeCell ref="G1039:I1039"/>
    <mergeCell ref="J1039:K1050"/>
    <mergeCell ref="L1039:M1050"/>
    <mergeCell ref="P1039:Q1039"/>
    <mergeCell ref="R1039:T1039"/>
    <mergeCell ref="U1039:V1050"/>
    <mergeCell ref="W1039:X1050"/>
    <mergeCell ref="E1040:F1040"/>
    <mergeCell ref="G1040:I1040"/>
    <mergeCell ref="P1040:Q1040"/>
    <mergeCell ref="R1040:T1040"/>
    <mergeCell ref="E1041:F1041"/>
    <mergeCell ref="G1041:I1045"/>
    <mergeCell ref="P1041:Q1041"/>
    <mergeCell ref="R1041:T1041"/>
    <mergeCell ref="E1042:F1042"/>
    <mergeCell ref="N1042:O1043"/>
    <mergeCell ref="P1042:Q1042"/>
    <mergeCell ref="R1042:T1045"/>
    <mergeCell ref="E1043:F1043"/>
    <mergeCell ref="P1043:Q1043"/>
    <mergeCell ref="E1044:F1044"/>
    <mergeCell ref="U1026:V1032"/>
    <mergeCell ref="W1026:X1032"/>
    <mergeCell ref="E1027:F1027"/>
    <mergeCell ref="N1027:O1028"/>
    <mergeCell ref="P1027:Q1027"/>
    <mergeCell ref="R1031:T1032"/>
    <mergeCell ref="E1032:F1032"/>
    <mergeCell ref="E1028:F1028"/>
    <mergeCell ref="P1028:Q1028"/>
    <mergeCell ref="E1029:F1029"/>
    <mergeCell ref="P1029:Q1029"/>
    <mergeCell ref="E1030:F1030"/>
    <mergeCell ref="G1030:I1030"/>
    <mergeCell ref="P1030:Q1030"/>
    <mergeCell ref="E1031:F1031"/>
    <mergeCell ref="G1031:I1032"/>
    <mergeCell ref="P1031:Q1031"/>
    <mergeCell ref="P1032:Q1032"/>
    <mergeCell ref="J1024:K1025"/>
    <mergeCell ref="L1024:M1025"/>
    <mergeCell ref="P1024:Q1025"/>
    <mergeCell ref="R1024:T1025"/>
    <mergeCell ref="U1024:V1025"/>
    <mergeCell ref="W1024:X1025"/>
    <mergeCell ref="E1036:M1036"/>
    <mergeCell ref="P1036:X1036"/>
    <mergeCell ref="B1037:D1038"/>
    <mergeCell ref="E1037:F1038"/>
    <mergeCell ref="G1037:I1038"/>
    <mergeCell ref="J1037:K1038"/>
    <mergeCell ref="L1037:M1038"/>
    <mergeCell ref="P1037:Q1038"/>
    <mergeCell ref="R1037:T1038"/>
    <mergeCell ref="U1037:V1038"/>
    <mergeCell ref="W1037:X1038"/>
    <mergeCell ref="B1026:D1032"/>
    <mergeCell ref="E1026:F1026"/>
    <mergeCell ref="G1026:I1029"/>
    <mergeCell ref="J1026:K1032"/>
    <mergeCell ref="L1026:M1032"/>
    <mergeCell ref="P1026:Q1026"/>
    <mergeCell ref="R1026:T1030"/>
    <mergeCell ref="B1018:D1019"/>
    <mergeCell ref="E1018:F1018"/>
    <mergeCell ref="P1018:Q1018"/>
    <mergeCell ref="R1018:T1020"/>
    <mergeCell ref="E1019:F1019"/>
    <mergeCell ref="P1019:Q1019"/>
    <mergeCell ref="B1020:D1020"/>
    <mergeCell ref="E1020:F1020"/>
    <mergeCell ref="P1020:Q1020"/>
    <mergeCell ref="B1024:D1025"/>
    <mergeCell ref="E1024:F1025"/>
    <mergeCell ref="G1024:I1025"/>
    <mergeCell ref="E1012:F1012"/>
    <mergeCell ref="G1012:I1015"/>
    <mergeCell ref="P1012:Q1012"/>
    <mergeCell ref="R1012:T1013"/>
    <mergeCell ref="E1013:F1013"/>
    <mergeCell ref="P1013:Q1013"/>
    <mergeCell ref="E1014:F1014"/>
    <mergeCell ref="P1014:Q1014"/>
    <mergeCell ref="R1014:T1014"/>
    <mergeCell ref="E1015:F1015"/>
    <mergeCell ref="P1015:Q1015"/>
    <mergeCell ref="R1015:T1015"/>
    <mergeCell ref="B998:D1015"/>
    <mergeCell ref="E998:F998"/>
    <mergeCell ref="G998:I1001"/>
    <mergeCell ref="E1002:F1002"/>
    <mergeCell ref="G1002:I1004"/>
    <mergeCell ref="B1016:D1017"/>
    <mergeCell ref="E1016:F1016"/>
    <mergeCell ref="G1016:I1016"/>
    <mergeCell ref="P1016:Q1016"/>
    <mergeCell ref="G1009:I1011"/>
    <mergeCell ref="P1009:Q1009"/>
    <mergeCell ref="R1009:T1010"/>
    <mergeCell ref="E1010:F1010"/>
    <mergeCell ref="P1010:Q1010"/>
    <mergeCell ref="E1011:F1011"/>
    <mergeCell ref="P1011:Q1011"/>
    <mergeCell ref="R1011:T1011"/>
    <mergeCell ref="E1023:M1023"/>
    <mergeCell ref="P1023:X1023"/>
    <mergeCell ref="U998:V1020"/>
    <mergeCell ref="W998:X1020"/>
    <mergeCell ref="R1016:T1016"/>
    <mergeCell ref="E1017:F1017"/>
    <mergeCell ref="G1017:I1020"/>
    <mergeCell ref="P1017:Q1017"/>
    <mergeCell ref="R1017:T1017"/>
    <mergeCell ref="E1005:F1005"/>
    <mergeCell ref="G1005:I1008"/>
    <mergeCell ref="P1005:Q1005"/>
    <mergeCell ref="R1005:T1005"/>
    <mergeCell ref="E1006:F1006"/>
    <mergeCell ref="P1006:Q1006"/>
    <mergeCell ref="R1006:T1007"/>
    <mergeCell ref="E1007:F1007"/>
    <mergeCell ref="N1007:O1008"/>
    <mergeCell ref="P1007:Q1007"/>
    <mergeCell ref="E1008:F1008"/>
    <mergeCell ref="P1008:Q1008"/>
    <mergeCell ref="R1008:T1008"/>
    <mergeCell ref="J998:K1020"/>
    <mergeCell ref="L998:M1020"/>
    <mergeCell ref="P998:Q998"/>
    <mergeCell ref="R998:T1001"/>
    <mergeCell ref="E999:F999"/>
    <mergeCell ref="P999:Q999"/>
    <mergeCell ref="E1000:F1000"/>
    <mergeCell ref="P1000:Q1000"/>
    <mergeCell ref="E1001:F1001"/>
    <mergeCell ref="P1001:Q1001"/>
    <mergeCell ref="E1009:F1009"/>
    <mergeCell ref="P1002:Q1002"/>
    <mergeCell ref="R1002:T1002"/>
    <mergeCell ref="E1003:F1003"/>
    <mergeCell ref="P1003:Q1003"/>
    <mergeCell ref="R1003:T1003"/>
    <mergeCell ref="E1004:F1004"/>
    <mergeCell ref="P1004:Q1004"/>
    <mergeCell ref="A980:X981"/>
    <mergeCell ref="B986:X989"/>
    <mergeCell ref="E995:M995"/>
    <mergeCell ref="P995:X995"/>
    <mergeCell ref="B996:D997"/>
    <mergeCell ref="E996:F997"/>
    <mergeCell ref="G996:I997"/>
    <mergeCell ref="J996:K997"/>
    <mergeCell ref="L996:M997"/>
    <mergeCell ref="P996:Q997"/>
    <mergeCell ref="R996:T997"/>
    <mergeCell ref="U996:V997"/>
    <mergeCell ref="W996:X997"/>
    <mergeCell ref="R1004:T1004"/>
    <mergeCell ref="AD597:AH599"/>
    <mergeCell ref="AB696:AF700"/>
    <mergeCell ref="AB714:AF718"/>
    <mergeCell ref="AC769:AG773"/>
    <mergeCell ref="AB703:AG705"/>
    <mergeCell ref="AB740:AF741"/>
    <mergeCell ref="AB729:AF730"/>
    <mergeCell ref="AB652:AG655"/>
    <mergeCell ref="AB35:AG40"/>
    <mergeCell ref="AC517:AD518"/>
    <mergeCell ref="AB510:AF512"/>
    <mergeCell ref="AB366:AF368"/>
    <mergeCell ref="AC563:AG565"/>
    <mergeCell ref="AE159:AG159"/>
    <mergeCell ref="AB154:AG154"/>
    <mergeCell ref="AB155:AD155"/>
    <mergeCell ref="AE155:AG155"/>
    <mergeCell ref="AB156:AD156"/>
    <mergeCell ref="AE156:AG156"/>
    <mergeCell ref="AB158:AG158"/>
    <mergeCell ref="AE160:AG160"/>
    <mergeCell ref="AB13:AG18"/>
    <mergeCell ref="AC210:AG217"/>
    <mergeCell ref="AE279:AI286"/>
    <mergeCell ref="U279:W279"/>
    <mergeCell ref="S103:U103"/>
    <mergeCell ref="E108:Y111"/>
    <mergeCell ref="D103:F103"/>
    <mergeCell ref="G103:I103"/>
    <mergeCell ref="J103:L103"/>
    <mergeCell ref="M103:O103"/>
    <mergeCell ref="P103:R103"/>
    <mergeCell ref="D150:Y151"/>
    <mergeCell ref="D172:Y173"/>
    <mergeCell ref="E144:Y145"/>
    <mergeCell ref="E178:Y180"/>
    <mergeCell ref="D123:Y124"/>
    <mergeCell ref="AB164:AF166"/>
    <mergeCell ref="AB91:AF93"/>
    <mergeCell ref="AC113:AH117"/>
    <mergeCell ref="S95:U95"/>
    <mergeCell ref="AB160:AD160"/>
    <mergeCell ref="D95:F95"/>
    <mergeCell ref="AB159:AD159"/>
    <mergeCell ref="G90:I90"/>
    <mergeCell ref="D948:Y949"/>
    <mergeCell ref="C952:Y953"/>
    <mergeCell ref="V330:W330"/>
    <mergeCell ref="A679:X680"/>
    <mergeCell ref="C688:Y689"/>
    <mergeCell ref="C702:X704"/>
    <mergeCell ref="A195:Y197"/>
    <mergeCell ref="C478:Y480"/>
    <mergeCell ref="C481:Y482"/>
    <mergeCell ref="C484:Y485"/>
    <mergeCell ref="C417:Y419"/>
    <mergeCell ref="C420:Y421"/>
    <mergeCell ref="C423:Y425"/>
    <mergeCell ref="C430:Y431"/>
    <mergeCell ref="C432:Y434"/>
    <mergeCell ref="B446:Y448"/>
    <mergeCell ref="B465:Y466"/>
    <mergeCell ref="B472:Y473"/>
    <mergeCell ref="C476:Y477"/>
    <mergeCell ref="V439:X439"/>
    <mergeCell ref="B453:Y455"/>
    <mergeCell ref="D378:Y379"/>
    <mergeCell ref="D375:Y377"/>
    <mergeCell ref="V386:X386"/>
    <mergeCell ref="C955:Y956"/>
    <mergeCell ref="D962:Y963"/>
    <mergeCell ref="C971:Y972"/>
    <mergeCell ref="B799:Y803"/>
    <mergeCell ref="D810:Y812"/>
    <mergeCell ref="D825:Y826"/>
    <mergeCell ref="D847:Y849"/>
    <mergeCell ref="D851:Y853"/>
    <mergeCell ref="D855:Y857"/>
    <mergeCell ref="B899:Y903"/>
    <mergeCell ref="D908:Y909"/>
    <mergeCell ref="E920:Y922"/>
    <mergeCell ref="E923:Y924"/>
    <mergeCell ref="E925:Y926"/>
    <mergeCell ref="E927:Y928"/>
    <mergeCell ref="D931:Y932"/>
    <mergeCell ref="D934:Y937"/>
    <mergeCell ref="D939:Y942"/>
    <mergeCell ref="D944:Y946"/>
    <mergeCell ref="G834:Y836"/>
    <mergeCell ref="D915:Y916"/>
    <mergeCell ref="D913:Y914"/>
    <mergeCell ref="D910:Y912"/>
    <mergeCell ref="D872:Y873"/>
    <mergeCell ref="B404:Y406"/>
    <mergeCell ref="B395:Y397"/>
    <mergeCell ref="U327:V327"/>
    <mergeCell ref="W327:X327"/>
    <mergeCell ref="B326:B327"/>
    <mergeCell ref="C326:E326"/>
    <mergeCell ref="L326:N326"/>
    <mergeCell ref="R326:T326"/>
    <mergeCell ref="C327:E327"/>
    <mergeCell ref="F327:G327"/>
    <mergeCell ref="H327:I327"/>
    <mergeCell ref="J327:K327"/>
    <mergeCell ref="L327:N327"/>
    <mergeCell ref="O327:Q327"/>
    <mergeCell ref="R327:T327"/>
    <mergeCell ref="H326:I326"/>
    <mergeCell ref="J326:K326"/>
    <mergeCell ref="W338:Y338"/>
    <mergeCell ref="B366:Y367"/>
    <mergeCell ref="B368:Y369"/>
    <mergeCell ref="B348:Y351"/>
    <mergeCell ref="G330:H330"/>
    <mergeCell ref="N330:O330"/>
    <mergeCell ref="B317:B323"/>
    <mergeCell ref="D317:E317"/>
    <mergeCell ref="F317:G317"/>
    <mergeCell ref="L317:N317"/>
    <mergeCell ref="P317:Q317"/>
    <mergeCell ref="F321:G321"/>
    <mergeCell ref="L321:N321"/>
    <mergeCell ref="F320:G320"/>
    <mergeCell ref="C318:E318"/>
    <mergeCell ref="L325:N325"/>
    <mergeCell ref="W325:X325"/>
    <mergeCell ref="W321:X321"/>
    <mergeCell ref="L322:N322"/>
    <mergeCell ref="W322:X322"/>
    <mergeCell ref="W323:X323"/>
    <mergeCell ref="S321:T321"/>
    <mergeCell ref="S322:T322"/>
    <mergeCell ref="F326:G326"/>
    <mergeCell ref="M316:N316"/>
    <mergeCell ref="W316:X316"/>
    <mergeCell ref="L320:N320"/>
    <mergeCell ref="P320:Q320"/>
    <mergeCell ref="W320:X320"/>
    <mergeCell ref="W317:X317"/>
    <mergeCell ref="L318:N318"/>
    <mergeCell ref="U318:V318"/>
    <mergeCell ref="W318:X318"/>
    <mergeCell ref="W319:X319"/>
    <mergeCell ref="D314:F314"/>
    <mergeCell ref="G314:J314"/>
    <mergeCell ref="K314:M314"/>
    <mergeCell ref="N314:R314"/>
    <mergeCell ref="S314:U314"/>
    <mergeCell ref="V314:X314"/>
    <mergeCell ref="C315:E315"/>
    <mergeCell ref="F315:G315"/>
    <mergeCell ref="H315:I315"/>
    <mergeCell ref="J315:K315"/>
    <mergeCell ref="L315:N315"/>
    <mergeCell ref="O315:Q315"/>
    <mergeCell ref="R315:T315"/>
    <mergeCell ref="U315:V315"/>
    <mergeCell ref="W315:X315"/>
    <mergeCell ref="D312:F312"/>
    <mergeCell ref="G312:J312"/>
    <mergeCell ref="K312:M312"/>
    <mergeCell ref="N312:R312"/>
    <mergeCell ref="S312:U312"/>
    <mergeCell ref="V312:X312"/>
    <mergeCell ref="D313:F313"/>
    <mergeCell ref="G313:J313"/>
    <mergeCell ref="K313:M313"/>
    <mergeCell ref="N313:R313"/>
    <mergeCell ref="S313:U313"/>
    <mergeCell ref="V313:X313"/>
    <mergeCell ref="D65:Y65"/>
    <mergeCell ref="D37:Y39"/>
    <mergeCell ref="D40:Y41"/>
    <mergeCell ref="D42:Y44"/>
    <mergeCell ref="E55:Y56"/>
    <mergeCell ref="E57:Y59"/>
    <mergeCell ref="G311:J311"/>
    <mergeCell ref="K311:M311"/>
    <mergeCell ref="N311:R311"/>
    <mergeCell ref="B283:Y284"/>
    <mergeCell ref="D310:F310"/>
    <mergeCell ref="G310:J310"/>
    <mergeCell ref="K310:M310"/>
    <mergeCell ref="N310:R310"/>
    <mergeCell ref="S310:U310"/>
    <mergeCell ref="V310:X310"/>
    <mergeCell ref="B290:C290"/>
    <mergeCell ref="B303:B308"/>
    <mergeCell ref="S311:U311"/>
    <mergeCell ref="V311:X311"/>
    <mergeCell ref="S309:U309"/>
    <mergeCell ref="D311:F311"/>
    <mergeCell ref="M90:O90"/>
    <mergeCell ref="P90:R90"/>
    <mergeCell ref="D89:I89"/>
    <mergeCell ref="J89:O89"/>
    <mergeCell ref="S90:U90"/>
    <mergeCell ref="D94:I94"/>
    <mergeCell ref="J94:O94"/>
    <mergeCell ref="P94:U94"/>
    <mergeCell ref="V2:Y2"/>
    <mergeCell ref="B9:Y11"/>
    <mergeCell ref="D16:Y18"/>
    <mergeCell ref="E20:Y21"/>
    <mergeCell ref="F78:G78"/>
    <mergeCell ref="H78:I78"/>
    <mergeCell ref="J78:K78"/>
    <mergeCell ref="L78:M78"/>
    <mergeCell ref="N78:O78"/>
    <mergeCell ref="H75:I75"/>
    <mergeCell ref="N75:O75"/>
    <mergeCell ref="F76:G76"/>
    <mergeCell ref="E22:Y23"/>
    <mergeCell ref="D26:Y27"/>
    <mergeCell ref="D36:Y36"/>
    <mergeCell ref="D61:Y61"/>
    <mergeCell ref="D62:Y62"/>
    <mergeCell ref="D101:I101"/>
    <mergeCell ref="J101:O101"/>
    <mergeCell ref="D96:F96"/>
    <mergeCell ref="G96:I96"/>
    <mergeCell ref="J96:L96"/>
    <mergeCell ref="M96:O96"/>
    <mergeCell ref="P96:R96"/>
    <mergeCell ref="P101:U101"/>
    <mergeCell ref="S96:U96"/>
    <mergeCell ref="J95:L95"/>
    <mergeCell ref="D70:Y70"/>
    <mergeCell ref="D85:Y86"/>
    <mergeCell ref="J91:L91"/>
    <mergeCell ref="M91:O91"/>
    <mergeCell ref="P91:R91"/>
    <mergeCell ref="S91:U91"/>
    <mergeCell ref="D90:F90"/>
    <mergeCell ref="P89:U89"/>
    <mergeCell ref="P78:Q78"/>
    <mergeCell ref="R78:S78"/>
    <mergeCell ref="T78:U78"/>
    <mergeCell ref="P81:Q82"/>
    <mergeCell ref="R81:S82"/>
    <mergeCell ref="D91:F91"/>
    <mergeCell ref="G91:I91"/>
    <mergeCell ref="H79:I80"/>
    <mergeCell ref="J79:K80"/>
    <mergeCell ref="L79:M80"/>
    <mergeCell ref="N79:O80"/>
    <mergeCell ref="P79:Q80"/>
    <mergeCell ref="R79:S80"/>
    <mergeCell ref="H81:I82"/>
    <mergeCell ref="J90:L90"/>
    <mergeCell ref="D102:F102"/>
    <mergeCell ref="G102:I102"/>
    <mergeCell ref="J102:L102"/>
    <mergeCell ref="M102:O102"/>
    <mergeCell ref="P102:R102"/>
    <mergeCell ref="S102:U102"/>
    <mergeCell ref="D119:Y120"/>
    <mergeCell ref="J81:K82"/>
    <mergeCell ref="L81:M82"/>
    <mergeCell ref="N81:O82"/>
    <mergeCell ref="D78:E82"/>
    <mergeCell ref="P83:Q83"/>
    <mergeCell ref="R83:S83"/>
    <mergeCell ref="H83:I83"/>
    <mergeCell ref="J83:K83"/>
    <mergeCell ref="L83:M83"/>
    <mergeCell ref="T83:U83"/>
    <mergeCell ref="N83:O83"/>
    <mergeCell ref="F79:G80"/>
    <mergeCell ref="T79:U80"/>
    <mergeCell ref="F83:G83"/>
    <mergeCell ref="M95:O95"/>
    <mergeCell ref="P95:R95"/>
    <mergeCell ref="G95:I95"/>
    <mergeCell ref="C261:X262"/>
    <mergeCell ref="B309:C309"/>
    <mergeCell ref="D309:F309"/>
    <mergeCell ref="G309:J309"/>
    <mergeCell ref="K309:M309"/>
    <mergeCell ref="N309:R309"/>
    <mergeCell ref="V309:X309"/>
    <mergeCell ref="A207:X208"/>
    <mergeCell ref="D127:Y128"/>
    <mergeCell ref="E136:Y138"/>
    <mergeCell ref="E134:Y135"/>
    <mergeCell ref="E175:Y176"/>
    <mergeCell ref="W188:Y188"/>
    <mergeCell ref="A200:X201"/>
    <mergeCell ref="A202:X203"/>
    <mergeCell ref="A205:X206"/>
    <mergeCell ref="C227:X228"/>
    <mergeCell ref="C257:X260"/>
    <mergeCell ref="C223:X226"/>
    <mergeCell ref="B650:Y651"/>
    <mergeCell ref="B652:Y653"/>
    <mergeCell ref="B659:Y660"/>
    <mergeCell ref="B663:Y664"/>
    <mergeCell ref="W639:Y639"/>
    <mergeCell ref="B647:Y649"/>
    <mergeCell ref="G540:I540"/>
    <mergeCell ref="J540:L540"/>
    <mergeCell ref="M540:O540"/>
    <mergeCell ref="K629:M629"/>
    <mergeCell ref="N629:P629"/>
    <mergeCell ref="Q629:S629"/>
    <mergeCell ref="T629:V629"/>
    <mergeCell ref="E631:Y632"/>
    <mergeCell ref="E627:J627"/>
    <mergeCell ref="K627:P627"/>
    <mergeCell ref="Q627:V627"/>
    <mergeCell ref="E628:G628"/>
    <mergeCell ref="H628:J628"/>
    <mergeCell ref="K628:M628"/>
    <mergeCell ref="N628:P628"/>
    <mergeCell ref="Q628:S628"/>
    <mergeCell ref="T628:V628"/>
    <mergeCell ref="AB865:AF867"/>
    <mergeCell ref="D66:Y67"/>
    <mergeCell ref="D784:F784"/>
    <mergeCell ref="C749:X750"/>
    <mergeCell ref="D753:X754"/>
    <mergeCell ref="C690:Y691"/>
    <mergeCell ref="D729:Y730"/>
    <mergeCell ref="D731:Y732"/>
    <mergeCell ref="C735:Y738"/>
    <mergeCell ref="C721:Y723"/>
    <mergeCell ref="D711:Y712"/>
    <mergeCell ref="D708:Y709"/>
    <mergeCell ref="C726:X727"/>
    <mergeCell ref="C741:X742"/>
    <mergeCell ref="C743:X744"/>
    <mergeCell ref="C746:X746"/>
    <mergeCell ref="U675:W675"/>
    <mergeCell ref="A681:X682"/>
    <mergeCell ref="C699:X700"/>
    <mergeCell ref="C706:X707"/>
    <mergeCell ref="P540:R540"/>
    <mergeCell ref="S540:U540"/>
    <mergeCell ref="V540:X540"/>
    <mergeCell ref="V548:Y548"/>
    <mergeCell ref="AJ709:AZ710"/>
    <mergeCell ref="AJ711:AZ712"/>
    <mergeCell ref="AJ713:AZ715"/>
    <mergeCell ref="AJ716:AZ717"/>
    <mergeCell ref="U792:W792"/>
    <mergeCell ref="E541:Y542"/>
    <mergeCell ref="E163:Y166"/>
    <mergeCell ref="AB808:AE810"/>
    <mergeCell ref="E840:Y841"/>
    <mergeCell ref="B556:Y557"/>
    <mergeCell ref="P539:R539"/>
    <mergeCell ref="S539:U539"/>
    <mergeCell ref="V539:X539"/>
    <mergeCell ref="D540:F540"/>
    <mergeCell ref="C563:Y564"/>
    <mergeCell ref="C566:Y567"/>
    <mergeCell ref="C569:Y570"/>
    <mergeCell ref="W577:Y577"/>
    <mergeCell ref="B585:Y587"/>
    <mergeCell ref="B592:Y594"/>
    <mergeCell ref="B604:Y605"/>
    <mergeCell ref="B617:Y620"/>
    <mergeCell ref="F623:Y625"/>
    <mergeCell ref="B665:Y667"/>
    <mergeCell ref="C893:Y896"/>
    <mergeCell ref="D888:Y890"/>
    <mergeCell ref="D881:Y882"/>
    <mergeCell ref="D879:Y880"/>
    <mergeCell ref="V491:Y491"/>
    <mergeCell ref="A500:Y503"/>
    <mergeCell ref="A504:Y505"/>
    <mergeCell ref="B511:Y513"/>
    <mergeCell ref="B517:Y519"/>
    <mergeCell ref="B521:Y522"/>
    <mergeCell ref="D526:Y528"/>
    <mergeCell ref="D532:Y534"/>
    <mergeCell ref="D538:F539"/>
    <mergeCell ref="G538:L538"/>
    <mergeCell ref="M538:R538"/>
    <mergeCell ref="S538:X538"/>
    <mergeCell ref="G539:I539"/>
    <mergeCell ref="J539:L539"/>
    <mergeCell ref="M539:O539"/>
    <mergeCell ref="D867:Y868"/>
    <mergeCell ref="C860:Y861"/>
    <mergeCell ref="E842:Y843"/>
    <mergeCell ref="E629:G629"/>
    <mergeCell ref="H629:J629"/>
  </mergeCells>
  <phoneticPr fontId="2"/>
  <pageMargins left="0.56000000000000005" right="0.4" top="0.39" bottom="0.32" header="0.3" footer="0.3"/>
  <pageSetup paperSize="9" orientation="portrait" verticalDpi="1200" r:id="rId1"/>
  <drawing r:id="rId2"/>
</worksheet>
</file>

<file path=xl/worksheets/sheet3.xml><?xml version="1.0" encoding="utf-8"?>
<worksheet xmlns="http://schemas.openxmlformats.org/spreadsheetml/2006/main" xmlns:r="http://schemas.openxmlformats.org/officeDocument/2006/relationships">
  <dimension ref="A2:BQ575"/>
  <sheetViews>
    <sheetView showGridLines="0" workbookViewId="0"/>
  </sheetViews>
  <sheetFormatPr defaultRowHeight="12"/>
  <cols>
    <col min="1" max="2" width="3.85546875" customWidth="1"/>
    <col min="3" max="24" width="4.28515625" customWidth="1"/>
    <col min="25" max="25" width="3.85546875" customWidth="1"/>
    <col min="26" max="29" width="4.28515625" customWidth="1"/>
    <col min="30" max="30" width="4.7109375" customWidth="1"/>
    <col min="31" max="31" width="4.5703125" customWidth="1"/>
    <col min="32" max="32" width="4.42578125" customWidth="1"/>
    <col min="33" max="36" width="4.28515625" customWidth="1"/>
    <col min="37" max="37" width="4.140625" customWidth="1"/>
    <col min="38" max="38" width="4.28515625" customWidth="1"/>
    <col min="39" max="63" width="4.140625" customWidth="1"/>
  </cols>
  <sheetData>
    <row r="2" spans="1:51">
      <c r="A2" s="184" t="s">
        <v>1341</v>
      </c>
    </row>
    <row r="4" spans="1:51" s="1" customFormat="1">
      <c r="A4" s="308" t="s">
        <v>1250</v>
      </c>
      <c r="B4" s="404"/>
      <c r="C4" s="404"/>
      <c r="D4" s="404"/>
      <c r="E4" s="404"/>
      <c r="F4" s="404"/>
      <c r="G4" s="404"/>
      <c r="H4" s="404"/>
      <c r="I4" s="404"/>
      <c r="J4" s="404"/>
      <c r="K4" s="404"/>
      <c r="L4" s="404"/>
      <c r="M4" s="404"/>
      <c r="N4" s="404"/>
      <c r="O4" s="404"/>
      <c r="P4" s="404"/>
      <c r="Q4" s="404"/>
      <c r="R4" s="404"/>
      <c r="S4" s="404"/>
      <c r="Y4" s="404"/>
      <c r="Z4" s="404"/>
      <c r="AA4" s="404"/>
      <c r="AB4" s="404"/>
      <c r="AC4" s="404"/>
      <c r="AD4" s="404"/>
      <c r="AE4" s="404"/>
      <c r="AF4" s="404"/>
      <c r="AG4" s="404"/>
      <c r="AH4" s="404"/>
      <c r="AI4" s="404"/>
      <c r="AJ4" s="404"/>
      <c r="AK4" s="404"/>
      <c r="AL4" s="404"/>
      <c r="AM4" s="404"/>
      <c r="AN4" s="404"/>
      <c r="AO4" s="404"/>
      <c r="AP4" s="404"/>
    </row>
    <row r="5" spans="1:51" s="1" customFormat="1">
      <c r="A5" s="308" t="s">
        <v>1251</v>
      </c>
      <c r="B5" s="404"/>
      <c r="C5" s="404"/>
      <c r="D5" s="404"/>
      <c r="E5" s="404"/>
      <c r="F5" s="404"/>
      <c r="G5" s="404"/>
      <c r="H5" s="404"/>
      <c r="I5" s="404"/>
      <c r="J5" s="404"/>
      <c r="K5" s="404"/>
      <c r="L5" s="404"/>
      <c r="M5" s="404"/>
      <c r="N5" s="404"/>
      <c r="O5" s="404"/>
      <c r="P5" s="404"/>
      <c r="Q5" s="404"/>
      <c r="R5" s="404"/>
      <c r="S5" s="404"/>
      <c r="Y5" s="404"/>
      <c r="Z5" s="404"/>
      <c r="AA5" s="404"/>
      <c r="AB5" s="404"/>
      <c r="AC5" s="404"/>
      <c r="AD5" s="404"/>
      <c r="AE5" s="404"/>
      <c r="AF5" s="404"/>
      <c r="AG5" s="404"/>
      <c r="AH5" s="404"/>
      <c r="AI5" s="404"/>
      <c r="AJ5" s="404"/>
      <c r="AK5" s="404"/>
      <c r="AL5" s="404"/>
      <c r="AM5" s="404"/>
      <c r="AN5" s="404"/>
      <c r="AO5" s="404"/>
      <c r="AP5" s="404"/>
    </row>
    <row r="6" spans="1:51" s="1" customFormat="1">
      <c r="A6" s="308"/>
      <c r="B6" s="404" t="s">
        <v>1252</v>
      </c>
      <c r="C6" s="404"/>
      <c r="D6" s="404"/>
      <c r="E6" s="404"/>
      <c r="F6" s="404"/>
      <c r="G6" s="404"/>
      <c r="H6" s="404"/>
      <c r="I6" s="404"/>
      <c r="J6" s="404"/>
      <c r="K6" s="404"/>
      <c r="L6" s="404"/>
      <c r="M6" s="404"/>
      <c r="N6" s="404"/>
      <c r="O6" s="404"/>
      <c r="P6" s="404"/>
      <c r="Q6" s="404"/>
      <c r="R6" s="404"/>
      <c r="S6" s="404"/>
      <c r="Y6" s="404"/>
      <c r="Z6" s="404"/>
      <c r="AA6" s="404"/>
      <c r="AB6" s="308" t="s">
        <v>1185</v>
      </c>
      <c r="AC6" s="404"/>
      <c r="AD6" s="404"/>
      <c r="AE6" s="404"/>
      <c r="AF6" s="404"/>
      <c r="AG6" s="404"/>
      <c r="AH6" s="404"/>
      <c r="AI6" s="404"/>
      <c r="AJ6" s="404"/>
      <c r="AK6" s="404"/>
      <c r="AL6" s="404"/>
      <c r="AM6" s="404"/>
      <c r="AN6" s="404"/>
      <c r="AO6" s="404"/>
      <c r="AP6" s="404"/>
    </row>
    <row r="7" spans="1:51" s="1" customFormat="1">
      <c r="A7" s="308"/>
      <c r="B7" s="404">
        <v>2</v>
      </c>
      <c r="C7" s="2101" t="s">
        <v>1253</v>
      </c>
      <c r="D7" s="2101"/>
      <c r="E7" s="2101"/>
      <c r="F7" s="2101"/>
      <c r="G7" s="2101"/>
      <c r="H7" s="2101"/>
      <c r="I7" s="2101"/>
      <c r="J7" s="2101"/>
      <c r="K7" s="2101"/>
      <c r="L7" s="2101"/>
      <c r="M7" s="2101"/>
      <c r="N7" s="2101"/>
      <c r="O7" s="2101"/>
      <c r="P7" s="2101"/>
      <c r="Q7" s="2101"/>
      <c r="R7" s="2101"/>
      <c r="S7" s="2101"/>
      <c r="T7" s="2101"/>
      <c r="U7" s="2101"/>
      <c r="V7" s="2101"/>
      <c r="W7" s="2101"/>
      <c r="X7" s="2101"/>
      <c r="Y7" s="404"/>
      <c r="Z7" s="404"/>
      <c r="AA7" s="404"/>
      <c r="AB7" s="308"/>
      <c r="AC7" s="309" t="s">
        <v>1186</v>
      </c>
      <c r="AD7" s="404"/>
      <c r="AE7" s="404"/>
      <c r="AF7" s="404"/>
      <c r="AG7" s="404"/>
      <c r="AH7" s="404"/>
      <c r="AI7" s="404"/>
      <c r="AJ7" s="404"/>
      <c r="AK7" s="404"/>
      <c r="AL7" s="404"/>
      <c r="AM7" s="404"/>
      <c r="AN7" s="404"/>
      <c r="AO7" s="404"/>
      <c r="AP7" s="404"/>
    </row>
    <row r="8" spans="1:51" s="1" customFormat="1">
      <c r="A8" s="308"/>
      <c r="B8" s="404"/>
      <c r="C8" s="2101"/>
      <c r="D8" s="2101"/>
      <c r="E8" s="2101"/>
      <c r="F8" s="2101"/>
      <c r="G8" s="2101"/>
      <c r="H8" s="2101"/>
      <c r="I8" s="2101"/>
      <c r="J8" s="2101"/>
      <c r="K8" s="2101"/>
      <c r="L8" s="2101"/>
      <c r="M8" s="2101"/>
      <c r="N8" s="2101"/>
      <c r="O8" s="2101"/>
      <c r="P8" s="2101"/>
      <c r="Q8" s="2101"/>
      <c r="R8" s="2101"/>
      <c r="S8" s="2101"/>
      <c r="T8" s="2101"/>
      <c r="U8" s="2101"/>
      <c r="V8" s="2101"/>
      <c r="W8" s="2101"/>
      <c r="X8" s="2101"/>
      <c r="Y8" s="404"/>
      <c r="Z8" s="404"/>
      <c r="AA8" s="404"/>
      <c r="AB8" s="308"/>
      <c r="AC8" s="2424" t="s">
        <v>1187</v>
      </c>
      <c r="AD8" s="2425"/>
      <c r="AE8" s="2425"/>
      <c r="AF8" s="2425"/>
      <c r="AG8" s="2425"/>
      <c r="AH8" s="2426"/>
      <c r="AI8" s="2427" t="s">
        <v>34</v>
      </c>
      <c r="AJ8" s="2428"/>
      <c r="AK8" s="2428"/>
      <c r="AL8" s="2429"/>
      <c r="AM8" s="404"/>
      <c r="AN8" s="404"/>
      <c r="AO8" s="404"/>
      <c r="AP8" s="404"/>
    </row>
    <row r="9" spans="1:51" s="1" customFormat="1">
      <c r="A9" s="308"/>
      <c r="X9" s="308"/>
      <c r="Y9" s="404"/>
      <c r="Z9" s="404"/>
      <c r="AA9" s="404"/>
      <c r="AB9" s="308"/>
      <c r="AC9" s="2430" t="s">
        <v>1188</v>
      </c>
      <c r="AD9" s="2431"/>
      <c r="AE9" s="2431"/>
      <c r="AF9" s="2430" t="s">
        <v>1189</v>
      </c>
      <c r="AG9" s="2431"/>
      <c r="AH9" s="2431"/>
      <c r="AI9" s="2432" t="s">
        <v>1191</v>
      </c>
      <c r="AJ9" s="2433"/>
      <c r="AK9" s="2433"/>
      <c r="AL9" s="2434"/>
      <c r="AM9" s="404"/>
      <c r="AN9" s="404"/>
      <c r="AO9" s="404"/>
      <c r="AP9" s="404"/>
    </row>
    <row r="10" spans="1:51" s="1" customFormat="1">
      <c r="A10" s="309" t="s">
        <v>1342</v>
      </c>
      <c r="X10" s="308"/>
      <c r="Y10" s="404"/>
      <c r="Z10" s="404"/>
      <c r="AA10" s="404"/>
      <c r="AB10" s="308"/>
      <c r="AC10" s="2435">
        <f>通知類!H75</f>
        <v>12000</v>
      </c>
      <c r="AD10" s="2435"/>
      <c r="AE10" s="2435"/>
      <c r="AF10" s="2435">
        <f>通知類!N75</f>
        <v>10800</v>
      </c>
      <c r="AG10" s="2435"/>
      <c r="AH10" s="2435"/>
      <c r="AI10" s="2435">
        <f>通知類!F76</f>
        <v>2400</v>
      </c>
      <c r="AJ10" s="2435"/>
      <c r="AK10" s="2435"/>
      <c r="AL10" s="2435"/>
      <c r="AM10" s="404"/>
      <c r="AN10" s="404"/>
      <c r="AO10" s="404"/>
      <c r="AP10" s="404"/>
    </row>
    <row r="11" spans="1:51" s="1" customFormat="1">
      <c r="A11" s="308"/>
    </row>
    <row r="12" spans="1:51" s="1" customFormat="1">
      <c r="A12" s="308" t="s">
        <v>926</v>
      </c>
      <c r="AC12" s="308" t="s">
        <v>710</v>
      </c>
      <c r="AD12" s="404"/>
      <c r="AE12" s="404"/>
      <c r="AF12" s="404"/>
      <c r="AG12" s="404"/>
      <c r="AH12" s="404"/>
      <c r="AI12" s="404"/>
      <c r="AJ12" s="404"/>
      <c r="AK12" s="404"/>
      <c r="AL12" s="404"/>
      <c r="AM12" s="404"/>
      <c r="AN12" s="404"/>
      <c r="AO12" s="404"/>
      <c r="AP12" s="404"/>
      <c r="AQ12" s="404"/>
      <c r="AR12" s="404"/>
      <c r="AS12" s="404"/>
      <c r="AT12" s="404"/>
    </row>
    <row r="13" spans="1:51" s="1" customFormat="1">
      <c r="A13" s="308">
        <v>1</v>
      </c>
      <c r="B13" s="2102" t="s">
        <v>927</v>
      </c>
      <c r="C13" s="2102"/>
      <c r="D13" s="2102"/>
      <c r="E13" s="2102"/>
      <c r="F13" s="2102"/>
      <c r="G13" s="2102"/>
      <c r="H13" s="2102"/>
      <c r="I13" s="2102"/>
      <c r="J13" s="2102"/>
      <c r="K13" s="2102"/>
      <c r="L13" s="2102"/>
      <c r="M13" s="2102"/>
      <c r="N13" s="2102"/>
      <c r="O13" s="2102"/>
      <c r="P13" s="2102"/>
      <c r="Q13" s="2102"/>
      <c r="R13" s="2102"/>
      <c r="S13" s="2102"/>
      <c r="T13" s="2102"/>
      <c r="U13" s="2102"/>
      <c r="V13" s="2102"/>
      <c r="W13" s="2102"/>
      <c r="AC13" s="2436" t="s">
        <v>1348</v>
      </c>
      <c r="AD13" s="2436"/>
      <c r="AE13" s="2436"/>
      <c r="AF13" s="2436"/>
      <c r="AG13" s="2436"/>
      <c r="AH13" s="2436"/>
      <c r="AI13" s="2436"/>
      <c r="AJ13" s="2436"/>
      <c r="AK13" s="2436"/>
      <c r="AL13" s="2436"/>
      <c r="AM13" s="2436"/>
      <c r="AN13" s="2436"/>
      <c r="AO13" s="2436"/>
      <c r="AP13" s="2436"/>
      <c r="AQ13" s="2436"/>
      <c r="AR13" s="2436"/>
      <c r="AS13" s="2436"/>
      <c r="AT13" s="2436"/>
      <c r="AU13" s="2436"/>
      <c r="AV13" s="2436"/>
      <c r="AW13" s="2436"/>
      <c r="AX13" s="2436"/>
      <c r="AY13" s="2436"/>
    </row>
    <row r="14" spans="1:51" s="1" customFormat="1" ht="12" customHeight="1">
      <c r="A14" s="308"/>
      <c r="B14" s="2102"/>
      <c r="C14" s="2102"/>
      <c r="D14" s="2102"/>
      <c r="E14" s="2102"/>
      <c r="F14" s="2102"/>
      <c r="G14" s="2102"/>
      <c r="H14" s="2102"/>
      <c r="I14" s="2102"/>
      <c r="J14" s="2102"/>
      <c r="K14" s="2102"/>
      <c r="L14" s="2102"/>
      <c r="M14" s="2102"/>
      <c r="N14" s="2102"/>
      <c r="O14" s="2102"/>
      <c r="P14" s="2102"/>
      <c r="Q14" s="2102"/>
      <c r="R14" s="2102"/>
      <c r="S14" s="2102"/>
      <c r="T14" s="2102"/>
      <c r="U14" s="2102"/>
      <c r="V14" s="2102"/>
      <c r="W14" s="2102"/>
      <c r="AC14" s="2436"/>
      <c r="AD14" s="2436"/>
      <c r="AE14" s="2436"/>
      <c r="AF14" s="2436"/>
      <c r="AG14" s="2436"/>
      <c r="AH14" s="2436"/>
      <c r="AI14" s="2436"/>
      <c r="AJ14" s="2436"/>
      <c r="AK14" s="2436"/>
      <c r="AL14" s="2436"/>
      <c r="AM14" s="2436"/>
      <c r="AN14" s="2436"/>
      <c r="AO14" s="2436"/>
      <c r="AP14" s="2436"/>
      <c r="AQ14" s="2436"/>
      <c r="AR14" s="2436"/>
      <c r="AS14" s="2436"/>
      <c r="AT14" s="2436"/>
      <c r="AU14" s="2436"/>
      <c r="AV14" s="2436"/>
      <c r="AW14" s="2436"/>
      <c r="AX14" s="2436"/>
      <c r="AY14" s="2436"/>
    </row>
    <row r="15" spans="1:51" s="1" customFormat="1">
      <c r="A15" s="308"/>
      <c r="AC15" s="2436"/>
      <c r="AD15" s="2436"/>
      <c r="AE15" s="2436"/>
      <c r="AF15" s="2436"/>
      <c r="AG15" s="2436"/>
      <c r="AH15" s="2436"/>
      <c r="AI15" s="2436"/>
      <c r="AJ15" s="2436"/>
      <c r="AK15" s="2436"/>
      <c r="AL15" s="2436"/>
      <c r="AM15" s="2436"/>
      <c r="AN15" s="2436"/>
      <c r="AO15" s="2436"/>
      <c r="AP15" s="2436"/>
      <c r="AQ15" s="2436"/>
      <c r="AR15" s="2436"/>
      <c r="AS15" s="2436"/>
      <c r="AT15" s="2436"/>
      <c r="AU15" s="2436"/>
      <c r="AV15" s="2436"/>
      <c r="AW15" s="2436"/>
      <c r="AX15" s="2436"/>
      <c r="AY15" s="2436"/>
    </row>
    <row r="16" spans="1:51" s="1" customFormat="1" ht="12.75">
      <c r="A16" s="308">
        <v>2</v>
      </c>
      <c r="B16" s="2102" t="s">
        <v>1343</v>
      </c>
      <c r="C16" s="2102"/>
      <c r="D16" s="2102"/>
      <c r="E16" s="2102"/>
      <c r="F16" s="2102"/>
      <c r="G16" s="2102"/>
      <c r="H16" s="2102"/>
      <c r="I16" s="2102"/>
      <c r="J16" s="2102"/>
      <c r="K16" s="2102"/>
      <c r="L16" s="2102"/>
      <c r="M16" s="2102"/>
      <c r="N16" s="2102"/>
      <c r="O16" s="2102"/>
      <c r="P16" s="2102"/>
      <c r="Q16" s="2102"/>
      <c r="R16" s="2102"/>
      <c r="S16" s="2102"/>
      <c r="T16" s="2102"/>
      <c r="U16" s="2102"/>
      <c r="V16" s="2102"/>
      <c r="W16" s="2102"/>
      <c r="X16" s="308"/>
      <c r="Y16" s="404"/>
      <c r="Z16" s="566"/>
      <c r="AA16" s="566"/>
      <c r="AB16" s="566"/>
      <c r="AC16" s="566"/>
      <c r="AD16" s="2087"/>
      <c r="AE16" s="566"/>
      <c r="AF16" s="566"/>
      <c r="AG16" s="566"/>
      <c r="AH16" s="566"/>
      <c r="AI16" s="566"/>
      <c r="AJ16" s="566"/>
      <c r="AK16" s="566"/>
      <c r="AL16" s="566"/>
      <c r="AM16" s="566"/>
      <c r="AN16" s="566"/>
      <c r="AO16" s="566"/>
      <c r="AP16" s="566"/>
      <c r="AQ16" s="566"/>
      <c r="AR16" s="566"/>
      <c r="AS16" s="566"/>
      <c r="AT16" s="566"/>
      <c r="AU16" s="566"/>
    </row>
    <row r="17" spans="1:42" s="1" customFormat="1" ht="12.75">
      <c r="A17" s="308"/>
      <c r="B17" s="2102"/>
      <c r="C17" s="2102"/>
      <c r="D17" s="2102"/>
      <c r="E17" s="2102"/>
      <c r="F17" s="2102"/>
      <c r="G17" s="2102"/>
      <c r="H17" s="2102"/>
      <c r="I17" s="2102"/>
      <c r="J17" s="2102"/>
      <c r="K17" s="2102"/>
      <c r="L17" s="2102"/>
      <c r="M17" s="2102"/>
      <c r="N17" s="2102"/>
      <c r="O17" s="2102"/>
      <c r="P17" s="2102"/>
      <c r="Q17" s="2102"/>
      <c r="R17" s="2102"/>
      <c r="S17" s="2102"/>
      <c r="T17" s="2102"/>
      <c r="U17" s="2102"/>
      <c r="V17" s="2102"/>
      <c r="W17" s="2102"/>
      <c r="X17" s="308"/>
      <c r="Y17" s="404"/>
      <c r="Z17" s="404"/>
      <c r="AA17" s="404"/>
      <c r="AB17" s="404"/>
      <c r="AC17" s="404" t="s">
        <v>4413</v>
      </c>
      <c r="AD17" s="404"/>
      <c r="AE17" s="2087"/>
      <c r="AF17" s="404"/>
      <c r="AG17" s="404"/>
      <c r="AH17" s="404"/>
      <c r="AI17" s="404"/>
      <c r="AJ17" s="404"/>
      <c r="AK17" s="404"/>
      <c r="AL17" s="404"/>
      <c r="AM17" s="404"/>
      <c r="AN17" s="404"/>
      <c r="AO17" s="404"/>
      <c r="AP17" s="404"/>
    </row>
    <row r="18" spans="1:42" s="1" customFormat="1" ht="12.75">
      <c r="A18" s="308">
        <v>3</v>
      </c>
      <c r="B18" s="1" t="s">
        <v>895</v>
      </c>
      <c r="X18" s="308"/>
      <c r="Y18" s="404"/>
      <c r="Z18" s="404"/>
      <c r="AA18" s="404"/>
      <c r="AB18" s="404"/>
      <c r="AD18" s="404"/>
      <c r="AE18" s="404"/>
      <c r="AF18" s="2087"/>
      <c r="AG18" s="404"/>
      <c r="AH18" s="404"/>
      <c r="AI18" s="404"/>
      <c r="AJ18" s="404"/>
      <c r="AK18" s="404"/>
      <c r="AL18" s="404"/>
      <c r="AM18" s="404"/>
      <c r="AN18" s="404"/>
      <c r="AO18" s="404"/>
      <c r="AP18" s="404"/>
    </row>
    <row r="19" spans="1:42" s="1" customFormat="1" ht="12.75">
      <c r="A19" s="308">
        <v>4</v>
      </c>
      <c r="B19" s="1" t="s">
        <v>895</v>
      </c>
      <c r="X19" s="308"/>
      <c r="Y19" s="404"/>
      <c r="Z19" s="404"/>
      <c r="AA19" s="404"/>
      <c r="AB19" s="404"/>
      <c r="AC19" s="404"/>
      <c r="AD19" s="404"/>
      <c r="AE19" s="2087"/>
      <c r="AF19" s="404"/>
      <c r="AG19" s="404"/>
      <c r="AH19" s="404"/>
      <c r="AI19" s="404"/>
      <c r="AJ19" s="404"/>
      <c r="AK19" s="404"/>
      <c r="AL19" s="404"/>
      <c r="AM19" s="404"/>
      <c r="AN19" s="404"/>
      <c r="AO19" s="404"/>
      <c r="AP19" s="404"/>
    </row>
    <row r="20" spans="1:42" s="1" customFormat="1">
      <c r="A20" s="308"/>
      <c r="X20" s="308"/>
      <c r="Y20" s="404"/>
      <c r="Z20" s="404"/>
      <c r="AA20" s="404"/>
      <c r="AC20" s="404"/>
      <c r="AD20" s="404"/>
      <c r="AE20" s="404"/>
      <c r="AF20" s="2088"/>
      <c r="AG20" s="404"/>
      <c r="AH20" s="404"/>
      <c r="AI20" s="404"/>
      <c r="AJ20" s="404"/>
      <c r="AK20" s="404"/>
      <c r="AL20" s="404"/>
      <c r="AM20" s="404"/>
      <c r="AN20" s="404"/>
      <c r="AO20" s="404"/>
      <c r="AP20" s="404"/>
    </row>
    <row r="21" spans="1:42" s="1" customFormat="1" ht="12.75">
      <c r="A21" s="308"/>
      <c r="X21" s="308"/>
      <c r="Y21" s="404"/>
      <c r="Z21" s="404"/>
      <c r="AA21" s="404"/>
      <c r="AB21" s="2087"/>
      <c r="AC21" s="404"/>
      <c r="AD21" s="404"/>
      <c r="AE21" s="404"/>
      <c r="AF21" s="404"/>
      <c r="AG21" s="404"/>
      <c r="AH21" s="404"/>
      <c r="AI21" s="404"/>
      <c r="AJ21" s="404"/>
      <c r="AK21" s="404"/>
      <c r="AL21" s="404"/>
      <c r="AM21" s="404"/>
      <c r="AN21" s="404"/>
      <c r="AO21" s="404"/>
      <c r="AP21" s="404"/>
    </row>
    <row r="22" spans="1:42" s="1" customFormat="1">
      <c r="A22" s="309" t="s">
        <v>1341</v>
      </c>
      <c r="X22" s="308"/>
      <c r="Y22" s="404"/>
      <c r="Z22" s="404"/>
      <c r="AA22" s="404"/>
      <c r="AD22" s="404"/>
      <c r="AE22" s="404"/>
      <c r="AF22" s="404"/>
      <c r="AG22" s="404"/>
      <c r="AH22" s="404"/>
      <c r="AI22" s="404"/>
      <c r="AJ22" s="404"/>
      <c r="AK22" s="404"/>
      <c r="AL22" s="404"/>
      <c r="AM22" s="404"/>
      <c r="AN22" s="404"/>
      <c r="AO22" s="404"/>
      <c r="AP22" s="404"/>
    </row>
    <row r="23" spans="1:42" s="1" customFormat="1">
      <c r="A23" s="308" t="s">
        <v>1235</v>
      </c>
      <c r="B23" s="404"/>
      <c r="C23" s="404"/>
      <c r="D23" s="404"/>
      <c r="E23" s="404"/>
      <c r="F23" s="404"/>
      <c r="G23" s="404"/>
      <c r="H23" s="404"/>
      <c r="I23" s="404"/>
      <c r="J23" s="404"/>
      <c r="K23" s="404"/>
      <c r="L23" s="404"/>
      <c r="M23" s="404"/>
      <c r="N23" s="404"/>
      <c r="O23" s="404"/>
      <c r="P23" s="404"/>
      <c r="Q23" s="404"/>
      <c r="R23" s="404"/>
      <c r="S23" s="404"/>
      <c r="Y23" s="404"/>
      <c r="Z23" s="404"/>
      <c r="AA23" s="404"/>
      <c r="AC23" s="404"/>
      <c r="AD23" s="404"/>
      <c r="AE23" s="404"/>
      <c r="AF23" s="404"/>
      <c r="AG23" s="404"/>
      <c r="AH23" s="404"/>
      <c r="AI23" s="404"/>
      <c r="AJ23" s="404"/>
      <c r="AK23" s="404"/>
      <c r="AL23" s="404"/>
      <c r="AM23" s="404"/>
      <c r="AN23" s="404"/>
      <c r="AO23" s="404"/>
      <c r="AP23" s="404"/>
    </row>
    <row r="24" spans="1:42" s="1" customFormat="1" ht="12.75">
      <c r="A24" s="308"/>
      <c r="B24" s="2101" t="s">
        <v>1238</v>
      </c>
      <c r="C24" s="2101"/>
      <c r="D24" s="2101"/>
      <c r="E24" s="2101"/>
      <c r="F24" s="2101"/>
      <c r="G24" s="2101"/>
      <c r="H24" s="2101"/>
      <c r="I24" s="2101"/>
      <c r="J24" s="2101"/>
      <c r="K24" s="2101"/>
      <c r="L24" s="2101"/>
      <c r="M24" s="2101"/>
      <c r="N24" s="2101"/>
      <c r="O24" s="2101"/>
      <c r="P24" s="2101"/>
      <c r="Q24" s="2101"/>
      <c r="R24" s="2101"/>
      <c r="S24" s="2101"/>
      <c r="T24" s="2101"/>
      <c r="U24" s="2101"/>
      <c r="V24" s="2101"/>
      <c r="W24" s="2101"/>
      <c r="X24" s="2101"/>
      <c r="Y24" s="404"/>
      <c r="Z24" s="404"/>
      <c r="AA24" s="404"/>
      <c r="AB24" s="2087"/>
      <c r="AC24" s="404"/>
      <c r="AD24" s="404"/>
      <c r="AE24" s="404"/>
      <c r="AF24" s="404"/>
      <c r="AG24" s="404"/>
      <c r="AH24" s="404"/>
      <c r="AI24" s="404"/>
      <c r="AJ24" s="404"/>
      <c r="AK24" s="404"/>
      <c r="AL24" s="404"/>
      <c r="AM24" s="404"/>
      <c r="AN24" s="404"/>
      <c r="AO24" s="404"/>
      <c r="AP24" s="404"/>
    </row>
    <row r="25" spans="1:42" s="1" customFormat="1">
      <c r="A25" s="308"/>
      <c r="B25" s="2101"/>
      <c r="C25" s="2101"/>
      <c r="D25" s="2101"/>
      <c r="E25" s="2101"/>
      <c r="F25" s="2101"/>
      <c r="G25" s="2101"/>
      <c r="H25" s="2101"/>
      <c r="I25" s="2101"/>
      <c r="J25" s="2101"/>
      <c r="K25" s="2101"/>
      <c r="L25" s="2101"/>
      <c r="M25" s="2101"/>
      <c r="N25" s="2101"/>
      <c r="O25" s="2101"/>
      <c r="P25" s="2101"/>
      <c r="Q25" s="2101"/>
      <c r="R25" s="2101"/>
      <c r="S25" s="2101"/>
      <c r="T25" s="2101"/>
      <c r="U25" s="2101"/>
      <c r="V25" s="2101"/>
      <c r="W25" s="2101"/>
      <c r="X25" s="2101"/>
      <c r="Y25" s="404"/>
      <c r="Z25" s="404"/>
      <c r="AA25" s="404"/>
      <c r="AC25" s="404"/>
      <c r="AD25" s="404"/>
      <c r="AE25" s="404"/>
      <c r="AF25" s="404"/>
      <c r="AG25" s="404"/>
      <c r="AH25" s="404"/>
      <c r="AI25" s="404"/>
      <c r="AJ25" s="404"/>
      <c r="AK25" s="404"/>
      <c r="AL25" s="404"/>
      <c r="AM25" s="404"/>
      <c r="AN25" s="404"/>
      <c r="AO25" s="404"/>
      <c r="AP25" s="404"/>
    </row>
    <row r="26" spans="1:42" s="1" customFormat="1">
      <c r="A26" s="308"/>
      <c r="B26" s="2101"/>
      <c r="C26" s="2101"/>
      <c r="D26" s="2101"/>
      <c r="E26" s="2101"/>
      <c r="F26" s="2101"/>
      <c r="G26" s="2101"/>
      <c r="H26" s="2101"/>
      <c r="I26" s="2101"/>
      <c r="J26" s="2101"/>
      <c r="K26" s="2101"/>
      <c r="L26" s="2101"/>
      <c r="M26" s="2101"/>
      <c r="N26" s="2101"/>
      <c r="O26" s="2101"/>
      <c r="P26" s="2101"/>
      <c r="Q26" s="2101"/>
      <c r="R26" s="2101"/>
      <c r="S26" s="2101"/>
      <c r="T26" s="2101"/>
      <c r="U26" s="2101"/>
      <c r="V26" s="2101"/>
      <c r="W26" s="2101"/>
      <c r="X26" s="2101"/>
      <c r="Y26" s="404"/>
      <c r="Z26" s="404"/>
      <c r="AA26" s="404"/>
      <c r="AC26" s="404"/>
      <c r="AD26" s="404"/>
      <c r="AE26" s="404"/>
      <c r="AF26" s="404"/>
      <c r="AG26" s="404"/>
      <c r="AH26" s="404"/>
      <c r="AI26" s="404"/>
      <c r="AJ26" s="404"/>
      <c r="AK26" s="404"/>
      <c r="AL26" s="404"/>
      <c r="AM26" s="404"/>
      <c r="AN26" s="404"/>
      <c r="AO26" s="404"/>
      <c r="AP26" s="404"/>
    </row>
    <row r="27" spans="1:42" s="1" customFormat="1">
      <c r="A27" s="308"/>
      <c r="B27" s="2101"/>
      <c r="C27" s="2101"/>
      <c r="D27" s="2101"/>
      <c r="E27" s="2101"/>
      <c r="F27" s="2101"/>
      <c r="G27" s="2101"/>
      <c r="H27" s="2101"/>
      <c r="I27" s="2101"/>
      <c r="J27" s="2101"/>
      <c r="K27" s="2101"/>
      <c r="L27" s="2101"/>
      <c r="M27" s="2101"/>
      <c r="N27" s="2101"/>
      <c r="O27" s="2101"/>
      <c r="P27" s="2101"/>
      <c r="Q27" s="2101"/>
      <c r="R27" s="2101"/>
      <c r="S27" s="2101"/>
      <c r="T27" s="2101"/>
      <c r="U27" s="2101"/>
      <c r="V27" s="2101"/>
      <c r="W27" s="2101"/>
      <c r="X27" s="2101"/>
      <c r="Y27" s="404"/>
      <c r="Z27" s="404"/>
      <c r="AA27" s="404"/>
      <c r="AB27" s="404"/>
      <c r="AC27" s="404"/>
      <c r="AD27" s="404"/>
      <c r="AE27" s="404"/>
      <c r="AF27" s="404"/>
      <c r="AG27" s="404"/>
      <c r="AH27" s="404"/>
      <c r="AI27" s="404"/>
      <c r="AJ27" s="404"/>
      <c r="AK27" s="404"/>
      <c r="AL27" s="404"/>
      <c r="AM27" s="404"/>
      <c r="AN27" s="404"/>
      <c r="AO27" s="404"/>
      <c r="AP27" s="404"/>
    </row>
    <row r="28" spans="1:42" s="1" customFormat="1">
      <c r="A28" s="308"/>
      <c r="B28" s="404">
        <v>2</v>
      </c>
      <c r="C28" s="404" t="s">
        <v>1239</v>
      </c>
      <c r="D28" s="404"/>
      <c r="E28" s="404"/>
      <c r="F28" s="404"/>
      <c r="G28" s="404"/>
      <c r="H28" s="404"/>
      <c r="I28" s="404"/>
      <c r="J28" s="404"/>
      <c r="K28" s="404"/>
      <c r="L28" s="404"/>
      <c r="M28" s="404"/>
      <c r="N28" s="404"/>
      <c r="O28" s="404"/>
      <c r="P28" s="404"/>
      <c r="Q28" s="404"/>
      <c r="R28" s="404"/>
      <c r="S28" s="404"/>
      <c r="Y28" s="404"/>
      <c r="Z28" s="404"/>
      <c r="AA28" s="404"/>
      <c r="AB28" s="404"/>
      <c r="AC28" s="404"/>
      <c r="AD28" s="404"/>
      <c r="AE28" s="404"/>
      <c r="AF28" s="404"/>
      <c r="AG28" s="404"/>
      <c r="AH28" s="404"/>
      <c r="AI28" s="404"/>
      <c r="AJ28" s="404"/>
      <c r="AK28" s="404"/>
      <c r="AL28" s="404"/>
      <c r="AM28" s="404"/>
      <c r="AN28" s="404"/>
      <c r="AO28" s="404"/>
      <c r="AP28" s="404"/>
    </row>
    <row r="29" spans="1:42" s="1" customFormat="1">
      <c r="A29" s="309" t="s">
        <v>1341</v>
      </c>
      <c r="X29" s="308"/>
      <c r="Y29" s="404"/>
      <c r="Z29" s="404"/>
      <c r="AA29" s="404"/>
      <c r="AB29" s="404"/>
      <c r="AC29" s="404"/>
      <c r="AD29" s="404"/>
      <c r="AE29" s="404"/>
      <c r="AF29" s="404"/>
      <c r="AG29" s="404"/>
      <c r="AH29" s="404"/>
      <c r="AI29" s="404"/>
      <c r="AJ29" s="404"/>
      <c r="AK29" s="404"/>
      <c r="AL29" s="404"/>
      <c r="AM29" s="404"/>
      <c r="AN29" s="404"/>
      <c r="AO29" s="404"/>
      <c r="AP29" s="404"/>
    </row>
    <row r="30" spans="1:42" s="1" customFormat="1">
      <c r="A30" s="308" t="s">
        <v>1108</v>
      </c>
      <c r="B30" s="404"/>
      <c r="D30" s="404"/>
      <c r="E30" s="404"/>
      <c r="F30" s="404"/>
      <c r="G30" s="404"/>
      <c r="H30" s="404"/>
      <c r="I30" s="404"/>
      <c r="J30" s="404"/>
      <c r="K30" s="404"/>
      <c r="L30" s="404"/>
      <c r="M30" s="404"/>
      <c r="N30" s="404"/>
      <c r="O30" s="404"/>
      <c r="P30" s="404"/>
      <c r="Q30" s="404"/>
      <c r="R30" s="404"/>
      <c r="S30" s="404"/>
      <c r="Y30" s="404"/>
      <c r="Z30" s="404"/>
      <c r="AA30" s="404"/>
      <c r="AB30" s="404"/>
      <c r="AC30" s="404"/>
      <c r="AD30" s="404"/>
      <c r="AE30" s="404"/>
      <c r="AF30" s="404"/>
      <c r="AG30" s="404"/>
      <c r="AH30" s="404"/>
      <c r="AI30" s="404"/>
      <c r="AJ30" s="404"/>
      <c r="AK30" s="404"/>
      <c r="AL30" s="404"/>
      <c r="AM30" s="404"/>
      <c r="AN30" s="404"/>
      <c r="AO30" s="404"/>
      <c r="AP30" s="404"/>
    </row>
    <row r="31" spans="1:42" s="1" customFormat="1">
      <c r="A31" s="308"/>
      <c r="B31" s="2101" t="s">
        <v>1321</v>
      </c>
      <c r="C31" s="2101"/>
      <c r="D31" s="2101"/>
      <c r="E31" s="2101"/>
      <c r="F31" s="2101"/>
      <c r="G31" s="2101"/>
      <c r="H31" s="2101"/>
      <c r="I31" s="2101"/>
      <c r="J31" s="2101"/>
      <c r="K31" s="2101"/>
      <c r="L31" s="2101"/>
      <c r="M31" s="2101"/>
      <c r="N31" s="2101"/>
      <c r="O31" s="2101"/>
      <c r="P31" s="2101"/>
      <c r="Q31" s="2101"/>
      <c r="R31" s="2101"/>
      <c r="S31" s="2101"/>
      <c r="T31" s="2101"/>
      <c r="U31" s="2101"/>
      <c r="V31" s="2101"/>
      <c r="W31" s="2101"/>
      <c r="X31" s="2101"/>
      <c r="Y31" s="404"/>
      <c r="Z31" s="404"/>
      <c r="AA31" s="404"/>
      <c r="AB31" s="404"/>
      <c r="AC31" s="404"/>
      <c r="AD31" s="404"/>
      <c r="AE31" s="404"/>
      <c r="AF31" s="404"/>
      <c r="AG31" s="404"/>
      <c r="AH31" s="404"/>
      <c r="AI31" s="404"/>
      <c r="AJ31" s="404"/>
      <c r="AK31" s="404"/>
      <c r="AL31" s="404"/>
      <c r="AM31" s="404"/>
      <c r="AN31" s="404"/>
      <c r="AO31" s="404"/>
      <c r="AP31" s="404"/>
    </row>
    <row r="32" spans="1:42" s="1" customFormat="1">
      <c r="A32" s="308"/>
      <c r="B32" s="2101"/>
      <c r="C32" s="2101"/>
      <c r="D32" s="2101"/>
      <c r="E32" s="2101"/>
      <c r="F32" s="2101"/>
      <c r="G32" s="2101"/>
      <c r="H32" s="2101"/>
      <c r="I32" s="2101"/>
      <c r="J32" s="2101"/>
      <c r="K32" s="2101"/>
      <c r="L32" s="2101"/>
      <c r="M32" s="2101"/>
      <c r="N32" s="2101"/>
      <c r="O32" s="2101"/>
      <c r="P32" s="2101"/>
      <c r="Q32" s="2101"/>
      <c r="R32" s="2101"/>
      <c r="S32" s="2101"/>
      <c r="T32" s="2101"/>
      <c r="U32" s="2101"/>
      <c r="V32" s="2101"/>
      <c r="W32" s="2101"/>
      <c r="X32" s="2101"/>
      <c r="Y32" s="404"/>
      <c r="Z32" s="404"/>
      <c r="AA32" s="404"/>
      <c r="AB32" s="404"/>
      <c r="AC32" s="404"/>
      <c r="AD32" s="404"/>
      <c r="AE32" s="404"/>
      <c r="AF32" s="404"/>
      <c r="AG32" s="404"/>
      <c r="AH32" s="404"/>
      <c r="AI32" s="404"/>
      <c r="AJ32" s="404"/>
      <c r="AK32" s="404"/>
      <c r="AL32" s="404"/>
      <c r="AM32" s="404"/>
      <c r="AN32" s="404"/>
      <c r="AO32" s="404"/>
      <c r="AP32" s="404"/>
    </row>
    <row r="33" spans="1:49" s="1" customFormat="1">
      <c r="A33" s="308"/>
      <c r="B33" s="2101"/>
      <c r="C33" s="2101"/>
      <c r="D33" s="2101"/>
      <c r="E33" s="2101"/>
      <c r="F33" s="2101"/>
      <c r="G33" s="2101"/>
      <c r="H33" s="2101"/>
      <c r="I33" s="2101"/>
      <c r="J33" s="2101"/>
      <c r="K33" s="2101"/>
      <c r="L33" s="2101"/>
      <c r="M33" s="2101"/>
      <c r="N33" s="2101"/>
      <c r="O33" s="2101"/>
      <c r="P33" s="2101"/>
      <c r="Q33" s="2101"/>
      <c r="R33" s="2101"/>
      <c r="S33" s="2101"/>
      <c r="T33" s="2101"/>
      <c r="U33" s="2101"/>
      <c r="V33" s="2101"/>
      <c r="W33" s="2101"/>
      <c r="X33" s="2101"/>
      <c r="Y33" s="404"/>
      <c r="Z33" s="404"/>
      <c r="AA33" s="404"/>
      <c r="AB33" s="404"/>
      <c r="AC33" s="404"/>
      <c r="AD33" s="404"/>
      <c r="AE33" s="404"/>
      <c r="AF33" s="404"/>
      <c r="AG33" s="404"/>
      <c r="AH33" s="404"/>
      <c r="AI33" s="404"/>
      <c r="AJ33" s="404"/>
      <c r="AK33" s="404"/>
      <c r="AL33" s="404"/>
      <c r="AM33" s="404"/>
      <c r="AN33" s="404"/>
      <c r="AO33" s="404"/>
      <c r="AP33" s="404"/>
    </row>
    <row r="34" spans="1:49" s="1" customFormat="1">
      <c r="A34" s="308"/>
      <c r="B34" s="2101"/>
      <c r="C34" s="2101"/>
      <c r="D34" s="2101"/>
      <c r="E34" s="2101"/>
      <c r="F34" s="2101"/>
      <c r="G34" s="2101"/>
      <c r="H34" s="2101"/>
      <c r="I34" s="2101"/>
      <c r="J34" s="2101"/>
      <c r="K34" s="2101"/>
      <c r="L34" s="2101"/>
      <c r="M34" s="2101"/>
      <c r="N34" s="2101"/>
      <c r="O34" s="2101"/>
      <c r="P34" s="2101"/>
      <c r="Q34" s="2101"/>
      <c r="R34" s="2101"/>
      <c r="S34" s="2101"/>
      <c r="T34" s="2101"/>
      <c r="U34" s="2101"/>
      <c r="V34" s="2101"/>
      <c r="W34" s="2101"/>
      <c r="X34" s="2101"/>
      <c r="Y34" s="404"/>
      <c r="Z34" s="404"/>
      <c r="AA34" s="404"/>
      <c r="AB34" s="404"/>
      <c r="AC34" s="404"/>
      <c r="AD34" s="404"/>
      <c r="AE34" s="404"/>
      <c r="AF34" s="404"/>
      <c r="AG34" s="404"/>
      <c r="AH34" s="404"/>
      <c r="AI34" s="404"/>
      <c r="AJ34" s="404"/>
      <c r="AK34" s="404"/>
      <c r="AL34" s="404"/>
      <c r="AM34" s="404"/>
      <c r="AN34" s="404"/>
      <c r="AO34" s="404"/>
      <c r="AP34" s="404"/>
    </row>
    <row r="35" spans="1:49" s="1" customFormat="1">
      <c r="A35" s="308"/>
      <c r="B35" s="404">
        <v>2</v>
      </c>
      <c r="C35" s="404" t="s">
        <v>1109</v>
      </c>
      <c r="D35" s="404"/>
      <c r="E35" s="404"/>
      <c r="F35" s="404"/>
      <c r="G35" s="404"/>
      <c r="H35" s="404"/>
      <c r="I35" s="404"/>
      <c r="J35" s="404"/>
      <c r="K35" s="404"/>
      <c r="L35" s="404"/>
      <c r="M35" s="404"/>
      <c r="N35" s="404"/>
      <c r="O35" s="404"/>
      <c r="P35" s="404"/>
      <c r="Q35" s="404"/>
      <c r="R35" s="404"/>
      <c r="S35" s="404"/>
      <c r="Y35" s="404"/>
      <c r="Z35" s="404"/>
      <c r="AA35" s="404"/>
      <c r="AB35" s="404"/>
      <c r="AC35" s="404"/>
      <c r="AD35" s="404"/>
      <c r="AE35" s="404"/>
      <c r="AF35" s="404"/>
      <c r="AG35" s="404"/>
      <c r="AH35" s="404"/>
      <c r="AI35" s="404"/>
      <c r="AJ35" s="404"/>
      <c r="AK35" s="404"/>
      <c r="AL35" s="404"/>
      <c r="AM35" s="404"/>
      <c r="AN35" s="404"/>
      <c r="AO35" s="404"/>
      <c r="AP35" s="404"/>
    </row>
    <row r="36" spans="1:49" s="1" customFormat="1">
      <c r="A36" s="308"/>
      <c r="X36" s="308"/>
      <c r="Y36" s="404"/>
      <c r="Z36" s="404"/>
      <c r="AA36" s="404"/>
      <c r="AB36" s="404"/>
      <c r="AC36" s="404"/>
      <c r="AD36" s="404"/>
      <c r="AE36" s="404"/>
      <c r="AF36" s="404"/>
      <c r="AG36" s="404"/>
      <c r="AH36" s="404"/>
      <c r="AI36" s="404"/>
      <c r="AJ36" s="404"/>
      <c r="AK36" s="404"/>
      <c r="AL36" s="404"/>
      <c r="AM36" s="404"/>
      <c r="AN36" s="404"/>
      <c r="AO36" s="404"/>
      <c r="AP36" s="404"/>
    </row>
    <row r="37" spans="1:49" s="1" customFormat="1">
      <c r="A37" s="309" t="s">
        <v>1341</v>
      </c>
      <c r="X37" s="308"/>
      <c r="Y37" s="404"/>
      <c r="Z37" s="404"/>
      <c r="AA37" s="404"/>
      <c r="AB37" s="404"/>
      <c r="AC37" s="404"/>
      <c r="AD37" s="404"/>
      <c r="AE37" s="404"/>
      <c r="AF37" s="404"/>
      <c r="AG37" s="404"/>
      <c r="AH37" s="404"/>
      <c r="AI37" s="404"/>
      <c r="AJ37" s="404"/>
      <c r="AK37" s="404"/>
      <c r="AL37" s="404"/>
      <c r="AM37" s="404"/>
      <c r="AN37" s="404"/>
      <c r="AO37" s="404"/>
      <c r="AP37" s="404"/>
    </row>
    <row r="38" spans="1:49" s="1" customFormat="1">
      <c r="A38" s="308" t="s">
        <v>1165</v>
      </c>
      <c r="B38" s="404"/>
      <c r="C38" s="404"/>
      <c r="D38" s="404"/>
      <c r="E38" s="404"/>
      <c r="F38" s="404"/>
      <c r="G38" s="404"/>
      <c r="H38" s="404"/>
      <c r="I38" s="404"/>
      <c r="J38" s="404"/>
      <c r="K38" s="404"/>
      <c r="L38" s="404"/>
      <c r="M38" s="404"/>
      <c r="N38" s="404"/>
      <c r="O38" s="404"/>
      <c r="P38" s="404"/>
      <c r="Q38" s="404"/>
      <c r="R38" s="404"/>
      <c r="S38" s="404"/>
      <c r="Y38" s="404"/>
    </row>
    <row r="39" spans="1:49" s="1" customFormat="1">
      <c r="A39" s="308" t="s">
        <v>1166</v>
      </c>
      <c r="B39" s="404"/>
      <c r="C39" s="404"/>
      <c r="D39" s="404"/>
      <c r="E39" s="404"/>
      <c r="F39" s="404"/>
      <c r="G39" s="404"/>
      <c r="H39" s="404"/>
      <c r="I39" s="404"/>
      <c r="J39" s="404"/>
      <c r="K39" s="404"/>
      <c r="L39" s="404"/>
      <c r="M39" s="404"/>
      <c r="N39" s="404"/>
      <c r="O39" s="404"/>
      <c r="P39" s="404"/>
      <c r="Q39" s="404"/>
      <c r="R39" s="404"/>
      <c r="S39" s="404"/>
      <c r="Y39" s="404"/>
    </row>
    <row r="40" spans="1:49" s="1" customFormat="1">
      <c r="A40" s="308"/>
      <c r="B40" s="2101" t="s">
        <v>1181</v>
      </c>
      <c r="C40" s="2101"/>
      <c r="D40" s="2101"/>
      <c r="E40" s="2101"/>
      <c r="F40" s="2101"/>
      <c r="G40" s="2101"/>
      <c r="H40" s="2101"/>
      <c r="I40" s="2101"/>
      <c r="J40" s="2101"/>
      <c r="K40" s="2101"/>
      <c r="L40" s="2101"/>
      <c r="M40" s="2101"/>
      <c r="N40" s="2101"/>
      <c r="O40" s="2101"/>
      <c r="P40" s="2101"/>
      <c r="Q40" s="2101"/>
      <c r="R40" s="2101"/>
      <c r="S40" s="2101"/>
      <c r="T40" s="2101"/>
      <c r="U40" s="2101"/>
      <c r="V40" s="2101"/>
      <c r="W40" s="2101"/>
      <c r="X40" s="2101"/>
      <c r="Y40" s="404"/>
    </row>
    <row r="41" spans="1:49" s="1" customFormat="1">
      <c r="A41" s="308"/>
      <c r="B41" s="2101"/>
      <c r="C41" s="2101"/>
      <c r="D41" s="2101"/>
      <c r="E41" s="2101"/>
      <c r="F41" s="2101"/>
      <c r="G41" s="2101"/>
      <c r="H41" s="2101"/>
      <c r="I41" s="2101"/>
      <c r="J41" s="2101"/>
      <c r="K41" s="2101"/>
      <c r="L41" s="2101"/>
      <c r="M41" s="2101"/>
      <c r="N41" s="2101"/>
      <c r="O41" s="2101"/>
      <c r="P41" s="2101"/>
      <c r="Q41" s="2101"/>
      <c r="R41" s="2101"/>
      <c r="S41" s="2101"/>
      <c r="T41" s="2101"/>
      <c r="U41" s="2101"/>
      <c r="V41" s="2101"/>
      <c r="W41" s="2101"/>
      <c r="X41" s="2101"/>
      <c r="Y41" s="404"/>
    </row>
    <row r="42" spans="1:49" s="1" customFormat="1">
      <c r="A42" s="308"/>
      <c r="B42" s="404"/>
      <c r="C42" s="568" t="s">
        <v>30</v>
      </c>
      <c r="D42" s="2101" t="s">
        <v>1374</v>
      </c>
      <c r="E42" s="2101"/>
      <c r="F42" s="2101"/>
      <c r="G42" s="2101"/>
      <c r="H42" s="2101"/>
      <c r="I42" s="2101"/>
      <c r="J42" s="2101"/>
      <c r="K42" s="2101"/>
      <c r="L42" s="2101"/>
      <c r="M42" s="2101"/>
      <c r="N42" s="2101"/>
      <c r="O42" s="2101"/>
      <c r="P42" s="2101"/>
      <c r="Q42" s="2101"/>
      <c r="R42" s="2101"/>
      <c r="S42" s="2101"/>
      <c r="T42" s="2101"/>
      <c r="U42" s="2101"/>
      <c r="V42" s="2101"/>
      <c r="W42" s="2101"/>
      <c r="X42" s="2101"/>
      <c r="Y42" s="404"/>
    </row>
    <row r="43" spans="1:49" s="1" customFormat="1">
      <c r="A43" s="308"/>
      <c r="B43" s="404"/>
      <c r="C43" s="568"/>
      <c r="D43" s="2101"/>
      <c r="E43" s="2101"/>
      <c r="F43" s="2101"/>
      <c r="G43" s="2101"/>
      <c r="H43" s="2101"/>
      <c r="I43" s="2101"/>
      <c r="J43" s="2101"/>
      <c r="K43" s="2101"/>
      <c r="L43" s="2101"/>
      <c r="M43" s="2101"/>
      <c r="N43" s="2101"/>
      <c r="O43" s="2101"/>
      <c r="P43" s="2101"/>
      <c r="Q43" s="2101"/>
      <c r="R43" s="2101"/>
      <c r="S43" s="2101"/>
      <c r="T43" s="2101"/>
      <c r="U43" s="2101"/>
      <c r="V43" s="2101"/>
      <c r="W43" s="2101"/>
      <c r="X43" s="2101"/>
      <c r="Y43" s="404"/>
    </row>
    <row r="44" spans="1:49" s="1" customFormat="1" ht="12" customHeight="1">
      <c r="A44" s="308"/>
      <c r="B44" s="404"/>
      <c r="C44" s="568" t="s">
        <v>392</v>
      </c>
      <c r="D44" s="2101" t="s">
        <v>1289</v>
      </c>
      <c r="E44" s="2101"/>
      <c r="F44" s="2101"/>
      <c r="G44" s="2101"/>
      <c r="H44" s="2101"/>
      <c r="I44" s="2101"/>
      <c r="J44" s="2101"/>
      <c r="K44" s="2101"/>
      <c r="L44" s="2101"/>
      <c r="M44" s="2101"/>
      <c r="N44" s="2101"/>
      <c r="O44" s="2101"/>
      <c r="P44" s="2101"/>
      <c r="Q44" s="2101"/>
      <c r="R44" s="2101"/>
      <c r="S44" s="2101"/>
      <c r="T44" s="2101"/>
      <c r="U44" s="2101"/>
      <c r="V44" s="2101"/>
      <c r="W44" s="2101"/>
      <c r="X44" s="2101"/>
      <c r="Y44" s="404"/>
    </row>
    <row r="45" spans="1:49" s="1" customFormat="1">
      <c r="A45" s="308"/>
      <c r="D45" s="2101"/>
      <c r="E45" s="2101"/>
      <c r="F45" s="2101"/>
      <c r="G45" s="2101"/>
      <c r="H45" s="2101"/>
      <c r="I45" s="2101"/>
      <c r="J45" s="2101"/>
      <c r="K45" s="2101"/>
      <c r="L45" s="2101"/>
      <c r="M45" s="2101"/>
      <c r="N45" s="2101"/>
      <c r="O45" s="2101"/>
      <c r="P45" s="2101"/>
      <c r="Q45" s="2101"/>
      <c r="R45" s="2101"/>
      <c r="S45" s="2101"/>
      <c r="T45" s="2101"/>
      <c r="U45" s="2101"/>
      <c r="V45" s="2101"/>
      <c r="W45" s="2101"/>
      <c r="X45" s="2101"/>
      <c r="Y45" s="404"/>
      <c r="Z45" s="308"/>
      <c r="AA45" s="404"/>
      <c r="AB45" s="404"/>
      <c r="AC45" s="566"/>
      <c r="AD45" s="566"/>
      <c r="AE45" s="566"/>
      <c r="AF45" s="566"/>
      <c r="AG45" s="566"/>
      <c r="AH45" s="566"/>
      <c r="AI45" s="566"/>
      <c r="AJ45" s="566"/>
      <c r="AK45" s="566"/>
      <c r="AL45" s="566"/>
      <c r="AM45" s="566"/>
      <c r="AN45" s="566"/>
      <c r="AO45" s="566"/>
      <c r="AP45" s="566"/>
      <c r="AQ45" s="566"/>
      <c r="AR45" s="566"/>
      <c r="AS45" s="566"/>
      <c r="AT45" s="566"/>
      <c r="AU45" s="566"/>
      <c r="AV45" s="566"/>
      <c r="AW45" s="566"/>
    </row>
    <row r="46" spans="1:49">
      <c r="D46" s="2101"/>
      <c r="E46" s="2101"/>
      <c r="F46" s="2101"/>
      <c r="G46" s="2101"/>
      <c r="H46" s="2101"/>
      <c r="I46" s="2101"/>
      <c r="J46" s="2101"/>
      <c r="K46" s="2101"/>
      <c r="L46" s="2101"/>
      <c r="M46" s="2101"/>
      <c r="N46" s="2101"/>
      <c r="O46" s="2101"/>
      <c r="P46" s="2101"/>
      <c r="Q46" s="2101"/>
      <c r="R46" s="2101"/>
      <c r="S46" s="2101"/>
      <c r="T46" s="2101"/>
      <c r="U46" s="2101"/>
      <c r="V46" s="2101"/>
      <c r="W46" s="2101"/>
      <c r="X46" s="2101"/>
      <c r="Z46" s="308"/>
      <c r="AA46" s="404"/>
      <c r="AB46" s="404"/>
      <c r="AC46" s="566"/>
      <c r="AD46" s="566"/>
      <c r="AE46" s="566"/>
      <c r="AF46" s="566"/>
      <c r="AG46" s="566"/>
      <c r="AH46" s="566"/>
      <c r="AI46" s="566"/>
      <c r="AJ46" s="566"/>
      <c r="AK46" s="566"/>
      <c r="AL46" s="566"/>
      <c r="AM46" s="566"/>
      <c r="AN46" s="566"/>
      <c r="AO46" s="566"/>
      <c r="AP46" s="566"/>
      <c r="AQ46" s="566"/>
      <c r="AR46" s="566"/>
      <c r="AS46" s="566"/>
      <c r="AT46" s="566"/>
      <c r="AU46" s="566"/>
      <c r="AV46" s="566"/>
      <c r="AW46" s="566"/>
    </row>
    <row r="47" spans="1:49">
      <c r="D47" s="2101"/>
      <c r="E47" s="2101"/>
      <c r="F47" s="2101"/>
      <c r="G47" s="2101"/>
      <c r="H47" s="2101"/>
      <c r="I47" s="2101"/>
      <c r="J47" s="2101"/>
      <c r="K47" s="2101"/>
      <c r="L47" s="2101"/>
      <c r="M47" s="2101"/>
      <c r="N47" s="2101"/>
      <c r="O47" s="2101"/>
      <c r="P47" s="2101"/>
      <c r="Q47" s="2101"/>
      <c r="R47" s="2101"/>
      <c r="S47" s="2101"/>
      <c r="T47" s="2101"/>
      <c r="U47" s="2101"/>
      <c r="V47" s="2101"/>
      <c r="W47" s="2101"/>
      <c r="X47" s="2101"/>
      <c r="Z47" s="308"/>
      <c r="AA47" s="404"/>
      <c r="AB47" s="404"/>
      <c r="AC47" s="566"/>
      <c r="AD47" s="566"/>
      <c r="AE47" s="566"/>
      <c r="AF47" s="566"/>
      <c r="AG47" s="566"/>
      <c r="AH47" s="566"/>
      <c r="AI47" s="566"/>
      <c r="AJ47" s="566"/>
      <c r="AK47" s="566"/>
      <c r="AL47" s="566"/>
      <c r="AM47" s="566"/>
      <c r="AN47" s="566"/>
      <c r="AO47" s="566"/>
      <c r="AP47" s="566"/>
      <c r="AQ47" s="566"/>
      <c r="AR47" s="566"/>
      <c r="AS47" s="566"/>
      <c r="AT47" s="566"/>
      <c r="AU47" s="566"/>
      <c r="AV47" s="566"/>
      <c r="AW47" s="566"/>
    </row>
    <row r="48" spans="1:49">
      <c r="D48" s="2101"/>
      <c r="E48" s="2101"/>
      <c r="F48" s="2101"/>
      <c r="G48" s="2101"/>
      <c r="H48" s="2101"/>
      <c r="I48" s="2101"/>
      <c r="J48" s="2101"/>
      <c r="K48" s="2101"/>
      <c r="L48" s="2101"/>
      <c r="M48" s="2101"/>
      <c r="N48" s="2101"/>
      <c r="O48" s="2101"/>
      <c r="P48" s="2101"/>
      <c r="Q48" s="2101"/>
      <c r="R48" s="2101"/>
      <c r="S48" s="2101"/>
      <c r="T48" s="2101"/>
      <c r="U48" s="2101"/>
      <c r="V48" s="2101"/>
      <c r="W48" s="2101"/>
      <c r="X48" s="2101"/>
      <c r="Z48" s="308"/>
      <c r="AA48" s="404"/>
      <c r="AB48" s="404"/>
      <c r="AC48" s="566"/>
      <c r="AD48" s="566"/>
      <c r="AE48" s="566"/>
      <c r="AF48" s="566"/>
      <c r="AG48" s="566"/>
      <c r="AH48" s="566"/>
      <c r="AI48" s="566"/>
      <c r="AJ48" s="566"/>
      <c r="AK48" s="566"/>
      <c r="AL48" s="566"/>
      <c r="AM48" s="566"/>
      <c r="AN48" s="566"/>
      <c r="AO48" s="566"/>
      <c r="AP48" s="566"/>
      <c r="AQ48" s="566"/>
      <c r="AR48" s="566"/>
      <c r="AS48" s="566"/>
      <c r="AT48" s="566"/>
      <c r="AU48" s="566"/>
      <c r="AV48" s="566"/>
      <c r="AW48" s="566"/>
    </row>
    <row r="49" spans="1:49">
      <c r="Z49" s="308"/>
      <c r="AA49" s="404"/>
      <c r="AB49" s="404"/>
      <c r="AC49" s="566"/>
      <c r="AD49" s="566"/>
      <c r="AE49" s="566"/>
      <c r="AF49" s="566"/>
      <c r="AG49" s="566"/>
      <c r="AH49" s="566"/>
      <c r="AI49" s="566"/>
      <c r="AJ49" s="566"/>
      <c r="AK49" s="566"/>
      <c r="AL49" s="566"/>
      <c r="AM49" s="566"/>
      <c r="AN49" s="566"/>
      <c r="AO49" s="566"/>
      <c r="AP49" s="566"/>
      <c r="AQ49" s="566"/>
      <c r="AR49" s="566"/>
      <c r="AS49" s="566"/>
      <c r="AT49" s="566"/>
      <c r="AU49" s="566"/>
      <c r="AV49" s="566"/>
      <c r="AW49" s="566"/>
    </row>
    <row r="50" spans="1:49" s="5" customFormat="1">
      <c r="A50" s="4"/>
      <c r="C50" s="4"/>
      <c r="AA50" s="17"/>
      <c r="AB50" s="17"/>
      <c r="AC50" s="17"/>
      <c r="AD50" s="21"/>
    </row>
    <row r="51" spans="1:49" s="1005" customFormat="1">
      <c r="A51" s="1024"/>
      <c r="B51" s="17"/>
      <c r="C51" s="17"/>
      <c r="D51" s="17"/>
      <c r="E51" s="17"/>
      <c r="F51" s="17"/>
      <c r="G51" s="17"/>
      <c r="H51" s="17"/>
      <c r="I51" s="17"/>
      <c r="J51" s="17"/>
      <c r="K51" s="17"/>
      <c r="L51" s="17"/>
      <c r="M51" s="17"/>
      <c r="N51" s="17"/>
      <c r="O51" s="17"/>
      <c r="P51" s="17"/>
      <c r="Q51" s="17"/>
      <c r="R51" s="17"/>
      <c r="S51" s="17"/>
      <c r="T51" s="17"/>
      <c r="U51" s="17" t="s">
        <v>3973</v>
      </c>
      <c r="V51" s="17"/>
      <c r="W51" s="17"/>
      <c r="X51" s="17"/>
      <c r="Y51" s="555"/>
      <c r="Z51" s="555"/>
      <c r="AA51" s="555"/>
      <c r="AB51" s="555"/>
      <c r="AC51" s="555"/>
      <c r="AD51" s="555"/>
    </row>
    <row r="52" spans="1:49" s="1005" customFormat="1">
      <c r="A52" s="17"/>
      <c r="B52" s="17"/>
      <c r="C52" s="17"/>
      <c r="D52" s="17"/>
      <c r="E52" s="17"/>
      <c r="F52" s="17"/>
      <c r="G52" s="17"/>
      <c r="H52" s="17"/>
      <c r="I52" s="17"/>
      <c r="J52" s="17"/>
      <c r="K52" s="17"/>
      <c r="L52" s="17"/>
      <c r="M52" s="17"/>
      <c r="N52" s="17"/>
      <c r="O52" s="17"/>
      <c r="P52" s="17"/>
      <c r="Q52" s="17"/>
      <c r="R52" s="17"/>
      <c r="S52" s="17"/>
      <c r="T52" s="17"/>
      <c r="U52" s="2118">
        <v>35885</v>
      </c>
      <c r="V52" s="2118"/>
      <c r="W52" s="2118"/>
      <c r="X52" s="17"/>
      <c r="Y52" s="555"/>
      <c r="Z52" s="555"/>
      <c r="AA52" s="555"/>
      <c r="AB52" s="555"/>
      <c r="AC52" s="555"/>
      <c r="AD52" s="555"/>
    </row>
    <row r="53" spans="1:49" s="1005" customFormat="1">
      <c r="A53" s="17"/>
      <c r="B53" s="17"/>
      <c r="C53" s="17"/>
      <c r="D53" s="17"/>
      <c r="E53" s="17"/>
      <c r="F53" s="17"/>
      <c r="G53" s="17"/>
      <c r="H53" s="17"/>
      <c r="I53" s="17"/>
      <c r="J53" s="17"/>
      <c r="K53" s="17"/>
      <c r="L53" s="17"/>
      <c r="M53" s="17"/>
      <c r="N53" s="17"/>
      <c r="O53" s="17"/>
      <c r="P53" s="17"/>
      <c r="Q53" s="17"/>
      <c r="R53" s="17"/>
      <c r="S53" s="17"/>
      <c r="T53" s="17"/>
      <c r="U53" s="17" t="s">
        <v>3032</v>
      </c>
      <c r="V53" s="17"/>
      <c r="W53" s="17"/>
      <c r="X53" s="17"/>
      <c r="Y53" s="555"/>
      <c r="Z53" s="555"/>
      <c r="AA53" s="555" t="s">
        <v>3069</v>
      </c>
      <c r="AB53" s="555" t="s">
        <v>3068</v>
      </c>
      <c r="AC53" s="555"/>
      <c r="AF53" s="555">
        <f>通知類!A794</f>
        <v>794</v>
      </c>
      <c r="AG53" s="555" t="s">
        <v>3067</v>
      </c>
    </row>
    <row r="54" spans="1:49" s="1005" customFormat="1">
      <c r="A54" s="1014">
        <f>ROW()</f>
        <v>54</v>
      </c>
      <c r="B54" s="17"/>
      <c r="C54" s="17"/>
      <c r="D54" s="17"/>
      <c r="E54" s="17"/>
      <c r="F54" s="17"/>
      <c r="G54" s="17"/>
      <c r="H54" s="17"/>
      <c r="I54" s="17" t="s">
        <v>3033</v>
      </c>
      <c r="J54" s="17"/>
      <c r="K54" s="17"/>
      <c r="L54" s="17"/>
      <c r="M54" s="17"/>
      <c r="N54" s="17"/>
      <c r="O54" s="17"/>
      <c r="P54" s="17"/>
      <c r="Q54" s="17"/>
      <c r="R54" s="17"/>
      <c r="S54" s="17"/>
      <c r="T54" s="17"/>
      <c r="U54" s="17"/>
      <c r="V54" s="17"/>
      <c r="W54" s="17"/>
      <c r="X54" s="17"/>
      <c r="Y54" s="555"/>
      <c r="Z54" s="555"/>
      <c r="AA54" s="555"/>
      <c r="AB54" s="555"/>
      <c r="AC54" s="555"/>
      <c r="AD54" s="555"/>
    </row>
    <row r="55" spans="1:49" s="570" customFormat="1">
      <c r="A55" s="4"/>
      <c r="C55" s="4"/>
      <c r="AA55" s="17"/>
      <c r="AB55" s="17"/>
      <c r="AC55" s="17"/>
      <c r="AD55" s="21"/>
    </row>
    <row r="56" spans="1:49" s="570" customFormat="1">
      <c r="A56" s="4"/>
      <c r="C56" s="4"/>
      <c r="S56" s="17" t="s">
        <v>3972</v>
      </c>
      <c r="AA56" s="17"/>
      <c r="AB56" s="17"/>
      <c r="AC56" s="17"/>
      <c r="AD56" s="21"/>
    </row>
    <row r="57" spans="1:49" s="570" customFormat="1">
      <c r="A57" s="4"/>
      <c r="C57" s="4"/>
      <c r="AA57" s="17"/>
      <c r="AB57" s="17"/>
      <c r="AC57" s="17"/>
      <c r="AD57" s="21"/>
    </row>
    <row r="58" spans="1:49" s="570" customFormat="1">
      <c r="A58" s="4"/>
      <c r="C58" s="4"/>
      <c r="AA58" s="17"/>
      <c r="AB58" s="17"/>
      <c r="AC58" s="17"/>
      <c r="AD58" s="21"/>
    </row>
    <row r="59" spans="1:49" s="570" customFormat="1" ht="10.5" customHeight="1">
      <c r="A59" s="4"/>
      <c r="B59" s="2240" t="s">
        <v>4045</v>
      </c>
      <c r="C59" s="2240"/>
      <c r="D59" s="2240"/>
      <c r="E59" s="2240"/>
      <c r="F59" s="2240"/>
      <c r="G59" s="2240"/>
      <c r="H59" s="2240"/>
      <c r="I59" s="2240"/>
      <c r="J59" s="2240"/>
      <c r="K59" s="2240"/>
      <c r="L59" s="2240"/>
      <c r="M59" s="2240"/>
      <c r="N59" s="2240"/>
      <c r="O59" s="2240"/>
      <c r="P59" s="2240"/>
      <c r="Q59" s="2240"/>
      <c r="R59" s="2240"/>
      <c r="S59" s="2240"/>
      <c r="T59" s="2240"/>
      <c r="U59" s="2240"/>
      <c r="V59" s="2240"/>
      <c r="W59" s="2240"/>
      <c r="X59" s="2240"/>
      <c r="Y59" s="2240"/>
      <c r="AA59" s="17" t="s">
        <v>4056</v>
      </c>
      <c r="AB59" s="17" t="s">
        <v>4069</v>
      </c>
      <c r="AC59" s="17"/>
      <c r="AD59" s="21"/>
    </row>
    <row r="60" spans="1:49" s="570" customFormat="1">
      <c r="A60" s="4"/>
      <c r="B60" s="2240"/>
      <c r="C60" s="2240"/>
      <c r="D60" s="2240"/>
      <c r="E60" s="2240"/>
      <c r="F60" s="2240"/>
      <c r="G60" s="2240"/>
      <c r="H60" s="2240"/>
      <c r="I60" s="2240"/>
      <c r="J60" s="2240"/>
      <c r="K60" s="2240"/>
      <c r="L60" s="2240"/>
      <c r="M60" s="2240"/>
      <c r="N60" s="2240"/>
      <c r="O60" s="2240"/>
      <c r="P60" s="2240"/>
      <c r="Q60" s="2240"/>
      <c r="R60" s="2240"/>
      <c r="S60" s="2240"/>
      <c r="T60" s="2240"/>
      <c r="U60" s="2240"/>
      <c r="V60" s="2240"/>
      <c r="W60" s="2240"/>
      <c r="X60" s="2240"/>
      <c r="Y60" s="2240"/>
      <c r="AA60" s="17"/>
      <c r="AB60" s="17"/>
      <c r="AC60" s="17"/>
      <c r="AD60" s="21"/>
    </row>
    <row r="61" spans="1:49" s="570" customFormat="1">
      <c r="A61" s="4"/>
      <c r="B61" s="2240"/>
      <c r="C61" s="2240"/>
      <c r="D61" s="2240"/>
      <c r="E61" s="2240"/>
      <c r="F61" s="2240"/>
      <c r="G61" s="2240"/>
      <c r="H61" s="2240"/>
      <c r="I61" s="2240"/>
      <c r="J61" s="2240"/>
      <c r="K61" s="2240"/>
      <c r="L61" s="2240"/>
      <c r="M61" s="2240"/>
      <c r="N61" s="2240"/>
      <c r="O61" s="2240"/>
      <c r="P61" s="2240"/>
      <c r="Q61" s="2240"/>
      <c r="R61" s="2240"/>
      <c r="S61" s="2240"/>
      <c r="T61" s="2240"/>
      <c r="U61" s="2240"/>
      <c r="V61" s="2240"/>
      <c r="W61" s="2240"/>
      <c r="X61" s="2240"/>
      <c r="Y61" s="2240"/>
      <c r="AA61" s="17"/>
      <c r="AB61" s="17"/>
      <c r="AC61" s="17"/>
      <c r="AD61" s="21"/>
    </row>
    <row r="62" spans="1:49" s="570" customFormat="1">
      <c r="A62" s="4"/>
      <c r="B62" s="2240"/>
      <c r="C62" s="2240"/>
      <c r="D62" s="2240"/>
      <c r="E62" s="2240"/>
      <c r="F62" s="2240"/>
      <c r="G62" s="2240"/>
      <c r="H62" s="2240"/>
      <c r="I62" s="2240"/>
      <c r="J62" s="2240"/>
      <c r="K62" s="2240"/>
      <c r="L62" s="2240"/>
      <c r="M62" s="2240"/>
      <c r="N62" s="2240"/>
      <c r="O62" s="2240"/>
      <c r="P62" s="2240"/>
      <c r="Q62" s="2240"/>
      <c r="R62" s="2240"/>
      <c r="S62" s="2240"/>
      <c r="T62" s="2240"/>
      <c r="U62" s="2240"/>
      <c r="V62" s="2240"/>
      <c r="W62" s="2240"/>
      <c r="X62" s="2240"/>
      <c r="Y62" s="2240"/>
      <c r="AA62" s="17"/>
      <c r="AB62" s="17"/>
      <c r="AC62" s="17"/>
      <c r="AD62" s="21"/>
    </row>
    <row r="63" spans="1:49" s="570" customFormat="1">
      <c r="A63" s="4"/>
      <c r="B63" s="2240"/>
      <c r="C63" s="2240"/>
      <c r="D63" s="2240"/>
      <c r="E63" s="2240"/>
      <c r="F63" s="2240"/>
      <c r="G63" s="2240"/>
      <c r="H63" s="2240"/>
      <c r="I63" s="2240"/>
      <c r="J63" s="2240"/>
      <c r="K63" s="2240"/>
      <c r="L63" s="2240"/>
      <c r="M63" s="2240"/>
      <c r="N63" s="2240"/>
      <c r="O63" s="2240"/>
      <c r="P63" s="2240"/>
      <c r="Q63" s="2240"/>
      <c r="R63" s="2240"/>
      <c r="S63" s="2240"/>
      <c r="T63" s="2240"/>
      <c r="U63" s="2240"/>
      <c r="V63" s="2240"/>
      <c r="W63" s="2240"/>
      <c r="X63" s="2240"/>
      <c r="Y63" s="2240"/>
      <c r="AA63" s="17"/>
      <c r="AB63" s="17"/>
      <c r="AC63" s="17"/>
      <c r="AD63" s="21"/>
    </row>
    <row r="64" spans="1:49" s="570" customFormat="1">
      <c r="A64" s="4"/>
      <c r="C64" s="4"/>
      <c r="AA64" s="17"/>
      <c r="AB64" s="17"/>
      <c r="AC64" s="17"/>
      <c r="AD64" s="21"/>
    </row>
    <row r="65" spans="1:30" s="570" customFormat="1">
      <c r="A65" s="4"/>
      <c r="C65" s="4"/>
      <c r="L65" s="570" t="s">
        <v>2</v>
      </c>
      <c r="AA65" s="17"/>
      <c r="AB65" s="17"/>
      <c r="AC65" s="17"/>
      <c r="AD65" s="21"/>
    </row>
    <row r="66" spans="1:30" s="570" customFormat="1">
      <c r="A66" s="4"/>
      <c r="C66" s="4"/>
      <c r="AA66" s="17"/>
      <c r="AB66" s="17"/>
      <c r="AC66" s="17"/>
      <c r="AD66" s="21"/>
    </row>
    <row r="67" spans="1:30" s="570" customFormat="1">
      <c r="A67" s="4">
        <v>1</v>
      </c>
      <c r="B67" s="570" t="s">
        <v>3034</v>
      </c>
      <c r="C67" s="4"/>
      <c r="AA67" s="2119" t="s">
        <v>4066</v>
      </c>
      <c r="AB67" s="2120"/>
      <c r="AC67" s="2120"/>
      <c r="AD67" s="2121"/>
    </row>
    <row r="68" spans="1:30" s="570" customFormat="1">
      <c r="A68" s="4"/>
      <c r="B68" s="6" t="s">
        <v>4</v>
      </c>
      <c r="C68" s="4" t="s">
        <v>3974</v>
      </c>
      <c r="AA68" s="2122"/>
      <c r="AB68" s="2123"/>
      <c r="AC68" s="2123"/>
      <c r="AD68" s="2124"/>
    </row>
    <row r="69" spans="1:30" s="549" customFormat="1">
      <c r="B69" s="2061"/>
      <c r="C69" s="4" t="s">
        <v>122</v>
      </c>
      <c r="D69" s="549" t="s">
        <v>3976</v>
      </c>
      <c r="AA69" s="2125"/>
      <c r="AB69" s="2126"/>
      <c r="AC69" s="2126"/>
      <c r="AD69" s="2127"/>
    </row>
    <row r="70" spans="1:30" s="570" customFormat="1">
      <c r="A70" s="4"/>
      <c r="D70" s="2102" t="s">
        <v>3975</v>
      </c>
      <c r="E70" s="2102"/>
      <c r="F70" s="2102"/>
      <c r="G70" s="2102"/>
      <c r="H70" s="2102"/>
      <c r="I70" s="2102"/>
      <c r="J70" s="2102"/>
      <c r="K70" s="2102"/>
      <c r="L70" s="2102"/>
      <c r="M70" s="2102"/>
      <c r="N70" s="2102"/>
      <c r="O70" s="2102"/>
      <c r="P70" s="2102"/>
      <c r="Q70" s="2102"/>
      <c r="R70" s="2102"/>
      <c r="S70" s="2102"/>
      <c r="T70" s="2102"/>
      <c r="U70" s="2102"/>
      <c r="V70" s="2102"/>
      <c r="W70" s="2102"/>
      <c r="X70" s="2102"/>
      <c r="Y70" s="2102"/>
      <c r="AA70" s="17"/>
      <c r="AB70" s="17"/>
      <c r="AC70" s="17"/>
      <c r="AD70" s="21"/>
    </row>
    <row r="71" spans="1:30" s="570" customFormat="1">
      <c r="A71" s="4"/>
      <c r="C71" s="4"/>
      <c r="D71" s="2102"/>
      <c r="E71" s="2102"/>
      <c r="F71" s="2102"/>
      <c r="G71" s="2102"/>
      <c r="H71" s="2102"/>
      <c r="I71" s="2102"/>
      <c r="J71" s="2102"/>
      <c r="K71" s="2102"/>
      <c r="L71" s="2102"/>
      <c r="M71" s="2102"/>
      <c r="N71" s="2102"/>
      <c r="O71" s="2102"/>
      <c r="P71" s="2102"/>
      <c r="Q71" s="2102"/>
      <c r="R71" s="2102"/>
      <c r="S71" s="2102"/>
      <c r="T71" s="2102"/>
      <c r="U71" s="2102"/>
      <c r="V71" s="2102"/>
      <c r="W71" s="2102"/>
      <c r="X71" s="2102"/>
      <c r="Y71" s="2102"/>
      <c r="AA71" s="17"/>
      <c r="AB71" s="17"/>
      <c r="AC71" s="17"/>
      <c r="AD71" s="21"/>
    </row>
    <row r="72" spans="1:30" s="570" customFormat="1">
      <c r="A72" s="4"/>
      <c r="C72" s="4"/>
      <c r="D72" s="2102"/>
      <c r="E72" s="2102"/>
      <c r="F72" s="2102"/>
      <c r="G72" s="2102"/>
      <c r="H72" s="2102"/>
      <c r="I72" s="2102"/>
      <c r="J72" s="2102"/>
      <c r="K72" s="2102"/>
      <c r="L72" s="2102"/>
      <c r="M72" s="2102"/>
      <c r="N72" s="2102"/>
      <c r="O72" s="2102"/>
      <c r="P72" s="2102"/>
      <c r="Q72" s="2102"/>
      <c r="R72" s="2102"/>
      <c r="S72" s="2102"/>
      <c r="T72" s="2102"/>
      <c r="U72" s="2102"/>
      <c r="V72" s="2102"/>
      <c r="W72" s="2102"/>
      <c r="X72" s="2102"/>
      <c r="Y72" s="2102"/>
      <c r="AA72" s="17"/>
      <c r="AB72" s="17"/>
      <c r="AC72" s="17"/>
      <c r="AD72" s="21"/>
    </row>
    <row r="73" spans="1:30" s="570" customFormat="1">
      <c r="A73" s="4"/>
      <c r="C73" s="4"/>
      <c r="D73" s="570" t="s">
        <v>485</v>
      </c>
      <c r="E73" s="570" t="s">
        <v>4046</v>
      </c>
      <c r="AA73" s="17"/>
      <c r="AB73" s="17"/>
      <c r="AC73" s="17"/>
      <c r="AD73" s="21"/>
    </row>
    <row r="74" spans="1:30" s="570" customFormat="1">
      <c r="A74" s="4"/>
      <c r="C74" s="4"/>
      <c r="E74" s="570" t="s">
        <v>610</v>
      </c>
      <c r="F74" s="570" t="s">
        <v>3979</v>
      </c>
      <c r="AA74" s="17"/>
      <c r="AB74" s="17"/>
      <c r="AC74" s="17"/>
      <c r="AD74" s="21"/>
    </row>
    <row r="75" spans="1:30" s="570" customFormat="1">
      <c r="A75" s="4"/>
      <c r="C75" s="4"/>
      <c r="E75" s="570" t="s">
        <v>3980</v>
      </c>
      <c r="F75" s="570" t="s">
        <v>3981</v>
      </c>
      <c r="AA75" s="17"/>
      <c r="AB75" s="17"/>
      <c r="AC75" s="17"/>
      <c r="AD75" s="21"/>
    </row>
    <row r="76" spans="1:30" s="570" customFormat="1">
      <c r="A76" s="4"/>
      <c r="C76" s="4"/>
      <c r="E76" s="570" t="s">
        <v>3982</v>
      </c>
      <c r="F76" s="570" t="s">
        <v>3983</v>
      </c>
      <c r="AA76" s="17"/>
      <c r="AB76" s="17"/>
      <c r="AC76" s="17"/>
      <c r="AD76" s="21"/>
    </row>
    <row r="77" spans="1:30" s="570" customFormat="1">
      <c r="A77" s="4"/>
      <c r="C77" s="4"/>
      <c r="D77" s="570" t="s">
        <v>487</v>
      </c>
      <c r="E77" s="570" t="s">
        <v>4047</v>
      </c>
      <c r="AA77" s="17"/>
      <c r="AB77" s="17"/>
      <c r="AC77" s="17"/>
      <c r="AD77" s="21"/>
    </row>
    <row r="78" spans="1:30" s="570" customFormat="1">
      <c r="A78" s="4"/>
      <c r="C78" s="4"/>
      <c r="E78" s="570" t="s">
        <v>610</v>
      </c>
      <c r="F78" s="570" t="s">
        <v>3985</v>
      </c>
      <c r="AA78" s="17"/>
      <c r="AB78" s="17"/>
      <c r="AC78" s="17"/>
      <c r="AD78" s="21"/>
    </row>
    <row r="79" spans="1:30" s="570" customFormat="1">
      <c r="A79" s="4"/>
      <c r="C79" s="4"/>
      <c r="F79" s="570" t="s">
        <v>3986</v>
      </c>
      <c r="AA79" s="17"/>
      <c r="AB79" s="17"/>
      <c r="AC79" s="17"/>
      <c r="AD79" s="21"/>
    </row>
    <row r="80" spans="1:30" s="570" customFormat="1">
      <c r="A80" s="4"/>
      <c r="C80" s="4"/>
      <c r="E80" s="570" t="s">
        <v>3980</v>
      </c>
      <c r="F80" s="570" t="s">
        <v>3987</v>
      </c>
      <c r="AA80" s="17"/>
      <c r="AB80" s="17"/>
      <c r="AC80" s="17"/>
      <c r="AD80" s="21"/>
    </row>
    <row r="81" spans="1:31" s="570" customFormat="1">
      <c r="A81" s="4"/>
      <c r="C81" s="4"/>
      <c r="F81" s="570" t="s">
        <v>3988</v>
      </c>
      <c r="AA81" s="17"/>
      <c r="AB81" s="17"/>
      <c r="AC81" s="17"/>
      <c r="AD81" s="21"/>
    </row>
    <row r="82" spans="1:31" s="570" customFormat="1">
      <c r="A82" s="4"/>
      <c r="C82" s="4"/>
      <c r="F82" s="570" t="s">
        <v>3989</v>
      </c>
      <c r="G82" s="570" t="s">
        <v>3990</v>
      </c>
      <c r="AA82" s="17"/>
      <c r="AB82" s="17"/>
      <c r="AC82" s="17"/>
      <c r="AD82" s="21"/>
    </row>
    <row r="83" spans="1:31" s="570" customFormat="1">
      <c r="A83" s="4"/>
      <c r="C83" s="4"/>
      <c r="AA83" s="17"/>
      <c r="AB83" s="17"/>
      <c r="AC83" s="17"/>
      <c r="AD83" s="21"/>
    </row>
    <row r="84" spans="1:31" s="570" customFormat="1">
      <c r="A84" s="4"/>
      <c r="C84" s="4" t="s">
        <v>124</v>
      </c>
      <c r="D84" s="570" t="s">
        <v>3991</v>
      </c>
      <c r="AA84" s="17"/>
      <c r="AB84" s="17"/>
      <c r="AC84" s="17"/>
      <c r="AD84" s="21"/>
    </row>
    <row r="85" spans="1:31" s="570" customFormat="1">
      <c r="A85" s="4"/>
      <c r="D85" s="2102" t="s">
        <v>3992</v>
      </c>
      <c r="E85" s="2102"/>
      <c r="F85" s="2102"/>
      <c r="G85" s="2102"/>
      <c r="H85" s="2102"/>
      <c r="I85" s="2102"/>
      <c r="J85" s="2102"/>
      <c r="K85" s="2102"/>
      <c r="L85" s="2102"/>
      <c r="M85" s="2102"/>
      <c r="N85" s="2102"/>
      <c r="O85" s="2102"/>
      <c r="P85" s="2102"/>
      <c r="Q85" s="2102"/>
      <c r="R85" s="2102"/>
      <c r="S85" s="2102"/>
      <c r="T85" s="2102"/>
      <c r="U85" s="2102"/>
      <c r="V85" s="2102"/>
      <c r="W85" s="2102"/>
      <c r="X85" s="2102"/>
      <c r="Y85" s="2102"/>
      <c r="AA85" s="17"/>
      <c r="AB85" s="17"/>
      <c r="AC85" s="17"/>
      <c r="AD85" s="21"/>
    </row>
    <row r="86" spans="1:31" s="570" customFormat="1">
      <c r="A86" s="4"/>
      <c r="C86" s="4"/>
      <c r="D86" s="2102"/>
      <c r="E86" s="2102"/>
      <c r="F86" s="2102"/>
      <c r="G86" s="2102"/>
      <c r="H86" s="2102"/>
      <c r="I86" s="2102"/>
      <c r="J86" s="2102"/>
      <c r="K86" s="2102"/>
      <c r="L86" s="2102"/>
      <c r="M86" s="2102"/>
      <c r="N86" s="2102"/>
      <c r="O86" s="2102"/>
      <c r="P86" s="2102"/>
      <c r="Q86" s="2102"/>
      <c r="R86" s="2102"/>
      <c r="S86" s="2102"/>
      <c r="T86" s="2102"/>
      <c r="U86" s="2102"/>
      <c r="V86" s="2102"/>
      <c r="W86" s="2102"/>
      <c r="X86" s="2102"/>
      <c r="Y86" s="2102"/>
      <c r="AA86" s="17"/>
      <c r="AB86" s="17"/>
      <c r="AC86" s="17"/>
      <c r="AD86" s="21"/>
    </row>
    <row r="87" spans="1:31" s="570" customFormat="1">
      <c r="A87" s="4"/>
      <c r="C87" s="4"/>
      <c r="D87" s="570" t="s">
        <v>571</v>
      </c>
      <c r="E87" s="570" t="s">
        <v>3977</v>
      </c>
      <c r="AA87" s="1861"/>
      <c r="AB87" s="1862"/>
      <c r="AC87" s="1862"/>
      <c r="AD87" s="1863"/>
    </row>
    <row r="88" spans="1:31" s="570" customFormat="1">
      <c r="A88" s="4"/>
      <c r="C88" s="4"/>
      <c r="E88" s="570" t="s">
        <v>3993</v>
      </c>
      <c r="F88" s="570" t="s">
        <v>3994</v>
      </c>
      <c r="AA88" s="1864"/>
      <c r="AB88" s="1865" t="s">
        <v>4065</v>
      </c>
      <c r="AC88" s="1865"/>
      <c r="AD88" s="1866"/>
    </row>
    <row r="89" spans="1:31" s="570" customFormat="1">
      <c r="A89" s="4"/>
      <c r="C89" s="4"/>
      <c r="E89" s="570" t="s">
        <v>3980</v>
      </c>
      <c r="F89" s="570" t="s">
        <v>3995</v>
      </c>
      <c r="AA89" s="1867"/>
      <c r="AB89" s="1868"/>
      <c r="AC89" s="1868"/>
      <c r="AD89" s="1869"/>
    </row>
    <row r="90" spans="1:31" s="570" customFormat="1">
      <c r="A90" s="4"/>
      <c r="C90" s="4"/>
      <c r="D90" s="570" t="s">
        <v>487</v>
      </c>
      <c r="E90" s="570" t="s">
        <v>3984</v>
      </c>
      <c r="AA90" s="17"/>
      <c r="AB90" s="17"/>
      <c r="AC90" s="17"/>
      <c r="AD90" s="21"/>
    </row>
    <row r="91" spans="1:31" s="570" customFormat="1">
      <c r="A91" s="4"/>
      <c r="C91" s="4"/>
      <c r="E91" s="570" t="s">
        <v>3996</v>
      </c>
      <c r="AA91" s="17"/>
      <c r="AB91" s="17"/>
      <c r="AC91" s="17"/>
      <c r="AD91" s="21"/>
    </row>
    <row r="92" spans="1:31" s="570" customFormat="1">
      <c r="A92" s="4"/>
      <c r="C92" s="4"/>
      <c r="AA92" s="17"/>
      <c r="AB92" s="17"/>
      <c r="AC92" s="17"/>
      <c r="AD92" s="21"/>
    </row>
    <row r="93" spans="1:31" s="570" customFormat="1">
      <c r="A93" s="4"/>
      <c r="C93" s="4"/>
      <c r="E93" s="570" t="s">
        <v>3997</v>
      </c>
      <c r="G93" s="570" t="s">
        <v>3998</v>
      </c>
      <c r="AA93" s="1861"/>
      <c r="AB93" s="1862"/>
      <c r="AC93" s="1862"/>
      <c r="AD93" s="2041"/>
      <c r="AE93" s="1790"/>
    </row>
    <row r="94" spans="1:31" s="570" customFormat="1">
      <c r="A94" s="4"/>
      <c r="C94" s="4"/>
      <c r="E94" s="570" t="s">
        <v>3999</v>
      </c>
      <c r="G94" s="2240" t="s">
        <v>4000</v>
      </c>
      <c r="H94" s="2240"/>
      <c r="I94" s="2240"/>
      <c r="J94" s="2240"/>
      <c r="K94" s="2240"/>
      <c r="L94" s="2240"/>
      <c r="M94" s="2240"/>
      <c r="N94" s="2240"/>
      <c r="O94" s="2240"/>
      <c r="P94" s="2240"/>
      <c r="Q94" s="2240"/>
      <c r="R94" s="2240"/>
      <c r="S94" s="2240"/>
      <c r="T94" s="2240"/>
      <c r="U94" s="2240"/>
      <c r="V94" s="2240"/>
      <c r="W94" s="2240"/>
      <c r="X94" s="2240"/>
      <c r="Y94" s="2240"/>
      <c r="AA94" s="1864"/>
      <c r="AB94" s="1865" t="s">
        <v>4007</v>
      </c>
      <c r="AC94" s="1865"/>
      <c r="AD94" s="2042"/>
      <c r="AE94" s="2044"/>
    </row>
    <row r="95" spans="1:31" s="570" customFormat="1">
      <c r="A95" s="4"/>
      <c r="C95" s="4"/>
      <c r="G95" s="2240"/>
      <c r="H95" s="2240"/>
      <c r="I95" s="2240"/>
      <c r="J95" s="2240"/>
      <c r="K95" s="2240"/>
      <c r="L95" s="2240"/>
      <c r="M95" s="2240"/>
      <c r="N95" s="2240"/>
      <c r="O95" s="2240"/>
      <c r="P95" s="2240"/>
      <c r="Q95" s="2240"/>
      <c r="R95" s="2240"/>
      <c r="S95" s="2240"/>
      <c r="T95" s="2240"/>
      <c r="U95" s="2240"/>
      <c r="V95" s="2240"/>
      <c r="W95" s="2240"/>
      <c r="X95" s="2240"/>
      <c r="Y95" s="2240"/>
      <c r="AA95" s="1867"/>
      <c r="AB95" s="1868"/>
      <c r="AC95" s="1868"/>
      <c r="AD95" s="2046"/>
      <c r="AE95" s="2048"/>
    </row>
    <row r="96" spans="1:31" s="570" customFormat="1">
      <c r="A96" s="4"/>
      <c r="C96" s="4"/>
      <c r="G96" s="2240"/>
      <c r="H96" s="2240"/>
      <c r="I96" s="2240"/>
      <c r="J96" s="2240"/>
      <c r="K96" s="2240"/>
      <c r="L96" s="2240"/>
      <c r="M96" s="2240"/>
      <c r="N96" s="2240"/>
      <c r="O96" s="2240"/>
      <c r="P96" s="2240"/>
      <c r="Q96" s="2240"/>
      <c r="R96" s="2240"/>
      <c r="S96" s="2240"/>
      <c r="T96" s="2240"/>
      <c r="U96" s="2240"/>
      <c r="V96" s="2240"/>
      <c r="W96" s="2240"/>
      <c r="X96" s="2240"/>
      <c r="Y96" s="2240"/>
      <c r="AA96" s="17"/>
      <c r="AB96" s="17"/>
      <c r="AC96" s="17"/>
      <c r="AD96" s="21"/>
    </row>
    <row r="97" spans="1:30" s="570" customFormat="1">
      <c r="A97" s="4"/>
      <c r="C97" s="4"/>
      <c r="AA97" s="17"/>
      <c r="AB97" s="17"/>
      <c r="AC97" s="17"/>
      <c r="AD97" s="21"/>
    </row>
    <row r="98" spans="1:30" s="570" customFormat="1">
      <c r="A98" s="4"/>
      <c r="C98" s="4" t="s">
        <v>359</v>
      </c>
      <c r="D98" s="570" t="s">
        <v>4001</v>
      </c>
      <c r="AA98" s="17"/>
      <c r="AB98" s="17"/>
      <c r="AC98" s="17"/>
      <c r="AD98" s="21"/>
    </row>
    <row r="99" spans="1:30" s="570" customFormat="1">
      <c r="A99" s="4"/>
      <c r="C99" s="4"/>
      <c r="D99" s="570" t="s">
        <v>4002</v>
      </c>
      <c r="AA99" s="17"/>
      <c r="AB99" s="17"/>
      <c r="AC99" s="17"/>
      <c r="AD99" s="21"/>
    </row>
    <row r="100" spans="1:30" s="570" customFormat="1">
      <c r="A100" s="4"/>
      <c r="C100" s="4"/>
      <c r="D100" s="570" t="s">
        <v>4003</v>
      </c>
      <c r="E100" s="2102" t="s">
        <v>4005</v>
      </c>
      <c r="F100" s="2102"/>
      <c r="G100" s="2102"/>
      <c r="H100" s="2102"/>
      <c r="I100" s="2102"/>
      <c r="J100" s="2102"/>
      <c r="K100" s="2102"/>
      <c r="L100" s="2102"/>
      <c r="M100" s="2102"/>
      <c r="N100" s="2102"/>
      <c r="O100" s="2102"/>
      <c r="P100" s="2102"/>
      <c r="Q100" s="2102"/>
      <c r="R100" s="2102"/>
      <c r="S100" s="2102"/>
      <c r="T100" s="2102"/>
      <c r="U100" s="2102"/>
      <c r="V100" s="2102"/>
      <c r="W100" s="2102"/>
      <c r="X100" s="2102"/>
      <c r="Y100" s="2102"/>
      <c r="AA100" s="17"/>
      <c r="AB100" s="17"/>
      <c r="AC100" s="17"/>
      <c r="AD100" s="21"/>
    </row>
    <row r="101" spans="1:30" s="570" customFormat="1">
      <c r="A101" s="4"/>
      <c r="C101" s="4"/>
      <c r="E101" s="2102"/>
      <c r="F101" s="2102"/>
      <c r="G101" s="2102"/>
      <c r="H101" s="2102"/>
      <c r="I101" s="2102"/>
      <c r="J101" s="2102"/>
      <c r="K101" s="2102"/>
      <c r="L101" s="2102"/>
      <c r="M101" s="2102"/>
      <c r="N101" s="2102"/>
      <c r="O101" s="2102"/>
      <c r="P101" s="2102"/>
      <c r="Q101" s="2102"/>
      <c r="R101" s="2102"/>
      <c r="S101" s="2102"/>
      <c r="T101" s="2102"/>
      <c r="U101" s="2102"/>
      <c r="V101" s="2102"/>
      <c r="W101" s="2102"/>
      <c r="X101" s="2102"/>
      <c r="Y101" s="2102"/>
      <c r="AA101" s="17"/>
      <c r="AB101" s="17"/>
      <c r="AC101" s="17"/>
      <c r="AD101" s="21"/>
    </row>
    <row r="102" spans="1:30" s="570" customFormat="1">
      <c r="A102" s="4"/>
      <c r="C102" s="4"/>
      <c r="D102" s="570" t="s">
        <v>4004</v>
      </c>
      <c r="E102" s="2102" t="s">
        <v>4006</v>
      </c>
      <c r="F102" s="2102"/>
      <c r="G102" s="2102"/>
      <c r="H102" s="2102"/>
      <c r="I102" s="2102"/>
      <c r="J102" s="2102"/>
      <c r="K102" s="2102"/>
      <c r="L102" s="2102"/>
      <c r="M102" s="2102"/>
      <c r="N102" s="2102"/>
      <c r="O102" s="2102"/>
      <c r="P102" s="2102"/>
      <c r="Q102" s="2102"/>
      <c r="R102" s="2102"/>
      <c r="S102" s="2102"/>
      <c r="T102" s="2102"/>
      <c r="U102" s="2102"/>
      <c r="V102" s="2102"/>
      <c r="W102" s="2102"/>
      <c r="X102" s="2102"/>
      <c r="Y102" s="2102"/>
      <c r="AA102" s="17"/>
      <c r="AB102" s="17"/>
      <c r="AC102" s="17"/>
      <c r="AD102" s="21"/>
    </row>
    <row r="103" spans="1:30" s="570" customFormat="1">
      <c r="A103" s="4"/>
      <c r="C103" s="4"/>
      <c r="E103" s="2102"/>
      <c r="F103" s="2102"/>
      <c r="G103" s="2102"/>
      <c r="H103" s="2102"/>
      <c r="I103" s="2102"/>
      <c r="J103" s="2102"/>
      <c r="K103" s="2102"/>
      <c r="L103" s="2102"/>
      <c r="M103" s="2102"/>
      <c r="N103" s="2102"/>
      <c r="O103" s="2102"/>
      <c r="P103" s="2102"/>
      <c r="Q103" s="2102"/>
      <c r="R103" s="2102"/>
      <c r="S103" s="2102"/>
      <c r="T103" s="2102"/>
      <c r="U103" s="2102"/>
      <c r="V103" s="2102"/>
      <c r="W103" s="2102"/>
      <c r="X103" s="2102"/>
      <c r="Y103" s="2102"/>
      <c r="AA103" s="17"/>
      <c r="AB103" s="17"/>
      <c r="AC103" s="17"/>
      <c r="AD103" s="21"/>
    </row>
    <row r="104" spans="1:30" s="570" customFormat="1">
      <c r="A104" s="4"/>
      <c r="C104" s="4"/>
      <c r="AA104" s="17"/>
      <c r="AB104" s="17"/>
      <c r="AC104" s="17"/>
      <c r="AD104" s="21"/>
    </row>
    <row r="105" spans="1:30" s="570" customFormat="1">
      <c r="A105" s="4"/>
      <c r="B105" s="6" t="s">
        <v>5</v>
      </c>
      <c r="C105" s="4" t="s">
        <v>3035</v>
      </c>
      <c r="AA105" s="17"/>
      <c r="AB105" s="17"/>
      <c r="AC105" s="17"/>
      <c r="AD105" s="21"/>
    </row>
    <row r="106" spans="1:30" s="570" customFormat="1">
      <c r="A106" s="4"/>
      <c r="C106" s="4" t="s">
        <v>122</v>
      </c>
      <c r="D106" s="2102" t="s">
        <v>3036</v>
      </c>
      <c r="E106" s="2102"/>
      <c r="F106" s="2102"/>
      <c r="G106" s="2102"/>
      <c r="H106" s="2102"/>
      <c r="I106" s="2102"/>
      <c r="J106" s="2102"/>
      <c r="K106" s="2102"/>
      <c r="L106" s="2102"/>
      <c r="M106" s="2102"/>
      <c r="N106" s="2102"/>
      <c r="O106" s="2102"/>
      <c r="P106" s="2102"/>
      <c r="Q106" s="2102"/>
      <c r="R106" s="2102"/>
      <c r="S106" s="2102"/>
      <c r="T106" s="2102"/>
      <c r="U106" s="2102"/>
      <c r="V106" s="2102"/>
      <c r="W106" s="2102"/>
      <c r="X106" s="2102"/>
      <c r="Y106" s="2102"/>
      <c r="AA106" s="17"/>
      <c r="AB106" s="17"/>
      <c r="AC106" s="17"/>
      <c r="AD106" s="21"/>
    </row>
    <row r="107" spans="1:30" s="570" customFormat="1">
      <c r="A107" s="4"/>
      <c r="C107" s="4"/>
      <c r="D107" s="2102"/>
      <c r="E107" s="2102"/>
      <c r="F107" s="2102"/>
      <c r="G107" s="2102"/>
      <c r="H107" s="2102"/>
      <c r="I107" s="2102"/>
      <c r="J107" s="2102"/>
      <c r="K107" s="2102"/>
      <c r="L107" s="2102"/>
      <c r="M107" s="2102"/>
      <c r="N107" s="2102"/>
      <c r="O107" s="2102"/>
      <c r="P107" s="2102"/>
      <c r="Q107" s="2102"/>
      <c r="R107" s="2102"/>
      <c r="S107" s="2102"/>
      <c r="T107" s="2102"/>
      <c r="U107" s="2102"/>
      <c r="V107" s="2102"/>
      <c r="W107" s="2102"/>
      <c r="X107" s="2102"/>
      <c r="Y107" s="2102"/>
      <c r="AA107" s="17"/>
      <c r="AB107" s="17"/>
      <c r="AC107" s="17"/>
      <c r="AD107" s="21"/>
    </row>
    <row r="108" spans="1:30" s="570" customFormat="1">
      <c r="A108" s="4"/>
      <c r="C108" s="4"/>
      <c r="D108" s="2102"/>
      <c r="E108" s="2102"/>
      <c r="F108" s="2102"/>
      <c r="G108" s="2102"/>
      <c r="H108" s="2102"/>
      <c r="I108" s="2102"/>
      <c r="J108" s="2102"/>
      <c r="K108" s="2102"/>
      <c r="L108" s="2102"/>
      <c r="M108" s="2102"/>
      <c r="N108" s="2102"/>
      <c r="O108" s="2102"/>
      <c r="P108" s="2102"/>
      <c r="Q108" s="2102"/>
      <c r="R108" s="2102"/>
      <c r="S108" s="2102"/>
      <c r="T108" s="2102"/>
      <c r="U108" s="2102"/>
      <c r="V108" s="2102"/>
      <c r="W108" s="2102"/>
      <c r="X108" s="2102"/>
      <c r="Y108" s="2102"/>
      <c r="AA108" s="17"/>
      <c r="AB108" s="17"/>
      <c r="AC108" s="17"/>
      <c r="AD108" s="21"/>
    </row>
    <row r="109" spans="1:30" s="570" customFormat="1">
      <c r="A109" s="4"/>
      <c r="C109" s="4"/>
      <c r="AA109" s="17"/>
      <c r="AB109" s="17"/>
      <c r="AC109" s="17"/>
      <c r="AD109" s="21"/>
    </row>
    <row r="110" spans="1:30" s="570" customFormat="1">
      <c r="A110" s="4"/>
      <c r="C110" s="4" t="s">
        <v>124</v>
      </c>
      <c r="D110" s="2102" t="s">
        <v>3037</v>
      </c>
      <c r="E110" s="2102"/>
      <c r="F110" s="2102"/>
      <c r="G110" s="2102"/>
      <c r="H110" s="2102"/>
      <c r="I110" s="2102"/>
      <c r="J110" s="2102"/>
      <c r="K110" s="2102"/>
      <c r="L110" s="2102"/>
      <c r="M110" s="2102"/>
      <c r="N110" s="2102"/>
      <c r="O110" s="2102"/>
      <c r="P110" s="2102"/>
      <c r="Q110" s="2102"/>
      <c r="R110" s="2102"/>
      <c r="S110" s="2102"/>
      <c r="T110" s="2102"/>
      <c r="U110" s="2102"/>
      <c r="V110" s="2102"/>
      <c r="W110" s="2102"/>
      <c r="X110" s="2102"/>
      <c r="Y110" s="2102"/>
      <c r="AA110" s="17"/>
      <c r="AB110" s="17"/>
      <c r="AC110" s="17"/>
      <c r="AD110" s="21"/>
    </row>
    <row r="111" spans="1:30" s="570" customFormat="1">
      <c r="A111" s="4"/>
      <c r="C111" s="4"/>
      <c r="D111" s="2102"/>
      <c r="E111" s="2102"/>
      <c r="F111" s="2102"/>
      <c r="G111" s="2102"/>
      <c r="H111" s="2102"/>
      <c r="I111" s="2102"/>
      <c r="J111" s="2102"/>
      <c r="K111" s="2102"/>
      <c r="L111" s="2102"/>
      <c r="M111" s="2102"/>
      <c r="N111" s="2102"/>
      <c r="O111" s="2102"/>
      <c r="P111" s="2102"/>
      <c r="Q111" s="2102"/>
      <c r="R111" s="2102"/>
      <c r="S111" s="2102"/>
      <c r="T111" s="2102"/>
      <c r="U111" s="2102"/>
      <c r="V111" s="2102"/>
      <c r="W111" s="2102"/>
      <c r="X111" s="2102"/>
      <c r="Y111" s="2102"/>
      <c r="AA111" s="17"/>
      <c r="AB111" s="17"/>
      <c r="AC111" s="17"/>
      <c r="AD111" s="21"/>
    </row>
    <row r="112" spans="1:30" s="570" customFormat="1">
      <c r="A112" s="4"/>
      <c r="C112" s="4"/>
      <c r="D112" s="2102"/>
      <c r="E112" s="2102"/>
      <c r="F112" s="2102"/>
      <c r="G112" s="2102"/>
      <c r="H112" s="2102"/>
      <c r="I112" s="2102"/>
      <c r="J112" s="2102"/>
      <c r="K112" s="2102"/>
      <c r="L112" s="2102"/>
      <c r="M112" s="2102"/>
      <c r="N112" s="2102"/>
      <c r="O112" s="2102"/>
      <c r="P112" s="2102"/>
      <c r="Q112" s="2102"/>
      <c r="R112" s="2102"/>
      <c r="S112" s="2102"/>
      <c r="T112" s="2102"/>
      <c r="U112" s="2102"/>
      <c r="V112" s="2102"/>
      <c r="W112" s="2102"/>
      <c r="X112" s="2102"/>
      <c r="Y112" s="2102"/>
      <c r="AA112" s="17"/>
      <c r="AB112" s="17"/>
      <c r="AC112" s="17"/>
      <c r="AD112" s="21"/>
    </row>
    <row r="113" spans="1:32" s="570" customFormat="1">
      <c r="A113" s="4"/>
      <c r="C113" s="4"/>
      <c r="AA113" s="17"/>
      <c r="AB113" s="17"/>
      <c r="AC113" s="17"/>
      <c r="AD113" s="21"/>
    </row>
    <row r="114" spans="1:32" s="570" customFormat="1">
      <c r="A114" s="4"/>
      <c r="C114" s="4" t="s">
        <v>359</v>
      </c>
      <c r="D114" s="2102" t="s">
        <v>4008</v>
      </c>
      <c r="E114" s="2102"/>
      <c r="F114" s="2102"/>
      <c r="G114" s="2102"/>
      <c r="H114" s="2102"/>
      <c r="I114" s="2102"/>
      <c r="J114" s="2102"/>
      <c r="K114" s="2102"/>
      <c r="L114" s="2102"/>
      <c r="M114" s="2102"/>
      <c r="N114" s="2102"/>
      <c r="O114" s="2102"/>
      <c r="P114" s="2102"/>
      <c r="Q114" s="2102"/>
      <c r="R114" s="2102"/>
      <c r="S114" s="2102"/>
      <c r="T114" s="2102"/>
      <c r="U114" s="2102"/>
      <c r="V114" s="2102"/>
      <c r="W114" s="2102"/>
      <c r="X114" s="2102"/>
      <c r="Y114" s="2102"/>
      <c r="AA114" s="17"/>
      <c r="AB114" s="17"/>
      <c r="AC114" s="17"/>
      <c r="AD114" s="21"/>
    </row>
    <row r="115" spans="1:32" s="570" customFormat="1">
      <c r="A115" s="4"/>
      <c r="C115" s="4"/>
      <c r="D115" s="2102"/>
      <c r="E115" s="2102"/>
      <c r="F115" s="2102"/>
      <c r="G115" s="2102"/>
      <c r="H115" s="2102"/>
      <c r="I115" s="2102"/>
      <c r="J115" s="2102"/>
      <c r="K115" s="2102"/>
      <c r="L115" s="2102"/>
      <c r="M115" s="2102"/>
      <c r="N115" s="2102"/>
      <c r="O115" s="2102"/>
      <c r="P115" s="2102"/>
      <c r="Q115" s="2102"/>
      <c r="R115" s="2102"/>
      <c r="S115" s="2102"/>
      <c r="T115" s="2102"/>
      <c r="U115" s="2102"/>
      <c r="V115" s="2102"/>
      <c r="W115" s="2102"/>
      <c r="X115" s="2102"/>
      <c r="Y115" s="2102"/>
      <c r="AA115" s="17"/>
      <c r="AB115" s="17"/>
      <c r="AC115" s="17"/>
      <c r="AD115" s="21"/>
    </row>
    <row r="116" spans="1:32" s="570" customFormat="1">
      <c r="A116" s="4"/>
      <c r="C116" s="4"/>
      <c r="D116" s="2102"/>
      <c r="E116" s="2102"/>
      <c r="F116" s="2102"/>
      <c r="G116" s="2102"/>
      <c r="H116" s="2102"/>
      <c r="I116" s="2102"/>
      <c r="J116" s="2102"/>
      <c r="K116" s="2102"/>
      <c r="L116" s="2102"/>
      <c r="M116" s="2102"/>
      <c r="N116" s="2102"/>
      <c r="O116" s="2102"/>
      <c r="P116" s="2102"/>
      <c r="Q116" s="2102"/>
      <c r="R116" s="2102"/>
      <c r="S116" s="2102"/>
      <c r="T116" s="2102"/>
      <c r="U116" s="2102"/>
      <c r="V116" s="2102"/>
      <c r="W116" s="2102"/>
      <c r="X116" s="2102"/>
      <c r="Y116" s="2102"/>
      <c r="AA116" s="17"/>
      <c r="AB116" s="17"/>
      <c r="AC116" s="17"/>
      <c r="AD116" s="21"/>
    </row>
    <row r="117" spans="1:32" s="570" customFormat="1">
      <c r="A117" s="4"/>
      <c r="C117" s="4"/>
      <c r="D117" s="2049"/>
      <c r="E117" s="2049"/>
      <c r="F117" s="2049"/>
      <c r="G117" s="2049"/>
      <c r="H117" s="2049"/>
      <c r="I117" s="2049"/>
      <c r="J117" s="2049"/>
      <c r="K117" s="2049"/>
      <c r="L117" s="2049"/>
      <c r="M117" s="2049"/>
      <c r="N117" s="2049"/>
      <c r="O117" s="2049"/>
      <c r="P117" s="2049"/>
      <c r="Q117" s="2049"/>
      <c r="R117" s="2049"/>
      <c r="S117" s="2049"/>
      <c r="T117" s="2049"/>
      <c r="U117" s="2049"/>
      <c r="V117" s="2049"/>
      <c r="W117" s="2049"/>
      <c r="X117" s="2049"/>
      <c r="Y117" s="2049"/>
      <c r="AA117" s="17"/>
      <c r="AB117" s="17"/>
      <c r="AC117" s="17"/>
      <c r="AD117" s="21"/>
    </row>
    <row r="118" spans="1:32" s="570" customFormat="1">
      <c r="A118" s="4"/>
      <c r="B118" s="6" t="s">
        <v>4009</v>
      </c>
      <c r="C118" s="4" t="s">
        <v>4048</v>
      </c>
      <c r="AA118" s="17"/>
      <c r="AB118" s="17"/>
      <c r="AC118" s="17"/>
      <c r="AD118" s="21"/>
    </row>
    <row r="119" spans="1:32" s="570" customFormat="1">
      <c r="A119" s="4"/>
      <c r="C119" s="2101" t="s">
        <v>4044</v>
      </c>
      <c r="D119" s="2101"/>
      <c r="E119" s="2101"/>
      <c r="F119" s="2101"/>
      <c r="G119" s="2101"/>
      <c r="H119" s="2101"/>
      <c r="I119" s="2101"/>
      <c r="J119" s="2101"/>
      <c r="K119" s="2101"/>
      <c r="L119" s="2101"/>
      <c r="M119" s="2101"/>
      <c r="N119" s="2101"/>
      <c r="O119" s="2101"/>
      <c r="P119" s="2101"/>
      <c r="Q119" s="2101"/>
      <c r="R119" s="2101"/>
      <c r="S119" s="2101"/>
      <c r="T119" s="2101"/>
      <c r="U119" s="2101"/>
      <c r="V119" s="2101"/>
      <c r="W119" s="2101"/>
      <c r="X119" s="2101"/>
      <c r="Y119" s="2101"/>
      <c r="AA119" s="17"/>
      <c r="AB119" s="17"/>
      <c r="AC119" s="17"/>
      <c r="AD119" s="21"/>
    </row>
    <row r="120" spans="1:32" s="570" customFormat="1">
      <c r="A120" s="4"/>
      <c r="C120" s="2101"/>
      <c r="D120" s="2101"/>
      <c r="E120" s="2101"/>
      <c r="F120" s="2101"/>
      <c r="G120" s="2101"/>
      <c r="H120" s="2101"/>
      <c r="I120" s="2101"/>
      <c r="J120" s="2101"/>
      <c r="K120" s="2101"/>
      <c r="L120" s="2101"/>
      <c r="M120" s="2101"/>
      <c r="N120" s="2101"/>
      <c r="O120" s="2101"/>
      <c r="P120" s="2101"/>
      <c r="Q120" s="2101"/>
      <c r="R120" s="2101"/>
      <c r="S120" s="2101"/>
      <c r="T120" s="2101"/>
      <c r="U120" s="2101"/>
      <c r="V120" s="2101"/>
      <c r="W120" s="2101"/>
      <c r="X120" s="2101"/>
      <c r="Y120" s="2101"/>
      <c r="AA120" s="17"/>
      <c r="AB120" s="17"/>
      <c r="AC120" s="17"/>
      <c r="AD120" s="21"/>
    </row>
    <row r="121" spans="1:32" s="570" customFormat="1">
      <c r="A121" s="4"/>
      <c r="C121" s="4" t="s">
        <v>122</v>
      </c>
      <c r="D121" s="570" t="s">
        <v>4010</v>
      </c>
      <c r="AA121" s="17"/>
      <c r="AB121" s="17"/>
      <c r="AC121" s="17"/>
      <c r="AD121" s="21"/>
    </row>
    <row r="122" spans="1:32" s="570" customFormat="1">
      <c r="A122" s="4"/>
      <c r="C122" s="4"/>
      <c r="D122" s="570" t="s">
        <v>4013</v>
      </c>
      <c r="AA122" s="17"/>
      <c r="AB122" s="17"/>
      <c r="AC122" s="17"/>
      <c r="AD122" s="21"/>
    </row>
    <row r="123" spans="1:32" s="570" customFormat="1">
      <c r="A123" s="4"/>
      <c r="C123" s="403" t="s">
        <v>3039</v>
      </c>
      <c r="D123" s="570" t="s">
        <v>4014</v>
      </c>
      <c r="AA123" s="17"/>
      <c r="AB123" s="1523"/>
      <c r="AC123" s="1524"/>
      <c r="AD123" s="1524"/>
      <c r="AE123" s="1524"/>
      <c r="AF123" s="1525"/>
    </row>
    <row r="124" spans="1:32" s="570" customFormat="1">
      <c r="A124" s="4"/>
      <c r="C124" s="403"/>
      <c r="AA124" s="17"/>
      <c r="AB124" s="2133" t="s">
        <v>3190</v>
      </c>
      <c r="AC124" s="2134"/>
      <c r="AD124" s="2134"/>
      <c r="AE124" s="2134"/>
      <c r="AF124" s="2135"/>
    </row>
    <row r="125" spans="1:32" s="570" customFormat="1">
      <c r="A125" s="4"/>
      <c r="C125" s="4" t="s">
        <v>124</v>
      </c>
      <c r="D125" s="570" t="s">
        <v>4011</v>
      </c>
      <c r="AA125" s="17"/>
      <c r="AB125" s="2136"/>
      <c r="AC125" s="2134"/>
      <c r="AD125" s="2134"/>
      <c r="AE125" s="2134"/>
      <c r="AF125" s="2135"/>
    </row>
    <row r="126" spans="1:32" s="570" customFormat="1">
      <c r="A126" s="4"/>
      <c r="C126" s="4"/>
      <c r="D126" s="2102" t="s">
        <v>4043</v>
      </c>
      <c r="E126" s="2102"/>
      <c r="F126" s="2102"/>
      <c r="G126" s="2102"/>
      <c r="H126" s="2102"/>
      <c r="I126" s="2102"/>
      <c r="J126" s="2102"/>
      <c r="K126" s="2102"/>
      <c r="L126" s="2102"/>
      <c r="M126" s="2102"/>
      <c r="N126" s="2102"/>
      <c r="O126" s="2102"/>
      <c r="P126" s="2102"/>
      <c r="Q126" s="2102"/>
      <c r="R126" s="2102"/>
      <c r="S126" s="2102"/>
      <c r="T126" s="2102"/>
      <c r="U126" s="2102"/>
      <c r="V126" s="2102"/>
      <c r="W126" s="2102"/>
      <c r="X126" s="2102"/>
      <c r="Y126" s="2102"/>
      <c r="AA126" s="17"/>
      <c r="AB126" s="2136"/>
      <c r="AC126" s="2134"/>
      <c r="AD126" s="2134"/>
      <c r="AE126" s="2134"/>
      <c r="AF126" s="2135"/>
    </row>
    <row r="127" spans="1:32" s="570" customFormat="1">
      <c r="A127" s="4"/>
      <c r="C127" s="4"/>
      <c r="D127" s="2102"/>
      <c r="E127" s="2102"/>
      <c r="F127" s="2102"/>
      <c r="G127" s="2102"/>
      <c r="H127" s="2102"/>
      <c r="I127" s="2102"/>
      <c r="J127" s="2102"/>
      <c r="K127" s="2102"/>
      <c r="L127" s="2102"/>
      <c r="M127" s="2102"/>
      <c r="N127" s="2102"/>
      <c r="O127" s="2102"/>
      <c r="P127" s="2102"/>
      <c r="Q127" s="2102"/>
      <c r="R127" s="2102"/>
      <c r="S127" s="2102"/>
      <c r="T127" s="2102"/>
      <c r="U127" s="2102"/>
      <c r="V127" s="2102"/>
      <c r="W127" s="2102"/>
      <c r="X127" s="2102"/>
      <c r="Y127" s="2102"/>
      <c r="AA127" s="17"/>
      <c r="AB127" s="1520"/>
      <c r="AC127" s="1521"/>
      <c r="AD127" s="1521"/>
      <c r="AE127" s="1521"/>
      <c r="AF127" s="1522"/>
    </row>
    <row r="128" spans="1:32" s="570" customFormat="1">
      <c r="A128" s="4"/>
      <c r="C128" s="403" t="s">
        <v>3039</v>
      </c>
      <c r="D128" s="570" t="s">
        <v>4015</v>
      </c>
      <c r="AA128" s="17"/>
      <c r="AB128" s="17"/>
      <c r="AC128" s="17"/>
      <c r="AD128" s="21"/>
    </row>
    <row r="129" spans="1:30" s="570" customFormat="1">
      <c r="A129" s="4"/>
      <c r="C129" s="4"/>
      <c r="AA129" s="17"/>
      <c r="AB129" s="17"/>
      <c r="AC129" s="17"/>
      <c r="AD129" s="21"/>
    </row>
    <row r="130" spans="1:30" s="570" customFormat="1">
      <c r="A130" s="4"/>
      <c r="C130" s="4" t="s">
        <v>359</v>
      </c>
      <c r="D130" s="570" t="s">
        <v>4012</v>
      </c>
      <c r="AA130" s="17"/>
      <c r="AB130" s="17"/>
      <c r="AC130" s="17"/>
      <c r="AD130" s="21"/>
    </row>
    <row r="131" spans="1:30" s="570" customFormat="1">
      <c r="A131" s="4"/>
      <c r="C131" s="4"/>
      <c r="D131" s="2102" t="s">
        <v>4041</v>
      </c>
      <c r="E131" s="2102"/>
      <c r="F131" s="2102"/>
      <c r="G131" s="2102"/>
      <c r="H131" s="2102"/>
      <c r="I131" s="2102"/>
      <c r="J131" s="2102"/>
      <c r="K131" s="2102"/>
      <c r="L131" s="2102"/>
      <c r="M131" s="2102"/>
      <c r="N131" s="2102"/>
      <c r="O131" s="2102"/>
      <c r="P131" s="2102"/>
      <c r="Q131" s="2102"/>
      <c r="R131" s="2102"/>
      <c r="S131" s="2102"/>
      <c r="T131" s="2102"/>
      <c r="U131" s="2102"/>
      <c r="V131" s="2102"/>
      <c r="W131" s="2102"/>
      <c r="X131" s="2102"/>
      <c r="Y131" s="2102"/>
      <c r="AA131" s="17"/>
      <c r="AB131" s="17"/>
      <c r="AC131" s="17"/>
      <c r="AD131" s="21"/>
    </row>
    <row r="132" spans="1:30" s="570" customFormat="1">
      <c r="A132" s="4"/>
      <c r="C132" s="4"/>
      <c r="D132" s="2102"/>
      <c r="E132" s="2102"/>
      <c r="F132" s="2102"/>
      <c r="G132" s="2102"/>
      <c r="H132" s="2102"/>
      <c r="I132" s="2102"/>
      <c r="J132" s="2102"/>
      <c r="K132" s="2102"/>
      <c r="L132" s="2102"/>
      <c r="M132" s="2102"/>
      <c r="N132" s="2102"/>
      <c r="O132" s="2102"/>
      <c r="P132" s="2102"/>
      <c r="Q132" s="2102"/>
      <c r="R132" s="2102"/>
      <c r="S132" s="2102"/>
      <c r="T132" s="2102"/>
      <c r="U132" s="2102"/>
      <c r="V132" s="2102"/>
      <c r="W132" s="2102"/>
      <c r="X132" s="2102"/>
      <c r="Y132" s="2102"/>
      <c r="AA132" s="17"/>
      <c r="AB132" s="17"/>
      <c r="AC132" s="17"/>
      <c r="AD132" s="21"/>
    </row>
    <row r="133" spans="1:30" s="570" customFormat="1">
      <c r="A133" s="4"/>
      <c r="C133" s="403" t="s">
        <v>3039</v>
      </c>
      <c r="D133" s="570" t="s">
        <v>4042</v>
      </c>
      <c r="AA133" s="17"/>
      <c r="AB133" s="17"/>
      <c r="AC133" s="17"/>
      <c r="AD133" s="21"/>
    </row>
    <row r="134" spans="1:30" s="570" customFormat="1">
      <c r="A134" s="4"/>
      <c r="C134" s="4"/>
      <c r="AA134" s="17"/>
      <c r="AB134" s="17"/>
      <c r="AC134" s="17"/>
      <c r="AD134" s="21"/>
    </row>
    <row r="135" spans="1:30" s="570" customFormat="1">
      <c r="A135" s="4"/>
      <c r="B135" s="6" t="s">
        <v>4016</v>
      </c>
      <c r="C135" s="4" t="s">
        <v>4049</v>
      </c>
      <c r="AA135" s="17"/>
      <c r="AB135" s="17"/>
      <c r="AC135" s="17"/>
      <c r="AD135" s="21"/>
    </row>
    <row r="136" spans="1:30" s="570" customFormat="1">
      <c r="A136" s="4"/>
      <c r="C136" s="4" t="s">
        <v>122</v>
      </c>
      <c r="D136" s="570" t="s">
        <v>4017</v>
      </c>
      <c r="AA136" s="17"/>
      <c r="AB136" s="17"/>
      <c r="AC136" s="17"/>
      <c r="AD136" s="21"/>
    </row>
    <row r="137" spans="1:30" s="570" customFormat="1">
      <c r="A137" s="4"/>
      <c r="C137" s="549"/>
      <c r="D137" s="2102" t="s">
        <v>4023</v>
      </c>
      <c r="E137" s="2102"/>
      <c r="F137" s="2102"/>
      <c r="G137" s="2102"/>
      <c r="H137" s="2102"/>
      <c r="I137" s="2102"/>
      <c r="J137" s="2102"/>
      <c r="K137" s="2102"/>
      <c r="L137" s="2102"/>
      <c r="M137" s="2102"/>
      <c r="N137" s="2102"/>
      <c r="O137" s="2102"/>
      <c r="P137" s="2102"/>
      <c r="Q137" s="2102"/>
      <c r="R137" s="2102"/>
      <c r="S137" s="2102"/>
      <c r="T137" s="2102"/>
      <c r="U137" s="2102"/>
      <c r="V137" s="2102"/>
      <c r="W137" s="2102"/>
      <c r="X137" s="2102"/>
      <c r="Y137" s="2102"/>
      <c r="AA137" s="17"/>
      <c r="AB137" s="17"/>
      <c r="AC137" s="17"/>
      <c r="AD137" s="21"/>
    </row>
    <row r="138" spans="1:30" s="570" customFormat="1">
      <c r="A138" s="4"/>
      <c r="C138" s="549"/>
      <c r="D138" s="2102"/>
      <c r="E138" s="2102"/>
      <c r="F138" s="2102"/>
      <c r="G138" s="2102"/>
      <c r="H138" s="2102"/>
      <c r="I138" s="2102"/>
      <c r="J138" s="2102"/>
      <c r="K138" s="2102"/>
      <c r="L138" s="2102"/>
      <c r="M138" s="2102"/>
      <c r="N138" s="2102"/>
      <c r="O138" s="2102"/>
      <c r="P138" s="2102"/>
      <c r="Q138" s="2102"/>
      <c r="R138" s="2102"/>
      <c r="S138" s="2102"/>
      <c r="T138" s="2102"/>
      <c r="U138" s="2102"/>
      <c r="V138" s="2102"/>
      <c r="W138" s="2102"/>
      <c r="X138" s="2102"/>
      <c r="Y138" s="2102"/>
      <c r="AA138" s="17"/>
      <c r="AB138" s="17"/>
      <c r="AC138" s="17"/>
      <c r="AD138" s="21"/>
    </row>
    <row r="139" spans="1:30" s="570" customFormat="1">
      <c r="A139" s="4"/>
      <c r="C139" s="403" t="s">
        <v>3039</v>
      </c>
      <c r="D139" s="2102" t="s">
        <v>4024</v>
      </c>
      <c r="E139" s="2102"/>
      <c r="F139" s="2102"/>
      <c r="G139" s="2102"/>
      <c r="H139" s="2102"/>
      <c r="I139" s="2102"/>
      <c r="J139" s="2102"/>
      <c r="K139" s="2102"/>
      <c r="L139" s="2102"/>
      <c r="M139" s="2102"/>
      <c r="N139" s="2102"/>
      <c r="O139" s="2102"/>
      <c r="P139" s="2102"/>
      <c r="Q139" s="2102"/>
      <c r="R139" s="2102"/>
      <c r="S139" s="2102"/>
      <c r="T139" s="2102"/>
      <c r="U139" s="2102"/>
      <c r="V139" s="2102"/>
      <c r="W139" s="2102"/>
      <c r="X139" s="2102"/>
      <c r="Y139" s="2102"/>
      <c r="AA139" s="17"/>
      <c r="AB139" s="17"/>
      <c r="AC139" s="17"/>
      <c r="AD139" s="21"/>
    </row>
    <row r="140" spans="1:30" s="570" customFormat="1">
      <c r="A140" s="4"/>
      <c r="C140" s="549"/>
      <c r="D140" s="2102"/>
      <c r="E140" s="2102"/>
      <c r="F140" s="2102"/>
      <c r="G140" s="2102"/>
      <c r="H140" s="2102"/>
      <c r="I140" s="2102"/>
      <c r="J140" s="2102"/>
      <c r="K140" s="2102"/>
      <c r="L140" s="2102"/>
      <c r="M140" s="2102"/>
      <c r="N140" s="2102"/>
      <c r="O140" s="2102"/>
      <c r="P140" s="2102"/>
      <c r="Q140" s="2102"/>
      <c r="R140" s="2102"/>
      <c r="S140" s="2102"/>
      <c r="T140" s="2102"/>
      <c r="U140" s="2102"/>
      <c r="V140" s="2102"/>
      <c r="W140" s="2102"/>
      <c r="X140" s="2102"/>
      <c r="Y140" s="2102"/>
      <c r="AA140" s="17"/>
      <c r="AB140" s="17"/>
      <c r="AC140" s="17"/>
      <c r="AD140" s="21"/>
    </row>
    <row r="141" spans="1:30" s="570" customFormat="1">
      <c r="A141" s="4"/>
      <c r="C141" s="549"/>
      <c r="AA141" s="17"/>
      <c r="AB141" s="17"/>
      <c r="AC141" s="17"/>
      <c r="AD141" s="21"/>
    </row>
    <row r="142" spans="1:30" s="570" customFormat="1">
      <c r="A142" s="4"/>
      <c r="C142" s="4" t="s">
        <v>124</v>
      </c>
      <c r="D142" s="570" t="s">
        <v>4018</v>
      </c>
      <c r="AA142" s="17"/>
      <c r="AB142" s="17"/>
      <c r="AC142" s="17"/>
      <c r="AD142" s="21"/>
    </row>
    <row r="143" spans="1:30" s="570" customFormat="1">
      <c r="A143" s="4"/>
      <c r="C143" s="549"/>
      <c r="D143" s="570" t="s">
        <v>4025</v>
      </c>
      <c r="AA143" s="17"/>
      <c r="AB143" s="17"/>
      <c r="AC143" s="17"/>
      <c r="AD143" s="21"/>
    </row>
    <row r="144" spans="1:30" s="570" customFormat="1">
      <c r="A144" s="4"/>
      <c r="C144" s="549"/>
      <c r="AA144" s="17"/>
      <c r="AB144" s="17"/>
      <c r="AC144" s="17"/>
      <c r="AD144" s="21"/>
    </row>
    <row r="145" spans="1:30" s="570" customFormat="1">
      <c r="A145" s="4"/>
      <c r="C145" s="4" t="s">
        <v>359</v>
      </c>
      <c r="D145" s="570" t="s">
        <v>4019</v>
      </c>
      <c r="AA145" s="17"/>
      <c r="AB145" s="17"/>
      <c r="AC145" s="17"/>
      <c r="AD145" s="21"/>
    </row>
    <row r="146" spans="1:30" s="570" customFormat="1">
      <c r="A146" s="4"/>
      <c r="C146" s="549"/>
      <c r="D146" s="2102" t="s">
        <v>4022</v>
      </c>
      <c r="E146" s="2102"/>
      <c r="F146" s="2102"/>
      <c r="G146" s="2102"/>
      <c r="H146" s="2102"/>
      <c r="I146" s="2102"/>
      <c r="J146" s="2102"/>
      <c r="K146" s="2102"/>
      <c r="L146" s="2102"/>
      <c r="M146" s="2102"/>
      <c r="N146" s="2102"/>
      <c r="O146" s="2102"/>
      <c r="P146" s="2102"/>
      <c r="Q146" s="2102"/>
      <c r="R146" s="2102"/>
      <c r="S146" s="2102"/>
      <c r="T146" s="2102"/>
      <c r="U146" s="2102"/>
      <c r="V146" s="2102"/>
      <c r="W146" s="2102"/>
      <c r="X146" s="2102"/>
      <c r="Y146" s="2102"/>
      <c r="AA146" s="17"/>
      <c r="AB146" s="17"/>
      <c r="AC146" s="17"/>
      <c r="AD146" s="21"/>
    </row>
    <row r="147" spans="1:30" s="570" customFormat="1">
      <c r="A147" s="4"/>
      <c r="C147" s="549"/>
      <c r="D147" s="2102"/>
      <c r="E147" s="2102"/>
      <c r="F147" s="2102"/>
      <c r="G147" s="2102"/>
      <c r="H147" s="2102"/>
      <c r="I147" s="2102"/>
      <c r="J147" s="2102"/>
      <c r="K147" s="2102"/>
      <c r="L147" s="2102"/>
      <c r="M147" s="2102"/>
      <c r="N147" s="2102"/>
      <c r="O147" s="2102"/>
      <c r="P147" s="2102"/>
      <c r="Q147" s="2102"/>
      <c r="R147" s="2102"/>
      <c r="S147" s="2102"/>
      <c r="T147" s="2102"/>
      <c r="U147" s="2102"/>
      <c r="V147" s="2102"/>
      <c r="W147" s="2102"/>
      <c r="X147" s="2102"/>
      <c r="Y147" s="2102"/>
      <c r="AA147" s="17"/>
      <c r="AB147" s="17"/>
      <c r="AC147" s="17"/>
      <c r="AD147" s="21"/>
    </row>
    <row r="148" spans="1:30" s="570" customFormat="1">
      <c r="A148" s="4"/>
      <c r="C148" s="549"/>
      <c r="D148" s="2102"/>
      <c r="E148" s="2102"/>
      <c r="F148" s="2102"/>
      <c r="G148" s="2102"/>
      <c r="H148" s="2102"/>
      <c r="I148" s="2102"/>
      <c r="J148" s="2102"/>
      <c r="K148" s="2102"/>
      <c r="L148" s="2102"/>
      <c r="M148" s="2102"/>
      <c r="N148" s="2102"/>
      <c r="O148" s="2102"/>
      <c r="P148" s="2102"/>
      <c r="Q148" s="2102"/>
      <c r="R148" s="2102"/>
      <c r="S148" s="2102"/>
      <c r="T148" s="2102"/>
      <c r="U148" s="2102"/>
      <c r="V148" s="2102"/>
      <c r="W148" s="2102"/>
      <c r="X148" s="2102"/>
      <c r="Y148" s="2102"/>
      <c r="AA148" s="17"/>
      <c r="AB148" s="17"/>
      <c r="AC148" s="17"/>
      <c r="AD148" s="21"/>
    </row>
    <row r="149" spans="1:30" s="570" customFormat="1">
      <c r="A149" s="4"/>
      <c r="C149" s="549"/>
      <c r="AA149" s="17"/>
      <c r="AB149" s="17"/>
      <c r="AC149" s="17"/>
      <c r="AD149" s="21"/>
    </row>
    <row r="150" spans="1:30" s="570" customFormat="1">
      <c r="A150" s="4"/>
      <c r="B150" s="6" t="s">
        <v>4020</v>
      </c>
      <c r="C150" s="549" t="s">
        <v>4050</v>
      </c>
      <c r="AA150" s="17"/>
      <c r="AB150" s="17"/>
      <c r="AC150" s="17"/>
      <c r="AD150" s="21"/>
    </row>
    <row r="151" spans="1:30" s="570" customFormat="1">
      <c r="A151" s="4"/>
      <c r="C151" s="2101" t="s">
        <v>4021</v>
      </c>
      <c r="D151" s="2101"/>
      <c r="E151" s="2101"/>
      <c r="F151" s="2101"/>
      <c r="G151" s="2101"/>
      <c r="H151" s="2101"/>
      <c r="I151" s="2101"/>
      <c r="J151" s="2101"/>
      <c r="K151" s="2101"/>
      <c r="L151" s="2101"/>
      <c r="M151" s="2101"/>
      <c r="N151" s="2101"/>
      <c r="O151" s="2101"/>
      <c r="P151" s="2101"/>
      <c r="Q151" s="2101"/>
      <c r="R151" s="2101"/>
      <c r="S151" s="2101"/>
      <c r="T151" s="2101"/>
      <c r="U151" s="2101"/>
      <c r="V151" s="2101"/>
      <c r="W151" s="2101"/>
      <c r="X151" s="2101"/>
      <c r="Y151" s="2101"/>
      <c r="AA151" s="17"/>
      <c r="AB151" s="17"/>
      <c r="AC151" s="17"/>
      <c r="AD151" s="21"/>
    </row>
    <row r="152" spans="1:30" s="570" customFormat="1">
      <c r="A152" s="4"/>
      <c r="C152" s="2101"/>
      <c r="D152" s="2101"/>
      <c r="E152" s="2101"/>
      <c r="F152" s="2101"/>
      <c r="G152" s="2101"/>
      <c r="H152" s="2101"/>
      <c r="I152" s="2101"/>
      <c r="J152" s="2101"/>
      <c r="K152" s="2101"/>
      <c r="L152" s="2101"/>
      <c r="M152" s="2101"/>
      <c r="N152" s="2101"/>
      <c r="O152" s="2101"/>
      <c r="P152" s="2101"/>
      <c r="Q152" s="2101"/>
      <c r="R152" s="2101"/>
      <c r="S152" s="2101"/>
      <c r="T152" s="2101"/>
      <c r="U152" s="2101"/>
      <c r="V152" s="2101"/>
      <c r="W152" s="2101"/>
      <c r="X152" s="2101"/>
      <c r="Y152" s="2101"/>
      <c r="AA152" s="17"/>
      <c r="AB152" s="17"/>
      <c r="AC152" s="17"/>
      <c r="AD152" s="21"/>
    </row>
    <row r="153" spans="1:30" s="570" customFormat="1">
      <c r="A153" s="4"/>
      <c r="C153" s="2101"/>
      <c r="D153" s="2101"/>
      <c r="E153" s="2101"/>
      <c r="F153" s="2101"/>
      <c r="G153" s="2101"/>
      <c r="H153" s="2101"/>
      <c r="I153" s="2101"/>
      <c r="J153" s="2101"/>
      <c r="K153" s="2101"/>
      <c r="L153" s="2101"/>
      <c r="M153" s="2101"/>
      <c r="N153" s="2101"/>
      <c r="O153" s="2101"/>
      <c r="P153" s="2101"/>
      <c r="Q153" s="2101"/>
      <c r="R153" s="2101"/>
      <c r="S153" s="2101"/>
      <c r="T153" s="2101"/>
      <c r="U153" s="2101"/>
      <c r="V153" s="2101"/>
      <c r="W153" s="2101"/>
      <c r="X153" s="2101"/>
      <c r="Y153" s="2101"/>
      <c r="AA153" s="17"/>
      <c r="AB153" s="17"/>
      <c r="AC153" s="17"/>
      <c r="AD153" s="21"/>
    </row>
    <row r="154" spans="1:30" s="570" customFormat="1">
      <c r="A154" s="4"/>
      <c r="C154" s="2101"/>
      <c r="D154" s="2101"/>
      <c r="E154" s="2101"/>
      <c r="F154" s="2101"/>
      <c r="G154" s="2101"/>
      <c r="H154" s="2101"/>
      <c r="I154" s="2101"/>
      <c r="J154" s="2101"/>
      <c r="K154" s="2101"/>
      <c r="L154" s="2101"/>
      <c r="M154" s="2101"/>
      <c r="N154" s="2101"/>
      <c r="O154" s="2101"/>
      <c r="P154" s="2101"/>
      <c r="Q154" s="2101"/>
      <c r="R154" s="2101"/>
      <c r="S154" s="2101"/>
      <c r="T154" s="2101"/>
      <c r="U154" s="2101"/>
      <c r="V154" s="2101"/>
      <c r="W154" s="2101"/>
      <c r="X154" s="2101"/>
      <c r="Y154" s="2101"/>
      <c r="AA154" s="17"/>
      <c r="AB154" s="17"/>
      <c r="AC154" s="17"/>
      <c r="AD154" s="21"/>
    </row>
    <row r="155" spans="1:30" s="570" customFormat="1">
      <c r="A155" s="4"/>
      <c r="C155" s="549"/>
      <c r="AA155" s="17"/>
      <c r="AB155" s="17"/>
      <c r="AC155" s="17"/>
      <c r="AD155" s="21"/>
    </row>
    <row r="156" spans="1:30" s="570" customFormat="1">
      <c r="A156" s="4"/>
      <c r="C156" s="549"/>
      <c r="AA156" s="17"/>
      <c r="AB156" s="17"/>
      <c r="AC156" s="17"/>
      <c r="AD156" s="21"/>
    </row>
    <row r="157" spans="1:30" s="570" customFormat="1">
      <c r="A157" s="4">
        <v>2</v>
      </c>
      <c r="B157" s="570" t="s">
        <v>4051</v>
      </c>
      <c r="C157" s="4"/>
      <c r="AA157" s="17"/>
      <c r="AB157" s="17"/>
      <c r="AC157" s="17"/>
      <c r="AD157" s="21"/>
    </row>
    <row r="158" spans="1:30" s="570" customFormat="1">
      <c r="A158" s="4"/>
      <c r="B158" s="2102" t="s">
        <v>3038</v>
      </c>
      <c r="C158" s="2102"/>
      <c r="D158" s="2102"/>
      <c r="E158" s="2102"/>
      <c r="F158" s="2102"/>
      <c r="G158" s="2102"/>
      <c r="H158" s="2102"/>
      <c r="I158" s="2102"/>
      <c r="J158" s="2102"/>
      <c r="K158" s="2102"/>
      <c r="L158" s="2102"/>
      <c r="M158" s="2102"/>
      <c r="N158" s="2102"/>
      <c r="O158" s="2102"/>
      <c r="P158" s="2102"/>
      <c r="Q158" s="2102"/>
      <c r="R158" s="2102"/>
      <c r="S158" s="2102"/>
      <c r="T158" s="2102"/>
      <c r="U158" s="2102"/>
      <c r="V158" s="2102"/>
      <c r="W158" s="2102"/>
      <c r="X158" s="2102"/>
      <c r="Y158" s="2102"/>
      <c r="AA158" s="17"/>
      <c r="AB158" s="17"/>
      <c r="AC158" s="17"/>
      <c r="AD158" s="21"/>
    </row>
    <row r="159" spans="1:30" s="570" customFormat="1">
      <c r="A159" s="4"/>
      <c r="B159" s="2102"/>
      <c r="C159" s="2102"/>
      <c r="D159" s="2102"/>
      <c r="E159" s="2102"/>
      <c r="F159" s="2102"/>
      <c r="G159" s="2102"/>
      <c r="H159" s="2102"/>
      <c r="I159" s="2102"/>
      <c r="J159" s="2102"/>
      <c r="K159" s="2102"/>
      <c r="L159" s="2102"/>
      <c r="M159" s="2102"/>
      <c r="N159" s="2102"/>
      <c r="O159" s="2102"/>
      <c r="P159" s="2102"/>
      <c r="Q159" s="2102"/>
      <c r="R159" s="2102"/>
      <c r="S159" s="2102"/>
      <c r="T159" s="2102"/>
      <c r="U159" s="2102"/>
      <c r="V159" s="2102"/>
      <c r="W159" s="2102"/>
      <c r="X159" s="2102"/>
      <c r="Y159" s="2102"/>
      <c r="AA159" s="17"/>
      <c r="AB159" s="17"/>
      <c r="AC159" s="17"/>
      <c r="AD159" s="21"/>
    </row>
    <row r="160" spans="1:30" s="570" customFormat="1">
      <c r="A160" s="4"/>
      <c r="B160" s="2102"/>
      <c r="C160" s="2102"/>
      <c r="D160" s="2102"/>
      <c r="E160" s="2102"/>
      <c r="F160" s="2102"/>
      <c r="G160" s="2102"/>
      <c r="H160" s="2102"/>
      <c r="I160" s="2102"/>
      <c r="J160" s="2102"/>
      <c r="K160" s="2102"/>
      <c r="L160" s="2102"/>
      <c r="M160" s="2102"/>
      <c r="N160" s="2102"/>
      <c r="O160" s="2102"/>
      <c r="P160" s="2102"/>
      <c r="Q160" s="2102"/>
      <c r="R160" s="2102"/>
      <c r="S160" s="2102"/>
      <c r="T160" s="2102"/>
      <c r="U160" s="2102"/>
      <c r="V160" s="2102"/>
      <c r="W160" s="2102"/>
      <c r="X160" s="2102"/>
      <c r="Y160" s="2102"/>
      <c r="AA160" s="17"/>
      <c r="AB160" s="17"/>
      <c r="AC160" s="17"/>
      <c r="AD160" s="21"/>
    </row>
    <row r="161" spans="1:30" s="570" customFormat="1">
      <c r="A161" s="4"/>
      <c r="B161" s="2102"/>
      <c r="C161" s="2102"/>
      <c r="D161" s="2102"/>
      <c r="E161" s="2102"/>
      <c r="F161" s="2102"/>
      <c r="G161" s="2102"/>
      <c r="H161" s="2102"/>
      <c r="I161" s="2102"/>
      <c r="J161" s="2102"/>
      <c r="K161" s="2102"/>
      <c r="L161" s="2102"/>
      <c r="M161" s="2102"/>
      <c r="N161" s="2102"/>
      <c r="O161" s="2102"/>
      <c r="P161" s="2102"/>
      <c r="Q161" s="2102"/>
      <c r="R161" s="2102"/>
      <c r="S161" s="2102"/>
      <c r="T161" s="2102"/>
      <c r="U161" s="2102"/>
      <c r="V161" s="2102"/>
      <c r="W161" s="2102"/>
      <c r="X161" s="2102"/>
      <c r="Y161" s="2102"/>
      <c r="AA161" s="17"/>
      <c r="AB161" s="17"/>
      <c r="AC161" s="17"/>
      <c r="AD161" s="21"/>
    </row>
    <row r="162" spans="1:30" s="570" customFormat="1">
      <c r="A162" s="4"/>
      <c r="B162" s="2102"/>
      <c r="C162" s="2102"/>
      <c r="D162" s="2102"/>
      <c r="E162" s="2102"/>
      <c r="F162" s="2102"/>
      <c r="G162" s="2102"/>
      <c r="H162" s="2102"/>
      <c r="I162" s="2102"/>
      <c r="J162" s="2102"/>
      <c r="K162" s="2102"/>
      <c r="L162" s="2102"/>
      <c r="M162" s="2102"/>
      <c r="N162" s="2102"/>
      <c r="O162" s="2102"/>
      <c r="P162" s="2102"/>
      <c r="Q162" s="2102"/>
      <c r="R162" s="2102"/>
      <c r="S162" s="2102"/>
      <c r="T162" s="2102"/>
      <c r="U162" s="2102"/>
      <c r="V162" s="2102"/>
      <c r="W162" s="2102"/>
      <c r="X162" s="2102"/>
      <c r="Y162" s="2102"/>
      <c r="AA162" s="17"/>
      <c r="AB162" s="17"/>
      <c r="AC162" s="17"/>
      <c r="AD162" s="21"/>
    </row>
    <row r="163" spans="1:30" s="570" customFormat="1">
      <c r="A163" s="4"/>
      <c r="C163" s="403" t="s">
        <v>3039</v>
      </c>
      <c r="D163" s="570" t="s">
        <v>4026</v>
      </c>
      <c r="AA163" s="17"/>
      <c r="AB163" s="17"/>
      <c r="AC163" s="17"/>
      <c r="AD163" s="21"/>
    </row>
    <row r="164" spans="1:30" s="570" customFormat="1">
      <c r="A164" s="4"/>
      <c r="C164" s="4"/>
      <c r="AA164" s="17"/>
      <c r="AB164" s="17"/>
      <c r="AC164" s="17"/>
      <c r="AD164" s="21"/>
    </row>
    <row r="165" spans="1:30" s="570" customFormat="1">
      <c r="A165" s="4">
        <v>3</v>
      </c>
      <c r="B165" s="570" t="s">
        <v>4052</v>
      </c>
      <c r="C165" s="4"/>
      <c r="AA165" s="17"/>
      <c r="AB165" s="17"/>
      <c r="AC165" s="17"/>
      <c r="AD165" s="21"/>
    </row>
    <row r="166" spans="1:30" s="570" customFormat="1">
      <c r="A166" s="4"/>
      <c r="B166" s="6" t="s">
        <v>30</v>
      </c>
      <c r="C166" s="4" t="s">
        <v>4053</v>
      </c>
      <c r="AA166" s="17"/>
      <c r="AB166" s="17"/>
      <c r="AC166" s="17"/>
      <c r="AD166" s="21"/>
    </row>
    <row r="167" spans="1:30" s="570" customFormat="1">
      <c r="A167" s="4"/>
      <c r="B167" s="549"/>
      <c r="C167" s="549" t="s">
        <v>4027</v>
      </c>
      <c r="D167" s="2101" t="s">
        <v>4028</v>
      </c>
      <c r="E167" s="2101"/>
      <c r="F167" s="2101"/>
      <c r="G167" s="2101"/>
      <c r="H167" s="2101"/>
      <c r="I167" s="2101"/>
      <c r="J167" s="2101"/>
      <c r="K167" s="2101"/>
      <c r="L167" s="2101"/>
      <c r="M167" s="2101"/>
      <c r="N167" s="2101"/>
      <c r="O167" s="2101"/>
      <c r="P167" s="2101"/>
      <c r="Q167" s="2101"/>
      <c r="R167" s="2101"/>
      <c r="S167" s="2101"/>
      <c r="T167" s="2101"/>
      <c r="U167" s="2101"/>
      <c r="V167" s="2101"/>
      <c r="W167" s="2101"/>
      <c r="X167" s="2101"/>
      <c r="Y167" s="2101"/>
      <c r="AA167" s="17"/>
      <c r="AB167" s="17"/>
      <c r="AC167" s="17"/>
      <c r="AD167" s="21"/>
    </row>
    <row r="168" spans="1:30" s="570" customFormat="1">
      <c r="A168" s="4"/>
      <c r="B168" s="549"/>
      <c r="C168" s="549"/>
      <c r="D168" s="2101"/>
      <c r="E168" s="2101"/>
      <c r="F168" s="2101"/>
      <c r="G168" s="2101"/>
      <c r="H168" s="2101"/>
      <c r="I168" s="2101"/>
      <c r="J168" s="2101"/>
      <c r="K168" s="2101"/>
      <c r="L168" s="2101"/>
      <c r="M168" s="2101"/>
      <c r="N168" s="2101"/>
      <c r="O168" s="2101"/>
      <c r="P168" s="2101"/>
      <c r="Q168" s="2101"/>
      <c r="R168" s="2101"/>
      <c r="S168" s="2101"/>
      <c r="T168" s="2101"/>
      <c r="U168" s="2101"/>
      <c r="V168" s="2101"/>
      <c r="W168" s="2101"/>
      <c r="X168" s="2101"/>
      <c r="Y168" s="2101"/>
      <c r="AA168" s="17"/>
      <c r="AB168" s="17"/>
      <c r="AC168" s="17"/>
      <c r="AD168" s="21"/>
    </row>
    <row r="169" spans="1:30" s="570" customFormat="1">
      <c r="A169" s="4"/>
      <c r="B169" s="549"/>
      <c r="C169" s="549" t="s">
        <v>4029</v>
      </c>
      <c r="D169" s="2101" t="s">
        <v>4030</v>
      </c>
      <c r="E169" s="2101"/>
      <c r="F169" s="2101"/>
      <c r="G169" s="2101"/>
      <c r="H169" s="2101"/>
      <c r="I169" s="2101"/>
      <c r="J169" s="2101"/>
      <c r="K169" s="2101"/>
      <c r="L169" s="2101"/>
      <c r="M169" s="2101"/>
      <c r="N169" s="2101"/>
      <c r="O169" s="2101"/>
      <c r="P169" s="2101"/>
      <c r="Q169" s="2101"/>
      <c r="R169" s="2101"/>
      <c r="S169" s="2101"/>
      <c r="T169" s="2101"/>
      <c r="U169" s="2101"/>
      <c r="V169" s="2101"/>
      <c r="W169" s="2101"/>
      <c r="X169" s="2101"/>
      <c r="Y169" s="2101"/>
      <c r="AA169" s="17"/>
      <c r="AB169" s="17"/>
      <c r="AC169" s="17"/>
      <c r="AD169" s="21"/>
    </row>
    <row r="170" spans="1:30" s="570" customFormat="1">
      <c r="A170" s="4"/>
      <c r="B170" s="549"/>
      <c r="C170" s="549"/>
      <c r="D170" s="2101"/>
      <c r="E170" s="2101"/>
      <c r="F170" s="2101"/>
      <c r="G170" s="2101"/>
      <c r="H170" s="2101"/>
      <c r="I170" s="2101"/>
      <c r="J170" s="2101"/>
      <c r="K170" s="2101"/>
      <c r="L170" s="2101"/>
      <c r="M170" s="2101"/>
      <c r="N170" s="2101"/>
      <c r="O170" s="2101"/>
      <c r="P170" s="2101"/>
      <c r="Q170" s="2101"/>
      <c r="R170" s="2101"/>
      <c r="S170" s="2101"/>
      <c r="T170" s="2101"/>
      <c r="U170" s="2101"/>
      <c r="V170" s="2101"/>
      <c r="W170" s="2101"/>
      <c r="X170" s="2101"/>
      <c r="Y170" s="2101"/>
      <c r="AA170" s="17"/>
      <c r="AB170" s="17"/>
      <c r="AC170" s="17"/>
      <c r="AD170" s="21"/>
    </row>
    <row r="171" spans="1:30" s="570" customFormat="1">
      <c r="A171" s="4"/>
      <c r="B171" s="549"/>
      <c r="C171" s="549"/>
      <c r="D171" s="2101"/>
      <c r="E171" s="2101"/>
      <c r="F171" s="2101"/>
      <c r="G171" s="2101"/>
      <c r="H171" s="2101"/>
      <c r="I171" s="2101"/>
      <c r="J171" s="2101"/>
      <c r="K171" s="2101"/>
      <c r="L171" s="2101"/>
      <c r="M171" s="2101"/>
      <c r="N171" s="2101"/>
      <c r="O171" s="2101"/>
      <c r="P171" s="2101"/>
      <c r="Q171" s="2101"/>
      <c r="R171" s="2101"/>
      <c r="S171" s="2101"/>
      <c r="T171" s="2101"/>
      <c r="U171" s="2101"/>
      <c r="V171" s="2101"/>
      <c r="W171" s="2101"/>
      <c r="X171" s="2101"/>
      <c r="Y171" s="2101"/>
      <c r="AA171" s="17"/>
      <c r="AB171" s="17"/>
      <c r="AC171" s="17"/>
      <c r="AD171" s="21"/>
    </row>
    <row r="172" spans="1:30" s="570" customFormat="1">
      <c r="A172" s="4"/>
      <c r="B172" s="549"/>
      <c r="C172" s="549" t="s">
        <v>4031</v>
      </c>
      <c r="D172" s="2101" t="s">
        <v>4032</v>
      </c>
      <c r="E172" s="2101"/>
      <c r="F172" s="2101"/>
      <c r="G172" s="2101"/>
      <c r="H172" s="2101"/>
      <c r="I172" s="2101"/>
      <c r="J172" s="2101"/>
      <c r="K172" s="2101"/>
      <c r="L172" s="2101"/>
      <c r="M172" s="2101"/>
      <c r="N172" s="2101"/>
      <c r="O172" s="2101"/>
      <c r="P172" s="2101"/>
      <c r="Q172" s="2101"/>
      <c r="R172" s="2101"/>
      <c r="S172" s="2101"/>
      <c r="T172" s="2101"/>
      <c r="U172" s="2101"/>
      <c r="V172" s="2101"/>
      <c r="W172" s="2101"/>
      <c r="X172" s="2101"/>
      <c r="Y172" s="2101"/>
      <c r="AA172" s="17"/>
      <c r="AB172" s="17"/>
      <c r="AC172" s="17"/>
      <c r="AD172" s="21"/>
    </row>
    <row r="173" spans="1:30" s="570" customFormat="1">
      <c r="A173" s="4"/>
      <c r="B173" s="549"/>
      <c r="C173" s="549"/>
      <c r="D173" s="2101"/>
      <c r="E173" s="2101"/>
      <c r="F173" s="2101"/>
      <c r="G173" s="2101"/>
      <c r="H173" s="2101"/>
      <c r="I173" s="2101"/>
      <c r="J173" s="2101"/>
      <c r="K173" s="2101"/>
      <c r="L173" s="2101"/>
      <c r="M173" s="2101"/>
      <c r="N173" s="2101"/>
      <c r="O173" s="2101"/>
      <c r="P173" s="2101"/>
      <c r="Q173" s="2101"/>
      <c r="R173" s="2101"/>
      <c r="S173" s="2101"/>
      <c r="T173" s="2101"/>
      <c r="U173" s="2101"/>
      <c r="V173" s="2101"/>
      <c r="W173" s="2101"/>
      <c r="X173" s="2101"/>
      <c r="Y173" s="2101"/>
      <c r="AA173" s="17"/>
      <c r="AB173" s="17"/>
      <c r="AC173" s="17"/>
      <c r="AD173" s="21"/>
    </row>
    <row r="174" spans="1:30" s="570" customFormat="1">
      <c r="A174" s="4"/>
      <c r="B174" s="549"/>
      <c r="C174" s="549" t="s">
        <v>4033</v>
      </c>
      <c r="D174" s="2101" t="s">
        <v>4034</v>
      </c>
      <c r="E174" s="2101"/>
      <c r="F174" s="2101"/>
      <c r="G174" s="2101"/>
      <c r="H174" s="2101"/>
      <c r="I174" s="2101"/>
      <c r="J174" s="2101"/>
      <c r="K174" s="2101"/>
      <c r="L174" s="2101"/>
      <c r="M174" s="2101"/>
      <c r="N174" s="2101"/>
      <c r="O174" s="2101"/>
      <c r="P174" s="2101"/>
      <c r="Q174" s="2101"/>
      <c r="R174" s="2101"/>
      <c r="S174" s="2101"/>
      <c r="T174" s="2101"/>
      <c r="U174" s="2101"/>
      <c r="V174" s="2101"/>
      <c r="W174" s="2101"/>
      <c r="X174" s="2101"/>
      <c r="Y174" s="2101"/>
      <c r="AA174" s="17"/>
      <c r="AB174" s="17"/>
      <c r="AC174" s="17"/>
      <c r="AD174" s="21"/>
    </row>
    <row r="175" spans="1:30" s="570" customFormat="1">
      <c r="A175" s="4"/>
      <c r="B175" s="549"/>
      <c r="C175" s="549"/>
      <c r="D175" s="2101"/>
      <c r="E175" s="2101"/>
      <c r="F175" s="2101"/>
      <c r="G175" s="2101"/>
      <c r="H175" s="2101"/>
      <c r="I175" s="2101"/>
      <c r="J175" s="2101"/>
      <c r="K175" s="2101"/>
      <c r="L175" s="2101"/>
      <c r="M175" s="2101"/>
      <c r="N175" s="2101"/>
      <c r="O175" s="2101"/>
      <c r="P175" s="2101"/>
      <c r="Q175" s="2101"/>
      <c r="R175" s="2101"/>
      <c r="S175" s="2101"/>
      <c r="T175" s="2101"/>
      <c r="U175" s="2101"/>
      <c r="V175" s="2101"/>
      <c r="W175" s="2101"/>
      <c r="X175" s="2101"/>
      <c r="Y175" s="2101"/>
      <c r="AA175" s="17"/>
      <c r="AB175" s="17"/>
      <c r="AC175" s="17"/>
      <c r="AD175" s="21"/>
    </row>
    <row r="176" spans="1:30" s="570" customFormat="1">
      <c r="A176" s="4"/>
      <c r="B176" s="549"/>
      <c r="C176" s="549"/>
      <c r="D176" s="549"/>
      <c r="E176" s="549"/>
      <c r="F176" s="549"/>
      <c r="G176" s="549"/>
      <c r="H176" s="549"/>
      <c r="I176" s="549"/>
      <c r="AA176" s="17"/>
      <c r="AB176" s="17"/>
      <c r="AC176" s="17"/>
      <c r="AD176" s="21"/>
    </row>
    <row r="177" spans="1:30" s="570" customFormat="1">
      <c r="A177" s="4"/>
      <c r="B177" s="549"/>
      <c r="C177" s="549"/>
      <c r="D177" s="549"/>
      <c r="E177" s="549"/>
      <c r="F177" s="549"/>
      <c r="G177" s="549"/>
      <c r="H177" s="549"/>
      <c r="I177" s="549"/>
      <c r="AA177" s="17"/>
      <c r="AB177" s="17"/>
      <c r="AC177" s="17"/>
      <c r="AD177" s="21"/>
    </row>
    <row r="178" spans="1:30" s="570" customFormat="1">
      <c r="A178" s="4"/>
      <c r="B178" s="6" t="s">
        <v>3042</v>
      </c>
      <c r="C178" s="4" t="s">
        <v>4054</v>
      </c>
      <c r="AA178" s="17"/>
      <c r="AB178" s="17"/>
      <c r="AC178" s="17"/>
      <c r="AD178" s="21"/>
    </row>
    <row r="179" spans="1:30" s="570" customFormat="1">
      <c r="A179" s="4"/>
      <c r="C179" s="4" t="s">
        <v>122</v>
      </c>
      <c r="D179" s="570" t="s">
        <v>3045</v>
      </c>
      <c r="AA179" s="17"/>
      <c r="AB179" s="17"/>
      <c r="AC179" s="17"/>
      <c r="AD179" s="21"/>
    </row>
    <row r="180" spans="1:30" s="570" customFormat="1">
      <c r="A180" s="4"/>
      <c r="C180" s="4"/>
      <c r="D180" s="6" t="s">
        <v>3046</v>
      </c>
      <c r="E180" s="2241" t="s">
        <v>3047</v>
      </c>
      <c r="F180" s="2241"/>
      <c r="G180" s="2241"/>
      <c r="H180" s="2241"/>
      <c r="I180" s="2241"/>
      <c r="J180" s="2241"/>
      <c r="K180" s="2241"/>
      <c r="L180" s="2241"/>
      <c r="M180" s="2241"/>
      <c r="N180" s="2241"/>
      <c r="O180" s="2241"/>
      <c r="P180" s="2241"/>
      <c r="Q180" s="2241"/>
      <c r="R180" s="2241"/>
      <c r="S180" s="2241"/>
      <c r="T180" s="2241"/>
      <c r="U180" s="2241"/>
      <c r="V180" s="2241"/>
      <c r="W180" s="2241"/>
      <c r="X180" s="2241"/>
      <c r="Y180" s="2241"/>
      <c r="AA180" s="17"/>
      <c r="AB180" s="17"/>
      <c r="AC180" s="17"/>
      <c r="AD180" s="21"/>
    </row>
    <row r="181" spans="1:30" s="570" customFormat="1">
      <c r="A181" s="4"/>
      <c r="C181" s="4"/>
      <c r="E181" s="2241"/>
      <c r="F181" s="2241"/>
      <c r="G181" s="2241"/>
      <c r="H181" s="2241"/>
      <c r="I181" s="2241"/>
      <c r="J181" s="2241"/>
      <c r="K181" s="2241"/>
      <c r="L181" s="2241"/>
      <c r="M181" s="2241"/>
      <c r="N181" s="2241"/>
      <c r="O181" s="2241"/>
      <c r="P181" s="2241"/>
      <c r="Q181" s="2241"/>
      <c r="R181" s="2241"/>
      <c r="S181" s="2241"/>
      <c r="T181" s="2241"/>
      <c r="U181" s="2241"/>
      <c r="V181" s="2241"/>
      <c r="W181" s="2241"/>
      <c r="X181" s="2241"/>
      <c r="Y181" s="2241"/>
      <c r="AA181" s="17"/>
      <c r="AB181" s="17"/>
      <c r="AC181" s="17"/>
      <c r="AD181" s="21"/>
    </row>
    <row r="182" spans="1:30" s="570" customFormat="1">
      <c r="A182" s="4"/>
      <c r="C182" s="4"/>
      <c r="E182" s="2241"/>
      <c r="F182" s="2241"/>
      <c r="G182" s="2241"/>
      <c r="H182" s="2241"/>
      <c r="I182" s="2241"/>
      <c r="J182" s="2241"/>
      <c r="K182" s="2241"/>
      <c r="L182" s="2241"/>
      <c r="M182" s="2241"/>
      <c r="N182" s="2241"/>
      <c r="O182" s="2241"/>
      <c r="P182" s="2241"/>
      <c r="Q182" s="2241"/>
      <c r="R182" s="2241"/>
      <c r="S182" s="2241"/>
      <c r="T182" s="2241"/>
      <c r="U182" s="2241"/>
      <c r="V182" s="2241"/>
      <c r="W182" s="2241"/>
      <c r="X182" s="2241"/>
      <c r="Y182" s="2241"/>
      <c r="AA182" s="17"/>
      <c r="AB182" s="17"/>
      <c r="AC182" s="17"/>
      <c r="AD182" s="21"/>
    </row>
    <row r="183" spans="1:30" s="570" customFormat="1">
      <c r="A183" s="4"/>
      <c r="C183" s="4"/>
      <c r="D183" s="6" t="s">
        <v>3048</v>
      </c>
      <c r="E183" s="2241" t="s">
        <v>3049</v>
      </c>
      <c r="F183" s="2241"/>
      <c r="G183" s="2241"/>
      <c r="H183" s="2241"/>
      <c r="I183" s="2241"/>
      <c r="J183" s="2241"/>
      <c r="K183" s="2241"/>
      <c r="L183" s="2241"/>
      <c r="M183" s="2241"/>
      <c r="N183" s="2241"/>
      <c r="O183" s="2241"/>
      <c r="P183" s="2241"/>
      <c r="Q183" s="2241"/>
      <c r="R183" s="2241"/>
      <c r="S183" s="2241"/>
      <c r="T183" s="2241"/>
      <c r="U183" s="2241"/>
      <c r="V183" s="2241"/>
      <c r="W183" s="2241"/>
      <c r="X183" s="2241"/>
      <c r="Y183" s="2241"/>
      <c r="AA183" s="17"/>
      <c r="AB183" s="17"/>
      <c r="AC183" s="17"/>
      <c r="AD183" s="21"/>
    </row>
    <row r="184" spans="1:30" s="570" customFormat="1">
      <c r="A184" s="4"/>
      <c r="C184" s="4"/>
      <c r="E184" s="2241"/>
      <c r="F184" s="2241"/>
      <c r="G184" s="2241"/>
      <c r="H184" s="2241"/>
      <c r="I184" s="2241"/>
      <c r="J184" s="2241"/>
      <c r="K184" s="2241"/>
      <c r="L184" s="2241"/>
      <c r="M184" s="2241"/>
      <c r="N184" s="2241"/>
      <c r="O184" s="2241"/>
      <c r="P184" s="2241"/>
      <c r="Q184" s="2241"/>
      <c r="R184" s="2241"/>
      <c r="S184" s="2241"/>
      <c r="T184" s="2241"/>
      <c r="U184" s="2241"/>
      <c r="V184" s="2241"/>
      <c r="W184" s="2241"/>
      <c r="X184" s="2241"/>
      <c r="Y184" s="2241"/>
      <c r="AA184" s="17"/>
      <c r="AB184" s="17"/>
      <c r="AC184" s="17"/>
      <c r="AD184" s="21"/>
    </row>
    <row r="185" spans="1:30" s="570" customFormat="1">
      <c r="A185" s="4"/>
      <c r="C185" s="4"/>
      <c r="D185" s="570" t="s">
        <v>3050</v>
      </c>
      <c r="E185" s="2102" t="s">
        <v>4036</v>
      </c>
      <c r="F185" s="2102"/>
      <c r="G185" s="2102"/>
      <c r="H185" s="2102"/>
      <c r="I185" s="2102"/>
      <c r="J185" s="2102"/>
      <c r="K185" s="2102"/>
      <c r="L185" s="2102"/>
      <c r="M185" s="2102"/>
      <c r="N185" s="2102"/>
      <c r="O185" s="2102"/>
      <c r="P185" s="2102"/>
      <c r="Q185" s="2102"/>
      <c r="R185" s="2102"/>
      <c r="S185" s="2102"/>
      <c r="T185" s="2102"/>
      <c r="U185" s="2102"/>
      <c r="V185" s="2102"/>
      <c r="W185" s="2102"/>
      <c r="X185" s="2102"/>
      <c r="Y185" s="2102"/>
      <c r="AA185" s="17"/>
      <c r="AB185" s="17"/>
      <c r="AC185" s="17"/>
      <c r="AD185" s="21"/>
    </row>
    <row r="186" spans="1:30" s="570" customFormat="1">
      <c r="A186" s="4"/>
      <c r="C186" s="4"/>
      <c r="E186" s="2102"/>
      <c r="F186" s="2102"/>
      <c r="G186" s="2102"/>
      <c r="H186" s="2102"/>
      <c r="I186" s="2102"/>
      <c r="J186" s="2102"/>
      <c r="K186" s="2102"/>
      <c r="L186" s="2102"/>
      <c r="M186" s="2102"/>
      <c r="N186" s="2102"/>
      <c r="O186" s="2102"/>
      <c r="P186" s="2102"/>
      <c r="Q186" s="2102"/>
      <c r="R186" s="2102"/>
      <c r="S186" s="2102"/>
      <c r="T186" s="2102"/>
      <c r="U186" s="2102"/>
      <c r="V186" s="2102"/>
      <c r="W186" s="2102"/>
      <c r="X186" s="2102"/>
      <c r="Y186" s="2102"/>
      <c r="AA186" s="17"/>
      <c r="AB186" s="17"/>
      <c r="AC186" s="17"/>
      <c r="AD186" s="21"/>
    </row>
    <row r="187" spans="1:30" s="570" customFormat="1">
      <c r="A187" s="4"/>
      <c r="C187" s="4"/>
      <c r="D187" s="570" t="s">
        <v>3051</v>
      </c>
      <c r="E187" s="2102" t="s">
        <v>3052</v>
      </c>
      <c r="F187" s="2102"/>
      <c r="G187" s="2102"/>
      <c r="H187" s="2102"/>
      <c r="I187" s="2102"/>
      <c r="J187" s="2102"/>
      <c r="K187" s="2102"/>
      <c r="L187" s="2102"/>
      <c r="M187" s="2102"/>
      <c r="N187" s="2102"/>
      <c r="O187" s="2102"/>
      <c r="P187" s="2102"/>
      <c r="Q187" s="2102"/>
      <c r="R187" s="2102"/>
      <c r="S187" s="2102"/>
      <c r="T187" s="2102"/>
      <c r="U187" s="2102"/>
      <c r="V187" s="2102"/>
      <c r="W187" s="2102"/>
      <c r="X187" s="2102"/>
      <c r="Y187" s="2102"/>
      <c r="AA187" s="17"/>
      <c r="AB187" s="17"/>
      <c r="AC187" s="17"/>
      <c r="AD187" s="21"/>
    </row>
    <row r="188" spans="1:30" s="570" customFormat="1">
      <c r="A188" s="4"/>
      <c r="C188" s="4"/>
      <c r="E188" s="2102"/>
      <c r="F188" s="2102"/>
      <c r="G188" s="2102"/>
      <c r="H188" s="2102"/>
      <c r="I188" s="2102"/>
      <c r="J188" s="2102"/>
      <c r="K188" s="2102"/>
      <c r="L188" s="2102"/>
      <c r="M188" s="2102"/>
      <c r="N188" s="2102"/>
      <c r="O188" s="2102"/>
      <c r="P188" s="2102"/>
      <c r="Q188" s="2102"/>
      <c r="R188" s="2102"/>
      <c r="S188" s="2102"/>
      <c r="T188" s="2102"/>
      <c r="U188" s="2102"/>
      <c r="V188" s="2102"/>
      <c r="W188" s="2102"/>
      <c r="X188" s="2102"/>
      <c r="Y188" s="2102"/>
      <c r="AA188" s="17"/>
      <c r="AB188" s="17"/>
      <c r="AC188" s="17"/>
      <c r="AD188" s="21"/>
    </row>
    <row r="189" spans="1:30" s="570" customFormat="1">
      <c r="A189" s="4"/>
      <c r="C189" s="4"/>
      <c r="E189" s="570" t="s">
        <v>4035</v>
      </c>
      <c r="F189" s="2049"/>
      <c r="G189" s="2049"/>
      <c r="H189" s="2049"/>
      <c r="I189" s="2049"/>
      <c r="J189" s="2049"/>
      <c r="K189" s="2049"/>
      <c r="L189" s="2049"/>
      <c r="M189" s="2049"/>
      <c r="N189" s="2049"/>
      <c r="O189" s="2049"/>
      <c r="P189" s="2049"/>
      <c r="Q189" s="2049"/>
      <c r="R189" s="2049"/>
      <c r="S189" s="2049"/>
      <c r="T189" s="2049"/>
      <c r="U189" s="2049"/>
      <c r="V189" s="2049"/>
      <c r="W189" s="2049"/>
      <c r="X189" s="2049"/>
      <c r="Y189" s="2049"/>
      <c r="AA189" s="17"/>
      <c r="AB189" s="17"/>
      <c r="AC189" s="17"/>
      <c r="AD189" s="21"/>
    </row>
    <row r="190" spans="1:30" s="570" customFormat="1">
      <c r="A190" s="4"/>
      <c r="C190" s="4"/>
      <c r="AA190" s="17"/>
      <c r="AB190" s="17"/>
      <c r="AC190" s="17"/>
      <c r="AD190" s="21"/>
    </row>
    <row r="191" spans="1:30" s="570" customFormat="1">
      <c r="A191" s="4"/>
      <c r="C191" s="4" t="s">
        <v>355</v>
      </c>
      <c r="D191" s="2102" t="s">
        <v>3054</v>
      </c>
      <c r="E191" s="2102"/>
      <c r="F191" s="2102"/>
      <c r="G191" s="2102"/>
      <c r="H191" s="2102"/>
      <c r="I191" s="2102"/>
      <c r="J191" s="2102"/>
      <c r="K191" s="2102"/>
      <c r="L191" s="2102"/>
      <c r="M191" s="2102"/>
      <c r="N191" s="2102"/>
      <c r="O191" s="2102"/>
      <c r="P191" s="2102"/>
      <c r="Q191" s="2102"/>
      <c r="R191" s="2102"/>
      <c r="S191" s="2102"/>
      <c r="T191" s="2102"/>
      <c r="U191" s="2102"/>
      <c r="V191" s="2102"/>
      <c r="W191" s="2102"/>
      <c r="X191" s="2102"/>
      <c r="Y191" s="2102"/>
      <c r="AA191" s="17"/>
      <c r="AB191" s="17"/>
      <c r="AC191" s="17"/>
      <c r="AD191" s="21"/>
    </row>
    <row r="192" spans="1:30" s="570" customFormat="1">
      <c r="A192" s="4"/>
      <c r="C192" s="4"/>
      <c r="D192" s="2102"/>
      <c r="E192" s="2102"/>
      <c r="F192" s="2102"/>
      <c r="G192" s="2102"/>
      <c r="H192" s="2102"/>
      <c r="I192" s="2102"/>
      <c r="J192" s="2102"/>
      <c r="K192" s="2102"/>
      <c r="L192" s="2102"/>
      <c r="M192" s="2102"/>
      <c r="N192" s="2102"/>
      <c r="O192" s="2102"/>
      <c r="P192" s="2102"/>
      <c r="Q192" s="2102"/>
      <c r="R192" s="2102"/>
      <c r="S192" s="2102"/>
      <c r="T192" s="2102"/>
      <c r="U192" s="2102"/>
      <c r="V192" s="2102"/>
      <c r="W192" s="2102"/>
      <c r="X192" s="2102"/>
      <c r="Y192" s="2102"/>
      <c r="AA192" s="17"/>
      <c r="AB192" s="17"/>
      <c r="AC192" s="17"/>
      <c r="AD192" s="21"/>
    </row>
    <row r="193" spans="1:32" s="570" customFormat="1">
      <c r="A193" s="4"/>
      <c r="C193" s="4"/>
      <c r="AA193" s="1861"/>
      <c r="AB193" s="1862"/>
      <c r="AC193" s="1862"/>
      <c r="AD193" s="2041"/>
      <c r="AE193" s="1789"/>
      <c r="AF193" s="1790"/>
    </row>
    <row r="194" spans="1:32" s="570" customFormat="1">
      <c r="A194" s="4"/>
      <c r="C194" s="4" t="s">
        <v>359</v>
      </c>
      <c r="D194" s="2102" t="s">
        <v>3056</v>
      </c>
      <c r="E194" s="2102"/>
      <c r="F194" s="2102"/>
      <c r="G194" s="2102"/>
      <c r="H194" s="2102"/>
      <c r="I194" s="2102"/>
      <c r="J194" s="2102"/>
      <c r="K194" s="2102"/>
      <c r="L194" s="2102"/>
      <c r="M194" s="2102"/>
      <c r="N194" s="2102"/>
      <c r="O194" s="2102"/>
      <c r="P194" s="2102"/>
      <c r="Q194" s="2102"/>
      <c r="R194" s="2102"/>
      <c r="S194" s="2102"/>
      <c r="T194" s="2102"/>
      <c r="U194" s="2102"/>
      <c r="V194" s="2102"/>
      <c r="W194" s="2102"/>
      <c r="X194" s="2102"/>
      <c r="Y194" s="2102"/>
      <c r="AA194" s="1864" t="s">
        <v>3968</v>
      </c>
      <c r="AB194" s="1865"/>
      <c r="AC194" s="1865"/>
      <c r="AD194" s="2042"/>
      <c r="AE194" s="2043"/>
      <c r="AF194" s="2044"/>
    </row>
    <row r="195" spans="1:32" s="570" customFormat="1">
      <c r="A195" s="4"/>
      <c r="C195" s="4"/>
      <c r="D195" s="2102"/>
      <c r="E195" s="2102"/>
      <c r="F195" s="2102"/>
      <c r="G195" s="2102"/>
      <c r="H195" s="2102"/>
      <c r="I195" s="2102"/>
      <c r="J195" s="2102"/>
      <c r="K195" s="2102"/>
      <c r="L195" s="2102"/>
      <c r="M195" s="2102"/>
      <c r="N195" s="2102"/>
      <c r="O195" s="2102"/>
      <c r="P195" s="2102"/>
      <c r="Q195" s="2102"/>
      <c r="R195" s="2102"/>
      <c r="S195" s="2102"/>
      <c r="T195" s="2102"/>
      <c r="U195" s="2102"/>
      <c r="V195" s="2102"/>
      <c r="W195" s="2102"/>
      <c r="X195" s="2102"/>
      <c r="Y195" s="2102"/>
      <c r="AA195" s="2072" t="s">
        <v>3966</v>
      </c>
      <c r="AB195" s="1865"/>
      <c r="AC195" s="1865"/>
      <c r="AD195" s="2045">
        <f>引率!A87</f>
        <v>87</v>
      </c>
      <c r="AE195" s="2043" t="s">
        <v>2165</v>
      </c>
      <c r="AF195" s="2044"/>
    </row>
    <row r="196" spans="1:32" s="570" customFormat="1">
      <c r="A196" s="4"/>
      <c r="C196" s="4"/>
      <c r="D196" s="2102"/>
      <c r="E196" s="2102"/>
      <c r="F196" s="2102"/>
      <c r="G196" s="2102"/>
      <c r="H196" s="2102"/>
      <c r="I196" s="2102"/>
      <c r="J196" s="2102"/>
      <c r="K196" s="2102"/>
      <c r="L196" s="2102"/>
      <c r="M196" s="2102"/>
      <c r="N196" s="2102"/>
      <c r="O196" s="2102"/>
      <c r="P196" s="2102"/>
      <c r="Q196" s="2102"/>
      <c r="R196" s="2102"/>
      <c r="S196" s="2102"/>
      <c r="T196" s="2102"/>
      <c r="U196" s="2102"/>
      <c r="V196" s="2102"/>
      <c r="W196" s="2102"/>
      <c r="X196" s="2102"/>
      <c r="Y196" s="2102"/>
      <c r="AA196" s="1867"/>
      <c r="AB196" s="1868"/>
      <c r="AC196" s="1868"/>
      <c r="AD196" s="2046"/>
      <c r="AE196" s="2047"/>
      <c r="AF196" s="2048"/>
    </row>
    <row r="197" spans="1:32" s="570" customFormat="1">
      <c r="A197" s="4"/>
      <c r="C197" s="4"/>
      <c r="D197" s="2102"/>
      <c r="E197" s="2102"/>
      <c r="F197" s="2102"/>
      <c r="G197" s="2102"/>
      <c r="H197" s="2102"/>
      <c r="I197" s="2102"/>
      <c r="J197" s="2102"/>
      <c r="K197" s="2102"/>
      <c r="L197" s="2102"/>
      <c r="M197" s="2102"/>
      <c r="N197" s="2102"/>
      <c r="O197" s="2102"/>
      <c r="P197" s="2102"/>
      <c r="Q197" s="2102"/>
      <c r="R197" s="2102"/>
      <c r="S197" s="2102"/>
      <c r="T197" s="2102"/>
      <c r="U197" s="2102"/>
      <c r="V197" s="2102"/>
      <c r="W197" s="2102"/>
      <c r="X197" s="2102"/>
      <c r="Y197" s="2102"/>
      <c r="AA197" s="17"/>
      <c r="AB197" s="17"/>
      <c r="AC197" s="17"/>
      <c r="AD197" s="21"/>
    </row>
    <row r="198" spans="1:32" s="570" customFormat="1">
      <c r="A198" s="4"/>
      <c r="C198" s="4"/>
      <c r="AA198" s="17"/>
      <c r="AB198" s="17"/>
      <c r="AC198" s="17"/>
      <c r="AD198" s="21"/>
    </row>
    <row r="199" spans="1:32" s="570" customFormat="1">
      <c r="A199" s="4"/>
      <c r="C199" s="4" t="s">
        <v>3057</v>
      </c>
      <c r="D199" s="2102" t="s">
        <v>3058</v>
      </c>
      <c r="E199" s="2102"/>
      <c r="F199" s="2102"/>
      <c r="G199" s="2102"/>
      <c r="H199" s="2102"/>
      <c r="I199" s="2102"/>
      <c r="J199" s="2102"/>
      <c r="K199" s="2102"/>
      <c r="L199" s="2102"/>
      <c r="M199" s="2102"/>
      <c r="N199" s="2102"/>
      <c r="O199" s="2102"/>
      <c r="P199" s="2102"/>
      <c r="Q199" s="2102"/>
      <c r="R199" s="2102"/>
      <c r="S199" s="2102"/>
      <c r="T199" s="2102"/>
      <c r="U199" s="2102"/>
      <c r="V199" s="2102"/>
      <c r="W199" s="2102"/>
      <c r="X199" s="2102"/>
      <c r="Y199" s="2102"/>
      <c r="AA199" s="17"/>
      <c r="AB199" s="17"/>
      <c r="AC199" s="17"/>
      <c r="AD199" s="21"/>
    </row>
    <row r="200" spans="1:32" s="570" customFormat="1" ht="12.75" thickBot="1">
      <c r="A200" s="4"/>
      <c r="C200" s="4"/>
      <c r="D200" s="2102"/>
      <c r="E200" s="2102"/>
      <c r="F200" s="2102"/>
      <c r="G200" s="2102"/>
      <c r="H200" s="2102"/>
      <c r="I200" s="2102"/>
      <c r="J200" s="2102"/>
      <c r="K200" s="2102"/>
      <c r="L200" s="2102"/>
      <c r="M200" s="2102"/>
      <c r="N200" s="2102"/>
      <c r="O200" s="2102"/>
      <c r="P200" s="2102"/>
      <c r="Q200" s="2102"/>
      <c r="R200" s="2102"/>
      <c r="S200" s="2102"/>
      <c r="T200" s="2102"/>
      <c r="U200" s="2102"/>
      <c r="V200" s="2102"/>
      <c r="W200" s="2102"/>
      <c r="X200" s="2102"/>
      <c r="Y200" s="2102"/>
      <c r="AA200" s="17"/>
      <c r="AB200" s="17"/>
      <c r="AC200" s="17"/>
      <c r="AD200" s="21"/>
    </row>
    <row r="201" spans="1:32" s="570" customFormat="1" ht="12.75" thickTop="1">
      <c r="A201" s="4"/>
      <c r="C201" s="4"/>
      <c r="D201" s="2102"/>
      <c r="E201" s="2102"/>
      <c r="F201" s="2102"/>
      <c r="G201" s="2102"/>
      <c r="H201" s="2102"/>
      <c r="I201" s="2102"/>
      <c r="J201" s="2102"/>
      <c r="K201" s="2102"/>
      <c r="L201" s="2102"/>
      <c r="M201" s="2102"/>
      <c r="N201" s="2102"/>
      <c r="O201" s="2102"/>
      <c r="P201" s="2102"/>
      <c r="Q201" s="2102"/>
      <c r="R201" s="2102"/>
      <c r="S201" s="2102"/>
      <c r="T201" s="2102"/>
      <c r="U201" s="2102"/>
      <c r="V201" s="2102"/>
      <c r="W201" s="2102"/>
      <c r="X201" s="2102"/>
      <c r="Y201" s="2102"/>
      <c r="AA201" s="2063"/>
      <c r="AB201" s="2064"/>
      <c r="AC201" s="2064"/>
      <c r="AD201" s="2064"/>
      <c r="AE201" s="2064"/>
      <c r="AF201" s="2065"/>
    </row>
    <row r="202" spans="1:32" s="570" customFormat="1">
      <c r="A202" s="4"/>
      <c r="C202" s="4"/>
      <c r="D202" s="2102"/>
      <c r="E202" s="2102"/>
      <c r="F202" s="2102"/>
      <c r="G202" s="2102"/>
      <c r="H202" s="2102"/>
      <c r="I202" s="2102"/>
      <c r="J202" s="2102"/>
      <c r="K202" s="2102"/>
      <c r="L202" s="2102"/>
      <c r="M202" s="2102"/>
      <c r="N202" s="2102"/>
      <c r="O202" s="2102"/>
      <c r="P202" s="2102"/>
      <c r="Q202" s="2102"/>
      <c r="R202" s="2102"/>
      <c r="S202" s="2102"/>
      <c r="T202" s="2102"/>
      <c r="U202" s="2102"/>
      <c r="V202" s="2102"/>
      <c r="W202" s="2102"/>
      <c r="X202" s="2102"/>
      <c r="Y202" s="2102"/>
      <c r="AA202" s="2066"/>
      <c r="AB202" s="287" t="s">
        <v>3969</v>
      </c>
      <c r="AC202" s="288"/>
      <c r="AD202" s="288"/>
      <c r="AE202" s="289"/>
      <c r="AF202" s="2067"/>
    </row>
    <row r="203" spans="1:32" s="570" customFormat="1">
      <c r="A203" s="4"/>
      <c r="C203" s="4"/>
      <c r="AA203" s="2066"/>
      <c r="AB203" s="1665"/>
      <c r="AC203" s="1595" t="s">
        <v>3970</v>
      </c>
      <c r="AD203" s="1595"/>
      <c r="AE203" s="1666"/>
      <c r="AF203" s="2067"/>
    </row>
    <row r="204" spans="1:32" s="570" customFormat="1">
      <c r="A204" s="4"/>
      <c r="C204" s="4" t="s">
        <v>364</v>
      </c>
      <c r="D204" s="2102" t="s">
        <v>4037</v>
      </c>
      <c r="E204" s="2102"/>
      <c r="F204" s="2102"/>
      <c r="G204" s="2102"/>
      <c r="H204" s="2102"/>
      <c r="I204" s="2102"/>
      <c r="J204" s="2102"/>
      <c r="K204" s="2102"/>
      <c r="L204" s="2102"/>
      <c r="M204" s="2102"/>
      <c r="N204" s="2102"/>
      <c r="O204" s="2102"/>
      <c r="P204" s="2102"/>
      <c r="Q204" s="2102"/>
      <c r="R204" s="2102"/>
      <c r="S204" s="2102"/>
      <c r="T204" s="2102"/>
      <c r="U204" s="2102"/>
      <c r="V204" s="2102"/>
      <c r="W204" s="2102"/>
      <c r="X204" s="2102"/>
      <c r="Y204" s="2102"/>
      <c r="AA204" s="2066"/>
      <c r="AB204" s="1667"/>
      <c r="AC204" s="1668"/>
      <c r="AD204" s="1668"/>
      <c r="AE204" s="1669"/>
      <c r="AF204" s="2067"/>
    </row>
    <row r="205" spans="1:32" s="570" customFormat="1" ht="12.75" thickBot="1">
      <c r="A205" s="4"/>
      <c r="C205" s="4"/>
      <c r="D205" s="2102"/>
      <c r="E205" s="2102"/>
      <c r="F205" s="2102"/>
      <c r="G205" s="2102"/>
      <c r="H205" s="2102"/>
      <c r="I205" s="2102"/>
      <c r="J205" s="2102"/>
      <c r="K205" s="2102"/>
      <c r="L205" s="2102"/>
      <c r="M205" s="2102"/>
      <c r="N205" s="2102"/>
      <c r="O205" s="2102"/>
      <c r="P205" s="2102"/>
      <c r="Q205" s="2102"/>
      <c r="R205" s="2102"/>
      <c r="S205" s="2102"/>
      <c r="T205" s="2102"/>
      <c r="U205" s="2102"/>
      <c r="V205" s="2102"/>
      <c r="W205" s="2102"/>
      <c r="X205" s="2102"/>
      <c r="Y205" s="2102"/>
      <c r="AA205" s="2068"/>
      <c r="AB205" s="2069"/>
      <c r="AC205" s="2069"/>
      <c r="AD205" s="2069"/>
      <c r="AE205" s="2069"/>
      <c r="AF205" s="2070"/>
    </row>
    <row r="206" spans="1:32" s="570" customFormat="1" ht="12.75" thickTop="1">
      <c r="A206" s="4"/>
      <c r="C206" s="4"/>
      <c r="D206" s="2102"/>
      <c r="E206" s="2102"/>
      <c r="F206" s="2102"/>
      <c r="G206" s="2102"/>
      <c r="H206" s="2102"/>
      <c r="I206" s="2102"/>
      <c r="J206" s="2102"/>
      <c r="K206" s="2102"/>
      <c r="L206" s="2102"/>
      <c r="M206" s="2102"/>
      <c r="N206" s="2102"/>
      <c r="O206" s="2102"/>
      <c r="P206" s="2102"/>
      <c r="Q206" s="2102"/>
      <c r="R206" s="2102"/>
      <c r="S206" s="2102"/>
      <c r="T206" s="2102"/>
      <c r="U206" s="2102"/>
      <c r="V206" s="2102"/>
      <c r="W206" s="2102"/>
      <c r="X206" s="2102"/>
      <c r="Y206" s="2102"/>
      <c r="AA206" s="17"/>
      <c r="AB206" s="17"/>
      <c r="AC206" s="17"/>
      <c r="AD206" s="21"/>
    </row>
    <row r="207" spans="1:32" s="570" customFormat="1">
      <c r="A207" s="4"/>
      <c r="C207" s="4"/>
      <c r="AA207" s="17"/>
      <c r="AB207" s="17"/>
      <c r="AC207" s="17"/>
      <c r="AD207" s="21"/>
    </row>
    <row r="208" spans="1:32" s="570" customFormat="1">
      <c r="A208" s="4"/>
      <c r="C208" s="4" t="s">
        <v>3060</v>
      </c>
      <c r="D208" s="2102" t="s">
        <v>3061</v>
      </c>
      <c r="E208" s="2102"/>
      <c r="F208" s="2102"/>
      <c r="G208" s="2102"/>
      <c r="H208" s="2102"/>
      <c r="I208" s="2102"/>
      <c r="J208" s="2102"/>
      <c r="K208" s="2102"/>
      <c r="L208" s="2102"/>
      <c r="M208" s="2102"/>
      <c r="N208" s="2102"/>
      <c r="O208" s="2102"/>
      <c r="P208" s="2102"/>
      <c r="Q208" s="2102"/>
      <c r="R208" s="2102"/>
      <c r="S208" s="2102"/>
      <c r="T208" s="2102"/>
      <c r="U208" s="2102"/>
      <c r="V208" s="2102"/>
      <c r="W208" s="2102"/>
      <c r="X208" s="2102"/>
      <c r="Y208" s="2102"/>
      <c r="AA208" s="17"/>
      <c r="AB208" s="17"/>
      <c r="AC208" s="17"/>
      <c r="AD208" s="21"/>
    </row>
    <row r="209" spans="1:30" s="570" customFormat="1">
      <c r="A209" s="4"/>
      <c r="C209" s="4"/>
      <c r="D209" s="2102"/>
      <c r="E209" s="2102"/>
      <c r="F209" s="2102"/>
      <c r="G209" s="2102"/>
      <c r="H209" s="2102"/>
      <c r="I209" s="2102"/>
      <c r="J209" s="2102"/>
      <c r="K209" s="2102"/>
      <c r="L209" s="2102"/>
      <c r="M209" s="2102"/>
      <c r="N209" s="2102"/>
      <c r="O209" s="2102"/>
      <c r="P209" s="2102"/>
      <c r="Q209" s="2102"/>
      <c r="R209" s="2102"/>
      <c r="S209" s="2102"/>
      <c r="T209" s="2102"/>
      <c r="U209" s="2102"/>
      <c r="V209" s="2102"/>
      <c r="W209" s="2102"/>
      <c r="X209" s="2102"/>
      <c r="Y209" s="2102"/>
      <c r="AA209" s="17"/>
      <c r="AB209" s="17"/>
      <c r="AC209" s="17"/>
      <c r="AD209" s="21"/>
    </row>
    <row r="210" spans="1:30" s="570" customFormat="1">
      <c r="A210" s="4"/>
      <c r="C210" s="4"/>
      <c r="AA210" s="17"/>
      <c r="AB210" s="17"/>
      <c r="AC210" s="17"/>
      <c r="AD210" s="21"/>
    </row>
    <row r="211" spans="1:30" s="570" customFormat="1">
      <c r="A211" s="4">
        <v>4</v>
      </c>
      <c r="B211" s="570" t="s">
        <v>4055</v>
      </c>
      <c r="C211" s="4"/>
      <c r="AA211" s="17"/>
      <c r="AB211" s="17"/>
      <c r="AC211" s="17"/>
      <c r="AD211" s="21"/>
    </row>
    <row r="212" spans="1:30" s="570" customFormat="1">
      <c r="A212" s="4"/>
      <c r="B212" s="570" t="s">
        <v>122</v>
      </c>
      <c r="C212" s="2101" t="s">
        <v>4038</v>
      </c>
      <c r="D212" s="2101"/>
      <c r="E212" s="2101"/>
      <c r="F212" s="2101"/>
      <c r="G212" s="2101"/>
      <c r="H212" s="2101"/>
      <c r="I212" s="2101"/>
      <c r="J212" s="2101"/>
      <c r="K212" s="2101"/>
      <c r="L212" s="2101"/>
      <c r="M212" s="2101"/>
      <c r="N212" s="2101"/>
      <c r="O212" s="2101"/>
      <c r="P212" s="2101"/>
      <c r="Q212" s="2101"/>
      <c r="R212" s="2101"/>
      <c r="S212" s="2101"/>
      <c r="T212" s="2101"/>
      <c r="U212" s="2101"/>
      <c r="V212" s="2101"/>
      <c r="W212" s="2101"/>
      <c r="X212" s="2101"/>
      <c r="Y212" s="2101"/>
      <c r="AA212" s="17"/>
      <c r="AB212" s="17"/>
      <c r="AC212" s="17"/>
      <c r="AD212" s="21"/>
    </row>
    <row r="213" spans="1:30" s="570" customFormat="1">
      <c r="A213" s="4"/>
      <c r="C213" s="2101"/>
      <c r="D213" s="2101"/>
      <c r="E213" s="2101"/>
      <c r="F213" s="2101"/>
      <c r="G213" s="2101"/>
      <c r="H213" s="2101"/>
      <c r="I213" s="2101"/>
      <c r="J213" s="2101"/>
      <c r="K213" s="2101"/>
      <c r="L213" s="2101"/>
      <c r="M213" s="2101"/>
      <c r="N213" s="2101"/>
      <c r="O213" s="2101"/>
      <c r="P213" s="2101"/>
      <c r="Q213" s="2101"/>
      <c r="R213" s="2101"/>
      <c r="S213" s="2101"/>
      <c r="T213" s="2101"/>
      <c r="U213" s="2101"/>
      <c r="V213" s="2101"/>
      <c r="W213" s="2101"/>
      <c r="X213" s="2101"/>
      <c r="Y213" s="2101"/>
      <c r="AA213" s="17"/>
      <c r="AB213" s="17"/>
      <c r="AC213" s="17"/>
      <c r="AD213" s="21"/>
    </row>
    <row r="214" spans="1:30" s="570" customFormat="1">
      <c r="A214" s="4"/>
      <c r="C214" s="4"/>
      <c r="AA214" s="17"/>
      <c r="AB214" s="17"/>
      <c r="AC214" s="17"/>
      <c r="AD214" s="21"/>
    </row>
    <row r="215" spans="1:30" s="570" customFormat="1">
      <c r="A215" s="4"/>
      <c r="B215" s="570" t="s">
        <v>355</v>
      </c>
      <c r="C215" s="2236" t="s">
        <v>3062</v>
      </c>
      <c r="D215" s="2236"/>
      <c r="E215" s="2236"/>
      <c r="F215" s="2236"/>
      <c r="G215" s="2236"/>
      <c r="H215" s="2236"/>
      <c r="I215" s="2236"/>
      <c r="J215" s="2236"/>
      <c r="K215" s="2236"/>
      <c r="L215" s="2236"/>
      <c r="M215" s="2236"/>
      <c r="N215" s="2236"/>
      <c r="O215" s="2236"/>
      <c r="P215" s="2236"/>
      <c r="Q215" s="2236"/>
      <c r="R215" s="2236"/>
      <c r="S215" s="2236"/>
      <c r="T215" s="2236"/>
      <c r="U215" s="2236"/>
      <c r="V215" s="2236"/>
      <c r="W215" s="2236"/>
      <c r="X215" s="2236"/>
      <c r="Y215" s="2236"/>
      <c r="AA215" s="17"/>
      <c r="AB215" s="17"/>
      <c r="AC215" s="17"/>
      <c r="AD215" s="21"/>
    </row>
    <row r="216" spans="1:30" s="570" customFormat="1">
      <c r="A216" s="4"/>
      <c r="C216" s="2236"/>
      <c r="D216" s="2236"/>
      <c r="E216" s="2236"/>
      <c r="F216" s="2236"/>
      <c r="G216" s="2236"/>
      <c r="H216" s="2236"/>
      <c r="I216" s="2236"/>
      <c r="J216" s="2236"/>
      <c r="K216" s="2236"/>
      <c r="L216" s="2236"/>
      <c r="M216" s="2236"/>
      <c r="N216" s="2236"/>
      <c r="O216" s="2236"/>
      <c r="P216" s="2236"/>
      <c r="Q216" s="2236"/>
      <c r="R216" s="2236"/>
      <c r="S216" s="2236"/>
      <c r="T216" s="2236"/>
      <c r="U216" s="2236"/>
      <c r="V216" s="2236"/>
      <c r="W216" s="2236"/>
      <c r="X216" s="2236"/>
      <c r="Y216" s="2236"/>
      <c r="AA216" s="17"/>
      <c r="AB216" s="17"/>
      <c r="AC216" s="17"/>
      <c r="AD216" s="21"/>
    </row>
    <row r="217" spans="1:30" s="570" customFormat="1">
      <c r="A217" s="4"/>
      <c r="C217" s="2050"/>
      <c r="D217" s="2050"/>
      <c r="E217" s="2050"/>
      <c r="F217" s="2050"/>
      <c r="G217" s="2050"/>
      <c r="H217" s="2050"/>
      <c r="I217" s="2050"/>
      <c r="J217" s="2050"/>
      <c r="K217" s="2050"/>
      <c r="L217" s="2050"/>
      <c r="M217" s="2050"/>
      <c r="N217" s="2050"/>
      <c r="O217" s="2050"/>
      <c r="P217" s="2050"/>
      <c r="Q217" s="2050"/>
      <c r="R217" s="2050"/>
      <c r="S217" s="2050"/>
      <c r="T217" s="2050"/>
      <c r="U217" s="2050"/>
      <c r="V217" s="2050"/>
      <c r="W217" s="2050"/>
      <c r="X217" s="2050"/>
      <c r="Y217" s="2050"/>
      <c r="AA217" s="17"/>
      <c r="AB217" s="17"/>
      <c r="AC217" s="17"/>
      <c r="AD217" s="21"/>
    </row>
    <row r="218" spans="1:30" s="570" customFormat="1">
      <c r="A218" s="4"/>
      <c r="C218" s="4"/>
      <c r="AA218" s="17"/>
      <c r="AB218" s="17"/>
      <c r="AC218" s="17"/>
      <c r="AD218" s="21"/>
    </row>
    <row r="219" spans="1:30" s="570" customFormat="1">
      <c r="A219" s="4"/>
      <c r="C219" s="4" t="s">
        <v>3063</v>
      </c>
      <c r="D219" s="570" t="s">
        <v>3041</v>
      </c>
      <c r="AA219" s="17"/>
      <c r="AB219" s="17"/>
      <c r="AC219" s="17"/>
      <c r="AD219" s="21"/>
    </row>
    <row r="220" spans="1:30" s="570" customFormat="1">
      <c r="A220" s="4"/>
      <c r="C220" s="4"/>
      <c r="AA220" s="17"/>
      <c r="AB220" s="17"/>
      <c r="AC220" s="17"/>
      <c r="AD220" s="21"/>
    </row>
    <row r="221" spans="1:30" s="570" customFormat="1">
      <c r="A221" s="1014">
        <f>ROW()</f>
        <v>221</v>
      </c>
      <c r="C221" s="4"/>
      <c r="D221" s="1788"/>
      <c r="E221" s="1789"/>
      <c r="F221" s="1789"/>
      <c r="G221" s="1789"/>
      <c r="H221" s="1789"/>
      <c r="I221" s="1789"/>
      <c r="J221" s="1789"/>
      <c r="K221" s="1789"/>
      <c r="L221" s="1789"/>
      <c r="M221" s="1789"/>
      <c r="N221" s="1789"/>
      <c r="O221" s="1789"/>
      <c r="P221" s="1789"/>
      <c r="Q221" s="1789"/>
      <c r="R221" s="1789"/>
      <c r="S221" s="1789"/>
      <c r="T221" s="1789"/>
      <c r="U221" s="1789"/>
      <c r="V221" s="1789"/>
      <c r="W221" s="1789"/>
      <c r="X221" s="1789"/>
      <c r="Y221" s="1790"/>
      <c r="AA221" s="17" t="s">
        <v>26</v>
      </c>
      <c r="AB221" s="17" t="s">
        <v>3071</v>
      </c>
      <c r="AC221" s="17"/>
      <c r="AD221" s="21"/>
    </row>
    <row r="222" spans="1:30" s="570" customFormat="1">
      <c r="A222" s="4"/>
      <c r="C222" s="4"/>
      <c r="D222" s="2237" t="s">
        <v>4039</v>
      </c>
      <c r="E222" s="2238"/>
      <c r="F222" s="2238"/>
      <c r="G222" s="2238"/>
      <c r="H222" s="2238"/>
      <c r="I222" s="2238"/>
      <c r="J222" s="2238"/>
      <c r="K222" s="2238"/>
      <c r="L222" s="2238"/>
      <c r="M222" s="2238"/>
      <c r="N222" s="2238"/>
      <c r="O222" s="2238"/>
      <c r="P222" s="2238"/>
      <c r="Q222" s="2238"/>
      <c r="R222" s="2238"/>
      <c r="S222" s="2238"/>
      <c r="T222" s="2238"/>
      <c r="U222" s="2238"/>
      <c r="V222" s="2238"/>
      <c r="W222" s="2238"/>
      <c r="X222" s="2238"/>
      <c r="Y222" s="2239"/>
      <c r="AA222" s="17"/>
      <c r="AB222" s="17"/>
      <c r="AC222" s="17"/>
      <c r="AD222" s="21"/>
    </row>
    <row r="223" spans="1:30" s="570" customFormat="1">
      <c r="A223" s="4"/>
      <c r="C223" s="4"/>
      <c r="D223" s="2237"/>
      <c r="E223" s="2238"/>
      <c r="F223" s="2238"/>
      <c r="G223" s="2238"/>
      <c r="H223" s="2238"/>
      <c r="I223" s="2238"/>
      <c r="J223" s="2238"/>
      <c r="K223" s="2238"/>
      <c r="L223" s="2238"/>
      <c r="M223" s="2238"/>
      <c r="N223" s="2238"/>
      <c r="O223" s="2238"/>
      <c r="P223" s="2238"/>
      <c r="Q223" s="2238"/>
      <c r="R223" s="2238"/>
      <c r="S223" s="2238"/>
      <c r="T223" s="2238"/>
      <c r="U223" s="2238"/>
      <c r="V223" s="2238"/>
      <c r="W223" s="2238"/>
      <c r="X223" s="2238"/>
      <c r="Y223" s="2239"/>
      <c r="AA223" s="17" t="s">
        <v>26</v>
      </c>
      <c r="AB223" s="17" t="s">
        <v>3072</v>
      </c>
      <c r="AC223" s="17"/>
      <c r="AD223" s="21"/>
    </row>
    <row r="224" spans="1:30" s="570" customFormat="1">
      <c r="A224" s="4"/>
      <c r="C224" s="4"/>
      <c r="D224" s="1791"/>
      <c r="E224" s="1792"/>
      <c r="F224" s="1792"/>
      <c r="G224" s="1792"/>
      <c r="H224" s="1792"/>
      <c r="I224" s="1792"/>
      <c r="J224" s="1792"/>
      <c r="K224" s="1792"/>
      <c r="L224" s="1792"/>
      <c r="M224" s="1792"/>
      <c r="N224" s="1792"/>
      <c r="O224" s="1792"/>
      <c r="P224" s="1792"/>
      <c r="Q224" s="1792"/>
      <c r="R224" s="1792"/>
      <c r="S224" s="1792"/>
      <c r="T224" s="1792"/>
      <c r="U224" s="1792"/>
      <c r="V224" s="1792"/>
      <c r="W224" s="1792"/>
      <c r="X224" s="1792"/>
      <c r="Y224" s="1793"/>
      <c r="AA224" s="17"/>
      <c r="AB224" s="17"/>
      <c r="AC224" s="17" t="s">
        <v>3274</v>
      </c>
      <c r="AD224" s="21"/>
    </row>
    <row r="225" spans="1:49" s="570" customFormat="1">
      <c r="A225" s="4"/>
      <c r="C225" s="4"/>
      <c r="AA225" s="17"/>
      <c r="AB225" s="17"/>
      <c r="AC225" s="17"/>
      <c r="AD225" s="21"/>
    </row>
    <row r="226" spans="1:49" s="570" customFormat="1">
      <c r="A226" s="4"/>
      <c r="C226" s="4" t="s">
        <v>487</v>
      </c>
      <c r="D226" s="570" t="s">
        <v>3043</v>
      </c>
      <c r="AA226" s="17"/>
      <c r="AB226" s="17"/>
      <c r="AC226" s="17"/>
      <c r="AD226" s="21"/>
    </row>
    <row r="227" spans="1:49" s="570" customFormat="1">
      <c r="A227" s="4"/>
      <c r="C227" s="4"/>
      <c r="D227" s="570" t="s">
        <v>3065</v>
      </c>
      <c r="AA227" s="17"/>
      <c r="AB227" s="17"/>
      <c r="AC227" s="17"/>
      <c r="AD227" s="21"/>
    </row>
    <row r="228" spans="1:49" s="570" customFormat="1">
      <c r="A228" s="4"/>
      <c r="C228" s="4"/>
      <c r="AA228" s="17"/>
      <c r="AB228" s="17"/>
      <c r="AC228" s="17"/>
      <c r="AD228" s="21"/>
    </row>
    <row r="229" spans="1:49" s="570" customFormat="1">
      <c r="A229" s="4"/>
      <c r="B229" s="570" t="s">
        <v>359</v>
      </c>
      <c r="C229" s="4" t="s">
        <v>3066</v>
      </c>
      <c r="AA229" s="17"/>
      <c r="AB229" s="17"/>
      <c r="AC229" s="17"/>
      <c r="AD229" s="21"/>
    </row>
    <row r="230" spans="1:49" s="570" customFormat="1">
      <c r="A230" s="4"/>
      <c r="C230" s="4"/>
      <c r="AA230" s="17"/>
      <c r="AB230" s="17"/>
      <c r="AC230" s="17"/>
      <c r="AD230" s="21"/>
    </row>
    <row r="231" spans="1:49" s="570" customFormat="1">
      <c r="A231" s="4"/>
      <c r="B231" s="570" t="s">
        <v>3057</v>
      </c>
      <c r="C231" s="2101" t="s">
        <v>4040</v>
      </c>
      <c r="D231" s="2101"/>
      <c r="E231" s="2101"/>
      <c r="F231" s="2101"/>
      <c r="G231" s="2101"/>
      <c r="H231" s="2101"/>
      <c r="I231" s="2101"/>
      <c r="J231" s="2101"/>
      <c r="K231" s="2101"/>
      <c r="L231" s="2101"/>
      <c r="M231" s="2101"/>
      <c r="N231" s="2101"/>
      <c r="O231" s="2101"/>
      <c r="P231" s="2101"/>
      <c r="Q231" s="2101"/>
      <c r="R231" s="2101"/>
      <c r="S231" s="2101"/>
      <c r="T231" s="2101"/>
      <c r="U231" s="2101"/>
      <c r="V231" s="2101"/>
      <c r="W231" s="2101"/>
      <c r="X231" s="2101"/>
      <c r="Y231" s="2101"/>
      <c r="AA231" s="17"/>
      <c r="AB231" s="17"/>
      <c r="AC231" s="17"/>
      <c r="AD231" s="21"/>
    </row>
    <row r="232" spans="1:49" s="570" customFormat="1">
      <c r="A232" s="4"/>
      <c r="C232" s="2101"/>
      <c r="D232" s="2101"/>
      <c r="E232" s="2101"/>
      <c r="F232" s="2101"/>
      <c r="G232" s="2101"/>
      <c r="H232" s="2101"/>
      <c r="I232" s="2101"/>
      <c r="J232" s="2101"/>
      <c r="K232" s="2101"/>
      <c r="L232" s="2101"/>
      <c r="M232" s="2101"/>
      <c r="N232" s="2101"/>
      <c r="O232" s="2101"/>
      <c r="P232" s="2101"/>
      <c r="Q232" s="2101"/>
      <c r="R232" s="2101"/>
      <c r="S232" s="2101"/>
      <c r="T232" s="2101"/>
      <c r="U232" s="2101"/>
      <c r="V232" s="2101"/>
      <c r="W232" s="2101"/>
      <c r="X232" s="2101"/>
      <c r="Y232" s="2101"/>
      <c r="AA232" s="17"/>
      <c r="AB232" s="17"/>
      <c r="AC232" s="17"/>
      <c r="AD232" s="21"/>
    </row>
    <row r="233" spans="1:49" s="5" customFormat="1">
      <c r="A233" s="4"/>
      <c r="C233" s="4"/>
      <c r="AA233" s="17"/>
      <c r="AB233" s="17"/>
      <c r="AC233" s="17"/>
      <c r="AD233" s="21"/>
    </row>
    <row r="234" spans="1:49">
      <c r="Z234" s="308"/>
      <c r="AA234" s="404"/>
      <c r="AB234" s="404"/>
      <c r="AC234" s="566"/>
      <c r="AD234" s="566"/>
      <c r="AE234" s="566"/>
      <c r="AF234" s="566"/>
      <c r="AG234" s="566"/>
      <c r="AH234" s="566"/>
      <c r="AI234" s="566"/>
      <c r="AJ234" s="566"/>
      <c r="AK234" s="566"/>
      <c r="AL234" s="566"/>
      <c r="AM234" s="566"/>
      <c r="AN234" s="566"/>
      <c r="AO234" s="566"/>
      <c r="AP234" s="566"/>
      <c r="AQ234" s="566"/>
      <c r="AR234" s="566"/>
      <c r="AS234" s="566"/>
      <c r="AT234" s="566"/>
      <c r="AU234" s="566"/>
      <c r="AV234" s="566"/>
      <c r="AW234" s="566"/>
    </row>
    <row r="235" spans="1:49">
      <c r="Z235" s="308"/>
      <c r="AA235" s="404"/>
      <c r="AB235" s="404"/>
      <c r="AC235" s="566"/>
      <c r="AD235" s="566"/>
      <c r="AE235" s="566"/>
      <c r="AF235" s="566"/>
      <c r="AG235" s="566"/>
      <c r="AH235" s="566"/>
      <c r="AI235" s="566"/>
      <c r="AJ235" s="566"/>
      <c r="AK235" s="566"/>
      <c r="AL235" s="566"/>
      <c r="AM235" s="566"/>
      <c r="AN235" s="566"/>
      <c r="AO235" s="566"/>
      <c r="AP235" s="566"/>
      <c r="AQ235" s="566"/>
      <c r="AR235" s="566"/>
      <c r="AS235" s="566"/>
      <c r="AT235" s="566"/>
      <c r="AU235" s="566"/>
      <c r="AV235" s="566"/>
      <c r="AW235" s="566"/>
    </row>
    <row r="236" spans="1:49">
      <c r="Z236" s="308"/>
      <c r="AA236" s="404"/>
      <c r="AB236" s="404"/>
      <c r="AC236" s="566"/>
      <c r="AD236" s="566"/>
      <c r="AE236" s="566"/>
      <c r="AF236" s="566"/>
      <c r="AG236" s="566"/>
      <c r="AH236" s="566"/>
      <c r="AI236" s="566"/>
      <c r="AJ236" s="566"/>
      <c r="AK236" s="566"/>
      <c r="AL236" s="566"/>
      <c r="AM236" s="566"/>
      <c r="AN236" s="566"/>
      <c r="AO236" s="566"/>
      <c r="AP236" s="566"/>
      <c r="AQ236" s="566"/>
      <c r="AR236" s="566"/>
      <c r="AS236" s="566"/>
      <c r="AT236" s="566"/>
      <c r="AU236" s="566"/>
      <c r="AV236" s="566"/>
      <c r="AW236" s="566"/>
    </row>
    <row r="237" spans="1:49">
      <c r="Z237" s="308"/>
      <c r="AA237" s="404"/>
      <c r="AB237" s="404"/>
      <c r="AC237" s="566"/>
      <c r="AD237" s="566"/>
      <c r="AE237" s="566"/>
      <c r="AF237" s="566"/>
      <c r="AG237" s="566"/>
      <c r="AH237" s="566"/>
      <c r="AI237" s="566"/>
      <c r="AJ237" s="566"/>
      <c r="AK237" s="566"/>
      <c r="AL237" s="566"/>
      <c r="AM237" s="566"/>
      <c r="AN237" s="566"/>
      <c r="AO237" s="566"/>
      <c r="AP237" s="566"/>
      <c r="AQ237" s="566"/>
      <c r="AR237" s="566"/>
      <c r="AS237" s="566"/>
      <c r="AT237" s="566"/>
      <c r="AU237" s="566"/>
      <c r="AV237" s="566"/>
      <c r="AW237" s="566"/>
    </row>
    <row r="238" spans="1:49">
      <c r="Z238" s="308"/>
      <c r="AA238" s="404"/>
      <c r="AB238" s="404"/>
      <c r="AC238" s="566"/>
      <c r="AD238" s="566"/>
      <c r="AE238" s="566"/>
      <c r="AF238" s="566"/>
      <c r="AG238" s="566"/>
      <c r="AH238" s="566"/>
      <c r="AI238" s="566"/>
      <c r="AJ238" s="566"/>
      <c r="AK238" s="566"/>
      <c r="AL238" s="566"/>
      <c r="AM238" s="566"/>
      <c r="AN238" s="566"/>
      <c r="AO238" s="566"/>
      <c r="AP238" s="566"/>
      <c r="AQ238" s="566"/>
      <c r="AR238" s="566"/>
      <c r="AS238" s="566"/>
      <c r="AT238" s="566"/>
      <c r="AU238" s="566"/>
      <c r="AV238" s="566"/>
      <c r="AW238" s="566"/>
    </row>
    <row r="239" spans="1:49">
      <c r="Z239" s="308"/>
      <c r="AA239" s="404"/>
      <c r="AB239" s="404"/>
      <c r="AC239" s="566"/>
      <c r="AD239" s="566"/>
      <c r="AE239" s="566"/>
      <c r="AF239" s="566"/>
      <c r="AG239" s="566"/>
      <c r="AH239" s="566"/>
      <c r="AI239" s="566"/>
      <c r="AJ239" s="566"/>
      <c r="AK239" s="566"/>
      <c r="AL239" s="566"/>
      <c r="AM239" s="566"/>
      <c r="AN239" s="566"/>
      <c r="AO239" s="566"/>
      <c r="AP239" s="566"/>
      <c r="AQ239" s="566"/>
      <c r="AR239" s="566"/>
      <c r="AS239" s="566"/>
      <c r="AT239" s="566"/>
      <c r="AU239" s="566"/>
      <c r="AV239" s="566"/>
      <c r="AW239" s="566"/>
    </row>
    <row r="240" spans="1:49">
      <c r="A240" s="184"/>
      <c r="B240" s="184"/>
      <c r="C240" s="184"/>
      <c r="D240" s="184"/>
      <c r="E240" s="184"/>
      <c r="F240" s="184"/>
      <c r="G240" s="184"/>
      <c r="H240" s="184"/>
      <c r="I240" s="184"/>
      <c r="J240" s="184"/>
      <c r="K240" s="184"/>
      <c r="L240" s="184"/>
      <c r="M240" s="184"/>
      <c r="N240" s="184"/>
      <c r="O240" s="184"/>
      <c r="P240" s="184"/>
      <c r="Q240" s="184"/>
      <c r="R240" s="184"/>
      <c r="S240" s="184"/>
      <c r="T240" s="184"/>
      <c r="U240" s="184"/>
      <c r="V240" s="184"/>
      <c r="W240" s="184"/>
      <c r="X240" s="184"/>
      <c r="Y240" s="184"/>
      <c r="Z240" s="308"/>
      <c r="AA240" s="404" t="s">
        <v>3069</v>
      </c>
      <c r="AB240" s="404" t="s">
        <v>3074</v>
      </c>
      <c r="AC240" s="566"/>
      <c r="AD240" s="566"/>
      <c r="AE240" s="566"/>
      <c r="AF240" s="566"/>
      <c r="AG240" s="566"/>
      <c r="AH240" s="566"/>
      <c r="AI240" s="566"/>
      <c r="AJ240" s="566"/>
      <c r="AK240" s="566"/>
      <c r="AL240" s="566"/>
      <c r="AM240" s="566"/>
      <c r="AN240" s="566"/>
      <c r="AO240" s="566"/>
      <c r="AP240" s="566"/>
      <c r="AQ240" s="566"/>
      <c r="AR240" s="566"/>
      <c r="AS240" s="566"/>
      <c r="AT240" s="566"/>
      <c r="AU240" s="566"/>
      <c r="AV240" s="566"/>
      <c r="AW240" s="566"/>
    </row>
    <row r="241" spans="1:49">
      <c r="A241" s="184"/>
      <c r="B241" s="184"/>
      <c r="C241" s="184"/>
      <c r="D241" s="184"/>
      <c r="E241" s="184"/>
      <c r="F241" s="184"/>
      <c r="G241" s="184"/>
      <c r="H241" s="184"/>
      <c r="I241" s="184"/>
      <c r="J241" s="184"/>
      <c r="K241" s="184"/>
      <c r="L241" s="184"/>
      <c r="M241" s="184"/>
      <c r="N241" s="184"/>
      <c r="O241" s="184"/>
      <c r="P241" s="184"/>
      <c r="Q241" s="184"/>
      <c r="R241" s="184"/>
      <c r="S241" s="184"/>
      <c r="T241" s="184"/>
      <c r="U241" s="184"/>
      <c r="V241" s="184" t="s">
        <v>1350</v>
      </c>
      <c r="W241" s="184"/>
      <c r="X241" s="184"/>
      <c r="Y241" s="184"/>
      <c r="Z241" s="308"/>
      <c r="AA241" s="404" t="s">
        <v>2371</v>
      </c>
      <c r="AB241" s="404" t="s">
        <v>2372</v>
      </c>
      <c r="AC241" s="566"/>
      <c r="AD241" s="566"/>
      <c r="AE241" s="566"/>
      <c r="AF241" s="566">
        <f>通知類!A491</f>
        <v>491</v>
      </c>
      <c r="AG241" s="404" t="s">
        <v>2373</v>
      </c>
      <c r="AH241" s="566"/>
      <c r="AI241" s="566"/>
      <c r="AJ241" s="566"/>
      <c r="AK241" s="566"/>
      <c r="AL241" s="566"/>
      <c r="AM241" s="566"/>
      <c r="AN241" s="566"/>
      <c r="AO241" s="566"/>
      <c r="AP241" s="566"/>
      <c r="AQ241" s="566"/>
      <c r="AR241" s="566"/>
      <c r="AS241" s="566"/>
      <c r="AT241" s="566"/>
      <c r="AU241" s="566"/>
      <c r="AV241" s="566"/>
      <c r="AW241" s="566"/>
    </row>
    <row r="242" spans="1:49">
      <c r="A242" s="184"/>
      <c r="B242" s="184"/>
      <c r="C242" s="184"/>
      <c r="D242" s="184"/>
      <c r="E242" s="184"/>
      <c r="F242" s="184"/>
      <c r="G242" s="184"/>
      <c r="H242" s="184"/>
      <c r="I242" s="184"/>
      <c r="J242" s="184"/>
      <c r="K242" s="184"/>
      <c r="L242" s="184"/>
      <c r="M242" s="184"/>
      <c r="N242" s="184"/>
      <c r="O242" s="184"/>
      <c r="P242" s="184"/>
      <c r="Q242" s="184"/>
      <c r="R242" s="184"/>
      <c r="S242" s="184"/>
      <c r="T242" s="184"/>
      <c r="U242" s="184"/>
      <c r="V242" s="2103">
        <v>37344</v>
      </c>
      <c r="W242" s="2103"/>
      <c r="X242" s="2103"/>
      <c r="Y242" s="2103"/>
      <c r="Z242" s="308"/>
      <c r="AA242" s="404"/>
      <c r="AB242" s="404"/>
      <c r="AC242" s="566"/>
      <c r="AD242" s="566"/>
      <c r="AE242" s="566"/>
      <c r="AF242" s="566"/>
      <c r="AG242" s="566"/>
      <c r="AH242" s="566"/>
      <c r="AI242" s="566"/>
      <c r="AJ242" s="566"/>
      <c r="AK242" s="566"/>
      <c r="AL242" s="566"/>
      <c r="AM242" s="566"/>
      <c r="AN242" s="566"/>
      <c r="AO242" s="566"/>
      <c r="AP242" s="566"/>
      <c r="AQ242" s="566"/>
      <c r="AR242" s="566"/>
      <c r="AS242" s="566"/>
      <c r="AT242" s="566"/>
      <c r="AU242" s="566"/>
      <c r="AV242" s="566"/>
      <c r="AW242" s="566"/>
    </row>
    <row r="243" spans="1:49">
      <c r="A243" s="184"/>
      <c r="B243" s="184"/>
      <c r="C243" s="184"/>
      <c r="D243" s="184"/>
      <c r="E243" s="184"/>
      <c r="F243" s="184"/>
      <c r="G243" s="184"/>
      <c r="H243" s="184"/>
      <c r="I243" s="184"/>
      <c r="J243" s="184"/>
      <c r="K243" s="184"/>
      <c r="L243" s="184"/>
      <c r="M243" s="184"/>
      <c r="N243" s="184"/>
      <c r="O243" s="184"/>
      <c r="P243" s="184"/>
      <c r="Q243" s="184"/>
      <c r="R243" s="184"/>
      <c r="S243" s="184"/>
      <c r="T243" s="184"/>
      <c r="U243" s="184"/>
      <c r="V243" s="184" t="s">
        <v>339</v>
      </c>
      <c r="W243" s="184"/>
      <c r="X243" s="184"/>
      <c r="Y243" s="184"/>
    </row>
    <row r="244" spans="1:49">
      <c r="A244" s="184"/>
      <c r="B244" s="184" t="s">
        <v>1351</v>
      </c>
      <c r="C244" s="184"/>
      <c r="D244" s="184"/>
      <c r="E244" s="184"/>
      <c r="F244" s="184"/>
      <c r="G244" s="184"/>
      <c r="H244" s="184"/>
      <c r="I244" s="184"/>
      <c r="J244" s="184"/>
      <c r="K244" s="184"/>
      <c r="L244" s="184"/>
      <c r="M244" s="184"/>
      <c r="N244" s="184"/>
      <c r="O244" s="184"/>
      <c r="P244" s="184"/>
      <c r="Q244" s="184"/>
      <c r="R244" s="184"/>
      <c r="S244" s="184"/>
      <c r="T244" s="184"/>
      <c r="U244" s="184"/>
      <c r="V244" s="184"/>
      <c r="W244" s="184"/>
      <c r="X244" s="184"/>
      <c r="Y244" s="184"/>
    </row>
    <row r="245" spans="1:49">
      <c r="A245" s="184"/>
      <c r="B245" s="184"/>
      <c r="C245" s="184"/>
      <c r="D245" s="184"/>
      <c r="E245" s="184"/>
      <c r="F245" s="184"/>
      <c r="G245" s="184"/>
      <c r="H245" s="184"/>
      <c r="I245" s="184"/>
      <c r="J245" s="184"/>
      <c r="K245" s="184"/>
      <c r="L245" s="184"/>
      <c r="M245" s="184"/>
      <c r="N245" s="184"/>
      <c r="O245" s="184"/>
      <c r="P245" s="184"/>
      <c r="Q245" s="184"/>
      <c r="R245" s="184" t="s">
        <v>1352</v>
      </c>
      <c r="S245" s="184"/>
      <c r="T245" s="184"/>
      <c r="U245" s="184"/>
      <c r="V245" s="184"/>
      <c r="W245" s="184"/>
      <c r="X245" s="184"/>
      <c r="Y245" s="184"/>
    </row>
    <row r="246" spans="1:49">
      <c r="A246" s="184"/>
      <c r="B246" s="184"/>
      <c r="C246" s="184"/>
      <c r="D246" s="184"/>
      <c r="E246" s="184"/>
      <c r="F246" s="184"/>
      <c r="G246" s="184"/>
      <c r="H246" s="184"/>
      <c r="I246" s="184"/>
      <c r="J246" s="184"/>
      <c r="K246" s="184"/>
      <c r="L246" s="184"/>
      <c r="M246" s="184"/>
      <c r="N246" s="184"/>
      <c r="O246" s="184"/>
      <c r="P246" s="184"/>
      <c r="Q246" s="184"/>
      <c r="R246" s="184"/>
      <c r="S246" s="184"/>
      <c r="T246" s="184"/>
      <c r="U246" s="184"/>
      <c r="V246" s="184"/>
      <c r="W246" s="184"/>
      <c r="X246" s="184"/>
      <c r="Y246" s="184"/>
    </row>
    <row r="247" spans="1:49">
      <c r="A247" s="184"/>
      <c r="B247" s="184"/>
      <c r="C247" s="184"/>
      <c r="D247" s="184" t="s">
        <v>1353</v>
      </c>
      <c r="E247" s="184"/>
      <c r="F247" s="184"/>
      <c r="G247" s="184"/>
      <c r="H247" s="184"/>
      <c r="I247" s="184"/>
      <c r="J247" s="184"/>
      <c r="K247" s="184"/>
      <c r="L247" s="184"/>
      <c r="M247" s="184"/>
      <c r="N247" s="184"/>
      <c r="O247" s="184"/>
      <c r="P247" s="184"/>
      <c r="Q247" s="184"/>
      <c r="R247" s="184"/>
      <c r="S247" s="184"/>
      <c r="T247" s="184"/>
      <c r="U247" s="184"/>
      <c r="V247" s="184"/>
      <c r="W247" s="184"/>
      <c r="X247" s="184"/>
      <c r="Y247" s="184"/>
    </row>
    <row r="250" spans="1:49" ht="12" customHeight="1">
      <c r="A250" s="2104" t="s">
        <v>1354</v>
      </c>
      <c r="B250" s="2104"/>
      <c r="C250" s="2104"/>
      <c r="D250" s="2104"/>
      <c r="E250" s="2104"/>
      <c r="F250" s="2104"/>
      <c r="G250" s="2104"/>
      <c r="H250" s="2104"/>
      <c r="I250" s="2104"/>
      <c r="J250" s="2104"/>
      <c r="K250" s="2104"/>
      <c r="L250" s="2104"/>
      <c r="M250" s="2104"/>
      <c r="N250" s="2104"/>
      <c r="O250" s="2104"/>
      <c r="P250" s="2104"/>
      <c r="Q250" s="2104"/>
      <c r="R250" s="2104"/>
      <c r="S250" s="2104"/>
      <c r="T250" s="2104"/>
      <c r="U250" s="2104"/>
      <c r="V250" s="2104"/>
      <c r="W250" s="2104"/>
      <c r="X250" s="2104"/>
      <c r="Y250" s="2104"/>
    </row>
    <row r="251" spans="1:49">
      <c r="A251" s="2104"/>
      <c r="B251" s="2104"/>
      <c r="C251" s="2104"/>
      <c r="D251" s="2104"/>
      <c r="E251" s="2104"/>
      <c r="F251" s="2104"/>
      <c r="G251" s="2104"/>
      <c r="H251" s="2104"/>
      <c r="I251" s="2104"/>
      <c r="J251" s="2104"/>
      <c r="K251" s="2104"/>
      <c r="L251" s="2104"/>
      <c r="M251" s="2104"/>
      <c r="N251" s="2104"/>
      <c r="O251" s="2104"/>
      <c r="P251" s="2104"/>
      <c r="Q251" s="2104"/>
      <c r="R251" s="2104"/>
      <c r="S251" s="2104"/>
      <c r="T251" s="2104"/>
      <c r="U251" s="2104"/>
      <c r="V251" s="2104"/>
      <c r="W251" s="2104"/>
      <c r="X251" s="2104"/>
      <c r="Y251" s="2104"/>
    </row>
    <row r="252" spans="1:49">
      <c r="A252" s="2104"/>
      <c r="B252" s="2104"/>
      <c r="C252" s="2104"/>
      <c r="D252" s="2104"/>
      <c r="E252" s="2104"/>
      <c r="F252" s="2104"/>
      <c r="G252" s="2104"/>
      <c r="H252" s="2104"/>
      <c r="I252" s="2104"/>
      <c r="J252" s="2104"/>
      <c r="K252" s="2104"/>
      <c r="L252" s="2104"/>
      <c r="M252" s="2104"/>
      <c r="N252" s="2104"/>
      <c r="O252" s="2104"/>
      <c r="P252" s="2104"/>
      <c r="Q252" s="2104"/>
      <c r="R252" s="2104"/>
      <c r="S252" s="2104"/>
      <c r="T252" s="2104"/>
      <c r="U252" s="2104"/>
      <c r="V252" s="2104"/>
      <c r="W252" s="2104"/>
      <c r="X252" s="2104"/>
      <c r="Y252" s="2104"/>
    </row>
    <row r="253" spans="1:49">
      <c r="A253" s="2104"/>
      <c r="B253" s="2104"/>
      <c r="C253" s="2104"/>
      <c r="D253" s="2104"/>
      <c r="E253" s="2104"/>
      <c r="F253" s="2104"/>
      <c r="G253" s="2104"/>
      <c r="H253" s="2104"/>
      <c r="I253" s="2104"/>
      <c r="J253" s="2104"/>
      <c r="K253" s="2104"/>
      <c r="L253" s="2104"/>
      <c r="M253" s="2104"/>
      <c r="N253" s="2104"/>
      <c r="O253" s="2104"/>
      <c r="P253" s="2104"/>
      <c r="Q253" s="2104"/>
      <c r="R253" s="2104"/>
      <c r="S253" s="2104"/>
      <c r="T253" s="2104"/>
      <c r="U253" s="2104"/>
      <c r="V253" s="2104"/>
      <c r="W253" s="2104"/>
      <c r="X253" s="2104"/>
      <c r="Y253" s="2104"/>
    </row>
    <row r="254" spans="1:49" ht="12" customHeight="1">
      <c r="A254" s="2104" t="s">
        <v>1355</v>
      </c>
      <c r="B254" s="2104"/>
      <c r="C254" s="2104"/>
      <c r="D254" s="2104"/>
      <c r="E254" s="2104"/>
      <c r="F254" s="2104"/>
      <c r="G254" s="2104"/>
      <c r="H254" s="2104"/>
      <c r="I254" s="2104"/>
      <c r="J254" s="2104"/>
      <c r="K254" s="2104"/>
      <c r="L254" s="2104"/>
      <c r="M254" s="2104"/>
      <c r="N254" s="2104"/>
      <c r="O254" s="2104"/>
      <c r="P254" s="2104"/>
      <c r="Q254" s="2104"/>
      <c r="R254" s="2104"/>
      <c r="S254" s="2104"/>
      <c r="T254" s="2104"/>
      <c r="U254" s="2104"/>
      <c r="V254" s="2104"/>
      <c r="W254" s="2104"/>
      <c r="X254" s="2104"/>
      <c r="Y254" s="2104"/>
    </row>
    <row r="255" spans="1:49">
      <c r="A255" s="2104"/>
      <c r="B255" s="2104"/>
      <c r="C255" s="2104"/>
      <c r="D255" s="2104"/>
      <c r="E255" s="2104"/>
      <c r="F255" s="2104"/>
      <c r="G255" s="2104"/>
      <c r="H255" s="2104"/>
      <c r="I255" s="2104"/>
      <c r="J255" s="2104"/>
      <c r="K255" s="2104"/>
      <c r="L255" s="2104"/>
      <c r="M255" s="2104"/>
      <c r="N255" s="2104"/>
      <c r="O255" s="2104"/>
      <c r="P255" s="2104"/>
      <c r="Q255" s="2104"/>
      <c r="R255" s="2104"/>
      <c r="S255" s="2104"/>
      <c r="T255" s="2104"/>
      <c r="U255" s="2104"/>
      <c r="V255" s="2104"/>
      <c r="W255" s="2104"/>
      <c r="X255" s="2104"/>
      <c r="Y255" s="2104"/>
    </row>
    <row r="256" spans="1:49">
      <c r="A256" s="593"/>
      <c r="B256" s="593"/>
      <c r="C256" s="593"/>
      <c r="D256" s="593"/>
      <c r="E256" s="593"/>
      <c r="F256" s="593"/>
      <c r="G256" s="593"/>
      <c r="H256" s="593"/>
      <c r="I256" s="593"/>
      <c r="J256" s="593"/>
      <c r="K256" s="593"/>
      <c r="L256" s="593"/>
      <c r="M256" s="593"/>
      <c r="N256" s="593"/>
      <c r="O256" s="593"/>
      <c r="P256" s="593"/>
      <c r="Q256" s="593"/>
      <c r="R256" s="593"/>
      <c r="S256" s="593"/>
      <c r="T256" s="593"/>
      <c r="U256" s="593"/>
      <c r="V256" s="593"/>
      <c r="W256" s="593"/>
      <c r="X256" s="593"/>
      <c r="Y256" s="593"/>
    </row>
    <row r="258" spans="1:29">
      <c r="K258" t="s">
        <v>1333</v>
      </c>
    </row>
    <row r="261" spans="1:29">
      <c r="A261">
        <v>1</v>
      </c>
      <c r="B261" t="s">
        <v>1356</v>
      </c>
    </row>
    <row r="263" spans="1:29">
      <c r="B263" s="2104" t="s">
        <v>1357</v>
      </c>
      <c r="C263" s="2104"/>
      <c r="D263" s="2104"/>
      <c r="E263" s="2104"/>
      <c r="F263" s="2104"/>
      <c r="G263" s="2104"/>
      <c r="H263" s="2104"/>
      <c r="I263" s="2104"/>
      <c r="J263" s="2104"/>
      <c r="K263" s="2104"/>
      <c r="L263" s="2104"/>
      <c r="M263" s="2104"/>
      <c r="N263" s="2104"/>
      <c r="O263" s="2104"/>
      <c r="P263" s="2104"/>
      <c r="Q263" s="2104"/>
      <c r="R263" s="2104"/>
      <c r="S263" s="2104"/>
      <c r="T263" s="2104"/>
      <c r="U263" s="2104"/>
      <c r="V263" s="2104"/>
      <c r="W263" s="2104"/>
      <c r="X263" s="2104"/>
      <c r="Y263" s="2104"/>
      <c r="AA263" t="s">
        <v>2164</v>
      </c>
      <c r="AB263">
        <f>A316</f>
        <v>316</v>
      </c>
      <c r="AC263" t="s">
        <v>2165</v>
      </c>
    </row>
    <row r="264" spans="1:29">
      <c r="B264" s="2104"/>
      <c r="C264" s="2104"/>
      <c r="D264" s="2104"/>
      <c r="E264" s="2104"/>
      <c r="F264" s="2104"/>
      <c r="G264" s="2104"/>
      <c r="H264" s="2104"/>
      <c r="I264" s="2104"/>
      <c r="J264" s="2104"/>
      <c r="K264" s="2104"/>
      <c r="L264" s="2104"/>
      <c r="M264" s="2104"/>
      <c r="N264" s="2104"/>
      <c r="O264" s="2104"/>
      <c r="P264" s="2104"/>
      <c r="Q264" s="2104"/>
      <c r="R264" s="2104"/>
      <c r="S264" s="2104"/>
      <c r="T264" s="2104"/>
      <c r="U264" s="2104"/>
      <c r="V264" s="2104"/>
      <c r="W264" s="2104"/>
      <c r="X264" s="2104"/>
      <c r="Y264" s="2104"/>
    </row>
    <row r="265" spans="1:29">
      <c r="B265" s="2104"/>
      <c r="C265" s="2104"/>
      <c r="D265" s="2104"/>
      <c r="E265" s="2104"/>
      <c r="F265" s="2104"/>
      <c r="G265" s="2104"/>
      <c r="H265" s="2104"/>
      <c r="I265" s="2104"/>
      <c r="J265" s="2104"/>
      <c r="K265" s="2104"/>
      <c r="L265" s="2104"/>
      <c r="M265" s="2104"/>
      <c r="N265" s="2104"/>
      <c r="O265" s="2104"/>
      <c r="P265" s="2104"/>
      <c r="Q265" s="2104"/>
      <c r="R265" s="2104"/>
      <c r="S265" s="2104"/>
      <c r="T265" s="2104"/>
      <c r="U265" s="2104"/>
      <c r="V265" s="2104"/>
      <c r="W265" s="2104"/>
      <c r="X265" s="2104"/>
      <c r="Y265" s="2104"/>
    </row>
    <row r="267" spans="1:29">
      <c r="A267">
        <v>2</v>
      </c>
      <c r="B267" t="s">
        <v>1358</v>
      </c>
    </row>
    <row r="269" spans="1:29">
      <c r="B269" s="2104" t="s">
        <v>1359</v>
      </c>
      <c r="C269" s="2104"/>
      <c r="D269" s="2104"/>
      <c r="E269" s="2104"/>
      <c r="F269" s="2104"/>
      <c r="G269" s="2104"/>
      <c r="H269" s="2104"/>
      <c r="I269" s="2104"/>
      <c r="J269" s="2104"/>
      <c r="K269" s="2104"/>
      <c r="L269" s="2104"/>
      <c r="M269" s="2104"/>
      <c r="N269" s="2104"/>
      <c r="O269" s="2104"/>
      <c r="P269" s="2104"/>
      <c r="Q269" s="2104"/>
      <c r="R269" s="2104"/>
      <c r="S269" s="2104"/>
      <c r="T269" s="2104"/>
      <c r="U269" s="2104"/>
      <c r="V269" s="2104"/>
      <c r="W269" s="2104"/>
      <c r="X269" s="2104"/>
      <c r="Y269" s="2104"/>
    </row>
    <row r="270" spans="1:29">
      <c r="B270" s="2104"/>
      <c r="C270" s="2104"/>
      <c r="D270" s="2104"/>
      <c r="E270" s="2104"/>
      <c r="F270" s="2104"/>
      <c r="G270" s="2104"/>
      <c r="H270" s="2104"/>
      <c r="I270" s="2104"/>
      <c r="J270" s="2104"/>
      <c r="K270" s="2104"/>
      <c r="L270" s="2104"/>
      <c r="M270" s="2104"/>
      <c r="N270" s="2104"/>
      <c r="O270" s="2104"/>
      <c r="P270" s="2104"/>
      <c r="Q270" s="2104"/>
      <c r="R270" s="2104"/>
      <c r="S270" s="2104"/>
      <c r="T270" s="2104"/>
      <c r="U270" s="2104"/>
      <c r="V270" s="2104"/>
      <c r="W270" s="2104"/>
      <c r="X270" s="2104"/>
      <c r="Y270" s="2104"/>
    </row>
    <row r="271" spans="1:29">
      <c r="B271" s="2104"/>
      <c r="C271" s="2104"/>
      <c r="D271" s="2104"/>
      <c r="E271" s="2104"/>
      <c r="F271" s="2104"/>
      <c r="G271" s="2104"/>
      <c r="H271" s="2104"/>
      <c r="I271" s="2104"/>
      <c r="J271" s="2104"/>
      <c r="K271" s="2104"/>
      <c r="L271" s="2104"/>
      <c r="M271" s="2104"/>
      <c r="N271" s="2104"/>
      <c r="O271" s="2104"/>
      <c r="P271" s="2104"/>
      <c r="Q271" s="2104"/>
      <c r="R271" s="2104"/>
      <c r="S271" s="2104"/>
      <c r="T271" s="2104"/>
      <c r="U271" s="2104"/>
      <c r="V271" s="2104"/>
      <c r="W271" s="2104"/>
      <c r="X271" s="2104"/>
      <c r="Y271" s="2104"/>
    </row>
    <row r="273" spans="1:36">
      <c r="A273">
        <v>3</v>
      </c>
      <c r="B273" s="2104" t="s">
        <v>1360</v>
      </c>
      <c r="C273" s="2104"/>
      <c r="D273" s="2104"/>
      <c r="E273" s="2104"/>
      <c r="F273" s="2104"/>
      <c r="G273" s="2104"/>
      <c r="H273" s="2104"/>
      <c r="I273" s="2104"/>
      <c r="J273" s="2104"/>
      <c r="K273" s="2104"/>
      <c r="L273" s="2104"/>
      <c r="M273" s="2104"/>
      <c r="N273" s="2104"/>
      <c r="O273" s="2104"/>
      <c r="P273" s="2104"/>
      <c r="Q273" s="2104"/>
      <c r="R273" s="2104"/>
      <c r="S273" s="2104"/>
      <c r="T273" s="2104"/>
      <c r="U273" s="2104"/>
      <c r="V273" s="2104"/>
      <c r="W273" s="2104"/>
      <c r="X273" s="2104"/>
      <c r="Y273" s="2104"/>
    </row>
    <row r="274" spans="1:36">
      <c r="B274" s="2104"/>
      <c r="C274" s="2104"/>
      <c r="D274" s="2104"/>
      <c r="E274" s="2104"/>
      <c r="F274" s="2104"/>
      <c r="G274" s="2104"/>
      <c r="H274" s="2104"/>
      <c r="I274" s="2104"/>
      <c r="J274" s="2104"/>
      <c r="K274" s="2104"/>
      <c r="L274" s="2104"/>
      <c r="M274" s="2104"/>
      <c r="N274" s="2104"/>
      <c r="O274" s="2104"/>
      <c r="P274" s="2104"/>
      <c r="Q274" s="2104"/>
      <c r="R274" s="2104"/>
      <c r="S274" s="2104"/>
      <c r="T274" s="2104"/>
      <c r="U274" s="2104"/>
      <c r="V274" s="2104"/>
      <c r="W274" s="2104"/>
      <c r="X274" s="2104"/>
      <c r="Y274" s="2104"/>
    </row>
    <row r="276" spans="1:36">
      <c r="B276" t="s">
        <v>1361</v>
      </c>
    </row>
    <row r="278" spans="1:36">
      <c r="C278" t="s">
        <v>1362</v>
      </c>
      <c r="D278" s="2104" t="s">
        <v>1368</v>
      </c>
      <c r="E278" s="2104"/>
      <c r="F278" s="2104"/>
      <c r="G278" s="2104"/>
      <c r="H278" s="2104"/>
      <c r="I278" s="2104"/>
      <c r="J278" s="2104"/>
      <c r="K278" s="2104"/>
      <c r="L278" s="2104"/>
      <c r="M278" s="2104"/>
      <c r="N278" s="2104"/>
      <c r="O278" s="2104"/>
      <c r="P278" s="2104"/>
      <c r="Q278" s="2104"/>
      <c r="R278" s="2104"/>
      <c r="S278" s="2104"/>
      <c r="T278" s="2104"/>
      <c r="U278" s="2104"/>
      <c r="V278" s="2104"/>
      <c r="W278" s="2104"/>
      <c r="X278" s="2104"/>
      <c r="Y278" s="2104"/>
    </row>
    <row r="279" spans="1:36">
      <c r="D279" s="2104"/>
      <c r="E279" s="2104"/>
      <c r="F279" s="2104"/>
      <c r="G279" s="2104"/>
      <c r="H279" s="2104"/>
      <c r="I279" s="2104"/>
      <c r="J279" s="2104"/>
      <c r="K279" s="2104"/>
      <c r="L279" s="2104"/>
      <c r="M279" s="2104"/>
      <c r="N279" s="2104"/>
      <c r="O279" s="2104"/>
      <c r="P279" s="2104"/>
      <c r="Q279" s="2104"/>
      <c r="R279" s="2104"/>
      <c r="S279" s="2104"/>
      <c r="T279" s="2104"/>
      <c r="U279" s="2104"/>
      <c r="V279" s="2104"/>
      <c r="W279" s="2104"/>
      <c r="X279" s="2104"/>
      <c r="Y279" s="2104"/>
      <c r="AA279" s="17"/>
      <c r="AB279" s="17"/>
    </row>
    <row r="280" spans="1:36">
      <c r="D280" s="2104"/>
      <c r="E280" s="2104"/>
      <c r="F280" s="2104"/>
      <c r="G280" s="2104"/>
      <c r="H280" s="2104"/>
      <c r="I280" s="2104"/>
      <c r="J280" s="2104"/>
      <c r="K280" s="2104"/>
      <c r="L280" s="2104"/>
      <c r="M280" s="2104"/>
      <c r="N280" s="2104"/>
      <c r="O280" s="2104"/>
      <c r="P280" s="2104"/>
      <c r="Q280" s="2104"/>
      <c r="R280" s="2104"/>
      <c r="S280" s="2104"/>
      <c r="T280" s="2104"/>
      <c r="U280" s="2104"/>
      <c r="V280" s="2104"/>
      <c r="W280" s="2104"/>
      <c r="X280" s="2104"/>
      <c r="Y280" s="2104"/>
      <c r="AA280" s="17" t="s">
        <v>26</v>
      </c>
      <c r="AB280" s="17" t="s">
        <v>2052</v>
      </c>
    </row>
    <row r="281" spans="1:36">
      <c r="AB281" s="184">
        <f>その他!X246</f>
        <v>246</v>
      </c>
      <c r="AC281" s="184">
        <f>その他!X287</f>
        <v>287</v>
      </c>
      <c r="AD281" s="184">
        <f>その他!X399</f>
        <v>399</v>
      </c>
      <c r="AE281" s="184">
        <f>その他!X424</f>
        <v>424</v>
      </c>
      <c r="AF281" s="184">
        <f>その他!X444</f>
        <v>444</v>
      </c>
      <c r="AG281" s="184">
        <f>その他!X468</f>
        <v>468</v>
      </c>
      <c r="AH281" s="184"/>
      <c r="AI281" s="184"/>
      <c r="AJ281" s="184"/>
    </row>
    <row r="282" spans="1:36">
      <c r="B282" t="s">
        <v>1365</v>
      </c>
      <c r="AB282" s="184">
        <f>その他!X221</f>
        <v>221</v>
      </c>
      <c r="AC282" s="184"/>
      <c r="AD282" s="184"/>
      <c r="AE282" s="184"/>
      <c r="AF282" s="184"/>
      <c r="AG282" s="184"/>
      <c r="AH282" s="184" t="s">
        <v>2163</v>
      </c>
      <c r="AI282" s="184"/>
      <c r="AJ282" s="184"/>
    </row>
    <row r="284" spans="1:36">
      <c r="C284" t="s">
        <v>1366</v>
      </c>
      <c r="D284" s="2104" t="s">
        <v>1367</v>
      </c>
      <c r="E284" s="2104"/>
      <c r="F284" s="2104"/>
      <c r="G284" s="2104"/>
      <c r="H284" s="2104"/>
      <c r="I284" s="2104"/>
      <c r="J284" s="2104"/>
      <c r="K284" s="2104"/>
      <c r="L284" s="2104"/>
      <c r="M284" s="2104"/>
      <c r="N284" s="2104"/>
      <c r="O284" s="2104"/>
      <c r="P284" s="2104"/>
      <c r="Q284" s="2104"/>
      <c r="R284" s="2104"/>
      <c r="S284" s="2104"/>
      <c r="T284" s="2104"/>
      <c r="U284" s="2104"/>
      <c r="V284" s="2104"/>
      <c r="W284" s="2104"/>
      <c r="X284" s="2104"/>
      <c r="Y284" s="2104"/>
    </row>
    <row r="285" spans="1:36">
      <c r="D285" s="2104"/>
      <c r="E285" s="2104"/>
      <c r="F285" s="2104"/>
      <c r="G285" s="2104"/>
      <c r="H285" s="2104"/>
      <c r="I285" s="2104"/>
      <c r="J285" s="2104"/>
      <c r="K285" s="2104"/>
      <c r="L285" s="2104"/>
      <c r="M285" s="2104"/>
      <c r="N285" s="2104"/>
      <c r="O285" s="2104"/>
      <c r="P285" s="2104"/>
      <c r="Q285" s="2104"/>
      <c r="R285" s="2104"/>
      <c r="S285" s="2104"/>
      <c r="T285" s="2104"/>
      <c r="U285" s="2104"/>
      <c r="V285" s="2104"/>
      <c r="W285" s="2104"/>
      <c r="X285" s="2104"/>
      <c r="Y285" s="2104"/>
      <c r="AB285" s="2437" t="s">
        <v>3206</v>
      </c>
      <c r="AC285" s="2438"/>
      <c r="AD285" s="2438"/>
      <c r="AE285" s="2438"/>
      <c r="AF285" s="2439"/>
    </row>
    <row r="286" spans="1:36">
      <c r="D286" s="2104"/>
      <c r="E286" s="2104"/>
      <c r="F286" s="2104"/>
      <c r="G286" s="2104"/>
      <c r="H286" s="2104"/>
      <c r="I286" s="2104"/>
      <c r="J286" s="2104"/>
      <c r="K286" s="2104"/>
      <c r="L286" s="2104"/>
      <c r="M286" s="2104"/>
      <c r="N286" s="2104"/>
      <c r="O286" s="2104"/>
      <c r="P286" s="2104"/>
      <c r="Q286" s="2104"/>
      <c r="R286" s="2104"/>
      <c r="S286" s="2104"/>
      <c r="T286" s="2104"/>
      <c r="U286" s="2104"/>
      <c r="V286" s="2104"/>
      <c r="W286" s="2104"/>
      <c r="X286" s="2104"/>
      <c r="Y286" s="2104"/>
      <c r="AB286" s="2440"/>
      <c r="AC286" s="2291"/>
      <c r="AD286" s="2291"/>
      <c r="AE286" s="2291"/>
      <c r="AF286" s="2441"/>
    </row>
    <row r="287" spans="1:36">
      <c r="AB287" s="2442"/>
      <c r="AC287" s="2443"/>
      <c r="AD287" s="2443"/>
      <c r="AE287" s="2443"/>
      <c r="AF287" s="2444"/>
    </row>
    <row r="288" spans="1:36">
      <c r="B288" t="s">
        <v>1369</v>
      </c>
    </row>
    <row r="289" spans="1:33">
      <c r="C289" t="s">
        <v>1370</v>
      </c>
      <c r="P289" t="s">
        <v>4057</v>
      </c>
    </row>
    <row r="290" spans="1:33">
      <c r="D290" s="2105" t="s">
        <v>1371</v>
      </c>
      <c r="E290" s="2106"/>
      <c r="F290" s="2107"/>
      <c r="G290" s="2111" t="s">
        <v>44</v>
      </c>
      <c r="H290" s="2111"/>
      <c r="I290" s="2111"/>
      <c r="J290" s="2111"/>
      <c r="K290" s="2111"/>
      <c r="L290" s="2111"/>
      <c r="M290" s="2112" t="s">
        <v>142</v>
      </c>
      <c r="N290" s="2112"/>
      <c r="O290" s="2112"/>
      <c r="P290" s="2112"/>
      <c r="Q290" s="2112"/>
      <c r="R290" s="2112"/>
      <c r="S290" s="2113" t="s">
        <v>46</v>
      </c>
      <c r="T290" s="2113"/>
      <c r="U290" s="2113"/>
      <c r="V290" s="2113"/>
      <c r="W290" s="2113"/>
      <c r="X290" s="2113"/>
      <c r="Y290" s="17"/>
    </row>
    <row r="291" spans="1:33">
      <c r="D291" s="2108"/>
      <c r="E291" s="2109"/>
      <c r="F291" s="2110"/>
      <c r="G291" s="2114" t="s">
        <v>42</v>
      </c>
      <c r="H291" s="2114"/>
      <c r="I291" s="2114"/>
      <c r="J291" s="2114" t="s">
        <v>43</v>
      </c>
      <c r="K291" s="2114"/>
      <c r="L291" s="2114"/>
      <c r="M291" s="2114" t="s">
        <v>42</v>
      </c>
      <c r="N291" s="2114"/>
      <c r="O291" s="2114"/>
      <c r="P291" s="2114" t="s">
        <v>43</v>
      </c>
      <c r="Q291" s="2114"/>
      <c r="R291" s="2114"/>
      <c r="S291" s="2128" t="s">
        <v>42</v>
      </c>
      <c r="T291" s="2128"/>
      <c r="U291" s="2128"/>
      <c r="V291" s="2128" t="s">
        <v>43</v>
      </c>
      <c r="W291" s="2128"/>
      <c r="X291" s="2128"/>
    </row>
    <row r="292" spans="1:33">
      <c r="D292" s="2129" t="s">
        <v>1372</v>
      </c>
      <c r="E292" s="2130"/>
      <c r="F292" s="2131"/>
      <c r="G292" s="2115">
        <f>通知類!D103</f>
        <v>12000</v>
      </c>
      <c r="H292" s="2115"/>
      <c r="I292" s="2115"/>
      <c r="J292" s="2115">
        <f>通知類!G103</f>
        <v>10800</v>
      </c>
      <c r="K292" s="2115"/>
      <c r="L292" s="2115"/>
      <c r="M292" s="2115">
        <f>通知類!J103</f>
        <v>8440</v>
      </c>
      <c r="N292" s="2115"/>
      <c r="O292" s="2115"/>
      <c r="P292" s="2115">
        <f>通知類!M103</f>
        <v>7600</v>
      </c>
      <c r="Q292" s="2115"/>
      <c r="R292" s="2115"/>
      <c r="S292" s="2143">
        <f>通知類!P103</f>
        <v>3560</v>
      </c>
      <c r="T292" s="2143"/>
      <c r="U292" s="2143"/>
      <c r="V292" s="2143">
        <f>通知類!S103</f>
        <v>3200</v>
      </c>
      <c r="W292" s="2143"/>
      <c r="X292" s="2143"/>
      <c r="Y292" s="17"/>
      <c r="AA292" s="17" t="s">
        <v>1373</v>
      </c>
    </row>
    <row r="293" spans="1:33">
      <c r="E293" s="2053"/>
      <c r="F293" s="2053"/>
      <c r="G293" s="2053"/>
      <c r="H293" s="2053"/>
      <c r="I293" s="2053"/>
      <c r="J293" s="2053"/>
      <c r="K293" s="2053"/>
      <c r="L293" s="2053"/>
      <c r="M293" s="2053"/>
      <c r="N293" s="2053"/>
      <c r="O293" s="2053"/>
      <c r="P293" s="2053"/>
      <c r="Q293" s="2053"/>
      <c r="R293" s="2053"/>
      <c r="S293" s="2053"/>
      <c r="T293" s="2053"/>
      <c r="U293" s="2053"/>
      <c r="V293" s="2053"/>
      <c r="W293" s="2053"/>
      <c r="X293" s="2053"/>
      <c r="AA293" t="s">
        <v>4057</v>
      </c>
    </row>
    <row r="294" spans="1:33">
      <c r="E294" s="14"/>
      <c r="F294" s="14"/>
      <c r="G294" s="14"/>
      <c r="H294" s="14"/>
      <c r="I294" s="14"/>
      <c r="J294" s="14"/>
      <c r="K294" s="14"/>
      <c r="L294" s="14"/>
      <c r="M294" s="14"/>
      <c r="N294" s="14"/>
      <c r="O294" s="14"/>
      <c r="P294" s="14"/>
      <c r="Q294" s="14"/>
      <c r="R294" s="14"/>
      <c r="S294" s="14"/>
      <c r="T294" s="14"/>
      <c r="U294" s="14"/>
      <c r="V294" s="14"/>
      <c r="W294" s="14"/>
      <c r="X294" s="14"/>
    </row>
    <row r="300" spans="1:33">
      <c r="A300" s="184"/>
      <c r="B300" s="184"/>
      <c r="C300" s="184"/>
      <c r="D300" s="184"/>
      <c r="E300" s="184"/>
      <c r="F300" s="184"/>
      <c r="G300" s="184"/>
      <c r="H300" s="184"/>
      <c r="I300" s="184"/>
      <c r="J300" s="184"/>
      <c r="K300" s="184"/>
      <c r="L300" s="184"/>
      <c r="M300" s="184"/>
      <c r="N300" s="184"/>
      <c r="O300" s="184"/>
      <c r="P300" s="184"/>
      <c r="Q300" s="184"/>
      <c r="R300" s="184"/>
      <c r="S300" s="184"/>
      <c r="T300" s="184"/>
      <c r="U300" s="184"/>
      <c r="V300" s="184"/>
      <c r="W300" s="184"/>
      <c r="X300" s="184"/>
      <c r="Y300" s="184"/>
      <c r="AA300" s="404" t="s">
        <v>3069</v>
      </c>
      <c r="AB300" s="404" t="s">
        <v>3074</v>
      </c>
    </row>
    <row r="301" spans="1:33" s="553" customFormat="1">
      <c r="A301" s="17"/>
      <c r="B301" s="17"/>
      <c r="C301" s="17"/>
      <c r="D301" s="17"/>
      <c r="E301" s="17"/>
      <c r="F301" s="17"/>
      <c r="G301" s="17"/>
      <c r="H301" s="17"/>
      <c r="I301" s="17"/>
      <c r="J301" s="17"/>
      <c r="K301" s="17"/>
      <c r="L301" s="17"/>
      <c r="M301" s="17"/>
      <c r="N301" s="17"/>
      <c r="O301" s="17"/>
      <c r="P301" s="17"/>
      <c r="Q301" s="17"/>
      <c r="R301" s="17"/>
      <c r="S301" s="17"/>
      <c r="T301" s="17"/>
      <c r="U301" s="17"/>
      <c r="V301" s="2132">
        <v>37344</v>
      </c>
      <c r="W301" s="2132"/>
      <c r="X301" s="2132"/>
      <c r="Y301" s="2132"/>
      <c r="AA301" s="17" t="s">
        <v>2371</v>
      </c>
      <c r="AB301" s="17" t="s">
        <v>2372</v>
      </c>
      <c r="AC301" s="17"/>
      <c r="AD301" s="21"/>
      <c r="AF301" s="553">
        <f>通知類!A549</f>
        <v>549</v>
      </c>
      <c r="AG301" s="570" t="s">
        <v>2373</v>
      </c>
    </row>
    <row r="302" spans="1:33" s="570" customFormat="1">
      <c r="A302" s="17"/>
      <c r="B302" s="17" t="s">
        <v>472</v>
      </c>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AA302" s="17"/>
      <c r="AB302" s="17"/>
      <c r="AC302" s="17"/>
      <c r="AD302" s="21"/>
    </row>
    <row r="303" spans="1:33" s="570" customFormat="1">
      <c r="A303" s="17"/>
      <c r="B303" s="17"/>
      <c r="C303" s="17"/>
      <c r="D303" s="17"/>
      <c r="E303" s="17"/>
      <c r="F303" s="17"/>
      <c r="G303" s="17"/>
      <c r="H303" s="17"/>
      <c r="I303" s="17"/>
      <c r="J303" s="17"/>
      <c r="K303" s="17"/>
      <c r="L303" s="17"/>
      <c r="M303" s="17"/>
      <c r="N303" s="17"/>
      <c r="O303" s="17"/>
      <c r="P303" s="17"/>
      <c r="Q303" s="17"/>
      <c r="R303" s="17"/>
      <c r="S303" s="17"/>
      <c r="T303" s="17"/>
      <c r="U303" s="17"/>
      <c r="V303" s="17" t="s">
        <v>841</v>
      </c>
      <c r="W303" s="17"/>
      <c r="X303" s="17"/>
      <c r="Y303" s="17"/>
      <c r="AA303" s="17"/>
      <c r="AB303" s="17"/>
      <c r="AC303" s="17"/>
      <c r="AD303" s="21"/>
    </row>
    <row r="304" spans="1:33" s="570" customFormat="1">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AA304" s="17"/>
      <c r="AB304" s="17"/>
      <c r="AC304" s="17"/>
      <c r="AD304" s="21"/>
    </row>
    <row r="305" spans="1:30" s="570" customFormat="1">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AA305" s="17"/>
      <c r="AB305" s="17"/>
      <c r="AC305" s="17"/>
      <c r="AD305" s="21"/>
    </row>
    <row r="306" spans="1:30" s="570" customFormat="1">
      <c r="A306" s="17"/>
      <c r="B306" s="17"/>
      <c r="C306" s="17" t="s">
        <v>1332</v>
      </c>
      <c r="D306" s="17"/>
      <c r="E306" s="17"/>
      <c r="F306" s="17"/>
      <c r="G306" s="17"/>
      <c r="H306" s="17"/>
      <c r="I306" s="17"/>
      <c r="J306" s="17"/>
      <c r="K306" s="17"/>
      <c r="L306" s="17"/>
      <c r="M306" s="17"/>
      <c r="N306" s="17"/>
      <c r="O306" s="17"/>
      <c r="P306" s="17"/>
      <c r="Q306" s="17"/>
      <c r="R306" s="17"/>
      <c r="S306" s="17"/>
      <c r="T306" s="17"/>
      <c r="U306" s="17"/>
      <c r="V306" s="17"/>
      <c r="W306" s="17"/>
      <c r="X306" s="17"/>
      <c r="Y306" s="17"/>
      <c r="AA306" s="17"/>
      <c r="AB306" s="17"/>
      <c r="AC306" s="17"/>
      <c r="AD306" s="21"/>
    </row>
    <row r="307" spans="1:30" s="570" customFormat="1">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AA307" s="17"/>
      <c r="AB307" s="17"/>
      <c r="AC307" s="17"/>
      <c r="AD307" s="21"/>
    </row>
    <row r="308" spans="1:30" s="570" customFormat="1">
      <c r="A308" s="4"/>
      <c r="C308" s="4"/>
      <c r="AA308" s="17"/>
      <c r="AB308" s="17"/>
      <c r="AC308" s="17"/>
      <c r="AD308" s="21"/>
    </row>
    <row r="309" spans="1:30" s="570" customFormat="1">
      <c r="A309" s="4"/>
      <c r="B309" s="2102" t="s">
        <v>1349</v>
      </c>
      <c r="C309" s="2102"/>
      <c r="D309" s="2102"/>
      <c r="E309" s="2102"/>
      <c r="F309" s="2102"/>
      <c r="G309" s="2102"/>
      <c r="H309" s="2102"/>
      <c r="I309" s="2102"/>
      <c r="J309" s="2102"/>
      <c r="K309" s="2102"/>
      <c r="L309" s="2102"/>
      <c r="M309" s="2102"/>
      <c r="N309" s="2102"/>
      <c r="O309" s="2102"/>
      <c r="P309" s="2102"/>
      <c r="Q309" s="2102"/>
      <c r="R309" s="2102"/>
      <c r="S309" s="2102"/>
      <c r="T309" s="2102"/>
      <c r="U309" s="2102"/>
      <c r="V309" s="2102"/>
      <c r="W309" s="2102"/>
      <c r="X309" s="2102"/>
      <c r="Y309" s="2102"/>
      <c r="AA309" s="17"/>
      <c r="AB309" s="17"/>
      <c r="AC309" s="17"/>
      <c r="AD309" s="21"/>
    </row>
    <row r="310" spans="1:30" s="570" customFormat="1">
      <c r="A310" s="4"/>
      <c r="B310" s="2102"/>
      <c r="C310" s="2102"/>
      <c r="D310" s="2102"/>
      <c r="E310" s="2102"/>
      <c r="F310" s="2102"/>
      <c r="G310" s="2102"/>
      <c r="H310" s="2102"/>
      <c r="I310" s="2102"/>
      <c r="J310" s="2102"/>
      <c r="K310" s="2102"/>
      <c r="L310" s="2102"/>
      <c r="M310" s="2102"/>
      <c r="N310" s="2102"/>
      <c r="O310" s="2102"/>
      <c r="P310" s="2102"/>
      <c r="Q310" s="2102"/>
      <c r="R310" s="2102"/>
      <c r="S310" s="2102"/>
      <c r="T310" s="2102"/>
      <c r="U310" s="2102"/>
      <c r="V310" s="2102"/>
      <c r="W310" s="2102"/>
      <c r="X310" s="2102"/>
      <c r="Y310" s="2102"/>
      <c r="AA310" s="17"/>
      <c r="AB310" s="17"/>
      <c r="AC310" s="17"/>
      <c r="AD310" s="21"/>
    </row>
    <row r="311" spans="1:30" s="570" customFormat="1">
      <c r="A311" s="4"/>
      <c r="C311" s="4"/>
      <c r="AA311" s="17"/>
      <c r="AB311" s="17"/>
      <c r="AC311" s="17"/>
      <c r="AD311" s="21"/>
    </row>
    <row r="312" spans="1:30" s="570" customFormat="1">
      <c r="A312" s="4"/>
      <c r="C312" s="4"/>
      <c r="AA312" s="17"/>
      <c r="AB312" s="17"/>
      <c r="AC312" s="17"/>
      <c r="AD312" s="21"/>
    </row>
    <row r="313" spans="1:30" s="570" customFormat="1">
      <c r="A313" s="4"/>
      <c r="C313" s="4"/>
      <c r="L313" s="570" t="s">
        <v>1333</v>
      </c>
      <c r="AA313" s="17"/>
      <c r="AB313" s="17"/>
      <c r="AC313" s="17"/>
      <c r="AD313" s="21"/>
    </row>
    <row r="314" spans="1:30" s="570" customFormat="1">
      <c r="A314" s="4"/>
      <c r="C314" s="4"/>
      <c r="AA314" s="17"/>
      <c r="AB314" s="17"/>
      <c r="AC314" s="17"/>
      <c r="AD314" s="21"/>
    </row>
    <row r="315" spans="1:30" s="570" customFormat="1">
      <c r="A315" s="4" t="s">
        <v>1334</v>
      </c>
      <c r="C315" s="4"/>
      <c r="AA315" s="17"/>
      <c r="AB315" s="17"/>
      <c r="AC315" s="17"/>
      <c r="AD315" s="21"/>
    </row>
    <row r="316" spans="1:30" s="549" customFormat="1">
      <c r="A316" s="995">
        <f>ROW()</f>
        <v>316</v>
      </c>
      <c r="B316" s="549">
        <v>1</v>
      </c>
      <c r="C316" s="2101" t="s">
        <v>1337</v>
      </c>
      <c r="D316" s="2101"/>
      <c r="E316" s="2101"/>
      <c r="F316" s="2101"/>
      <c r="G316" s="2101"/>
      <c r="H316" s="2101"/>
      <c r="I316" s="2101"/>
      <c r="J316" s="2101"/>
      <c r="K316" s="2101"/>
      <c r="L316" s="2101"/>
      <c r="M316" s="2101"/>
      <c r="N316" s="2101"/>
      <c r="O316" s="2101"/>
      <c r="P316" s="2101"/>
      <c r="Q316" s="2101"/>
      <c r="R316" s="2101"/>
      <c r="S316" s="2101"/>
      <c r="T316" s="2101"/>
      <c r="U316" s="2101"/>
      <c r="V316" s="2101"/>
      <c r="W316" s="2101"/>
      <c r="X316" s="2101"/>
      <c r="Y316" s="2101"/>
      <c r="AA316" s="555"/>
      <c r="AB316" s="555"/>
      <c r="AC316" s="555"/>
      <c r="AD316" s="555"/>
    </row>
    <row r="317" spans="1:30" s="549" customFormat="1">
      <c r="C317" s="2101"/>
      <c r="D317" s="2101"/>
      <c r="E317" s="2101"/>
      <c r="F317" s="2101"/>
      <c r="G317" s="2101"/>
      <c r="H317" s="2101"/>
      <c r="I317" s="2101"/>
      <c r="J317" s="2101"/>
      <c r="K317" s="2101"/>
      <c r="L317" s="2101"/>
      <c r="M317" s="2101"/>
      <c r="N317" s="2101"/>
      <c r="O317" s="2101"/>
      <c r="P317" s="2101"/>
      <c r="Q317" s="2101"/>
      <c r="R317" s="2101"/>
      <c r="S317" s="2101"/>
      <c r="T317" s="2101"/>
      <c r="U317" s="2101"/>
      <c r="V317" s="2101"/>
      <c r="W317" s="2101"/>
      <c r="X317" s="2101"/>
      <c r="Y317" s="2101"/>
      <c r="AA317" s="555"/>
      <c r="AB317" s="555"/>
      <c r="AC317" s="555"/>
      <c r="AD317" s="555"/>
    </row>
    <row r="318" spans="1:30" s="549" customFormat="1">
      <c r="B318" s="549">
        <v>2</v>
      </c>
      <c r="C318" s="2101" t="s">
        <v>1335</v>
      </c>
      <c r="D318" s="2101"/>
      <c r="E318" s="2101"/>
      <c r="F318" s="2101"/>
      <c r="G318" s="2101"/>
      <c r="H318" s="2101"/>
      <c r="I318" s="2101"/>
      <c r="J318" s="2101"/>
      <c r="K318" s="2101"/>
      <c r="L318" s="2101"/>
      <c r="M318" s="2101"/>
      <c r="N318" s="2101"/>
      <c r="O318" s="2101"/>
      <c r="P318" s="2101"/>
      <c r="Q318" s="2101"/>
      <c r="R318" s="2101"/>
      <c r="S318" s="2101"/>
      <c r="T318" s="2101"/>
      <c r="U318" s="2101"/>
      <c r="V318" s="2101"/>
      <c r="W318" s="2101"/>
      <c r="X318" s="2101"/>
      <c r="Y318" s="2101"/>
      <c r="AA318" s="555"/>
      <c r="AB318" s="555"/>
      <c r="AC318" s="555"/>
      <c r="AD318" s="555"/>
    </row>
    <row r="319" spans="1:30" s="549" customFormat="1">
      <c r="C319" s="2101"/>
      <c r="D319" s="2101"/>
      <c r="E319" s="2101"/>
      <c r="F319" s="2101"/>
      <c r="G319" s="2101"/>
      <c r="H319" s="2101"/>
      <c r="I319" s="2101"/>
      <c r="J319" s="2101"/>
      <c r="K319" s="2101"/>
      <c r="L319" s="2101"/>
      <c r="M319" s="2101"/>
      <c r="N319" s="2101"/>
      <c r="O319" s="2101"/>
      <c r="P319" s="2101"/>
      <c r="Q319" s="2101"/>
      <c r="R319" s="2101"/>
      <c r="S319" s="2101"/>
      <c r="T319" s="2101"/>
      <c r="U319" s="2101"/>
      <c r="V319" s="2101"/>
      <c r="W319" s="2101"/>
      <c r="X319" s="2101"/>
      <c r="Y319" s="2101"/>
      <c r="AA319" s="555"/>
      <c r="AB319" s="555"/>
      <c r="AC319" s="555"/>
      <c r="AD319" s="555"/>
    </row>
    <row r="320" spans="1:30" s="549" customFormat="1">
      <c r="B320" s="549">
        <v>3</v>
      </c>
      <c r="C320" s="2101" t="s">
        <v>1336</v>
      </c>
      <c r="D320" s="2101"/>
      <c r="E320" s="2101"/>
      <c r="F320" s="2101"/>
      <c r="G320" s="2101"/>
      <c r="H320" s="2101"/>
      <c r="I320" s="2101"/>
      <c r="J320" s="2101"/>
      <c r="K320" s="2101"/>
      <c r="L320" s="2101"/>
      <c r="M320" s="2101"/>
      <c r="N320" s="2101"/>
      <c r="O320" s="2101"/>
      <c r="P320" s="2101"/>
      <c r="Q320" s="2101"/>
      <c r="R320" s="2101"/>
      <c r="S320" s="2101"/>
      <c r="T320" s="2101"/>
      <c r="U320" s="2101"/>
      <c r="V320" s="2101"/>
      <c r="W320" s="2101"/>
      <c r="X320" s="2101"/>
      <c r="Y320" s="2101"/>
      <c r="AA320" s="555"/>
      <c r="AB320" s="555"/>
      <c r="AC320" s="555"/>
      <c r="AD320" s="555"/>
    </row>
    <row r="321" spans="1:42" s="553" customFormat="1">
      <c r="A321" s="4"/>
      <c r="C321" s="2101"/>
      <c r="D321" s="2101"/>
      <c r="E321" s="2101"/>
      <c r="F321" s="2101"/>
      <c r="G321" s="2101"/>
      <c r="H321" s="2101"/>
      <c r="I321" s="2101"/>
      <c r="J321" s="2101"/>
      <c r="K321" s="2101"/>
      <c r="L321" s="2101"/>
      <c r="M321" s="2101"/>
      <c r="N321" s="2101"/>
      <c r="O321" s="2101"/>
      <c r="P321" s="2101"/>
      <c r="Q321" s="2101"/>
      <c r="R321" s="2101"/>
      <c r="S321" s="2101"/>
      <c r="T321" s="2101"/>
      <c r="U321" s="2101"/>
      <c r="V321" s="2101"/>
      <c r="W321" s="2101"/>
      <c r="X321" s="2101"/>
      <c r="Y321" s="2101"/>
      <c r="AA321" s="17"/>
      <c r="AB321" s="17"/>
      <c r="AC321" s="17"/>
      <c r="AD321" s="21"/>
    </row>
    <row r="322" spans="1:42" s="553" customFormat="1">
      <c r="A322" s="4"/>
      <c r="C322" s="4"/>
      <c r="AA322" s="17"/>
      <c r="AB322" s="17"/>
      <c r="AC322" s="17"/>
      <c r="AD322" s="21"/>
    </row>
    <row r="323" spans="1:42" s="570" customFormat="1">
      <c r="A323" s="4"/>
      <c r="C323" s="4"/>
      <c r="AA323" s="17"/>
      <c r="AB323" s="17"/>
      <c r="AC323" s="17"/>
      <c r="AD323" s="21"/>
    </row>
    <row r="324" spans="1:42" s="570" customFormat="1">
      <c r="A324" s="4"/>
      <c r="C324" s="4"/>
      <c r="AA324" s="17"/>
      <c r="AB324" s="17"/>
      <c r="AC324" s="17"/>
      <c r="AD324" s="21"/>
    </row>
    <row r="325" spans="1:42" s="570" customFormat="1">
      <c r="A325" s="4"/>
      <c r="C325" s="4"/>
      <c r="AA325" s="17"/>
      <c r="AB325" s="17"/>
      <c r="AC325" s="17"/>
      <c r="AD325" s="21"/>
    </row>
    <row r="326" spans="1:42" s="570" customFormat="1">
      <c r="A326" s="4"/>
      <c r="C326" s="4"/>
      <c r="AA326" s="17"/>
      <c r="AB326" s="17"/>
      <c r="AC326" s="17"/>
      <c r="AD326" s="21"/>
    </row>
    <row r="327" spans="1:42" s="1" customFormat="1">
      <c r="A327" s="308"/>
      <c r="X327" s="308"/>
      <c r="Y327" s="404"/>
      <c r="Z327" s="404"/>
      <c r="AA327" s="404"/>
      <c r="AB327" s="404"/>
      <c r="AC327" s="404"/>
      <c r="AD327" s="404"/>
      <c r="AE327" s="404"/>
      <c r="AF327" s="404"/>
      <c r="AG327" s="404"/>
      <c r="AH327" s="404"/>
      <c r="AI327" s="404"/>
      <c r="AJ327" s="404"/>
      <c r="AK327" s="404"/>
      <c r="AL327" s="404"/>
      <c r="AM327" s="404"/>
      <c r="AN327" s="404"/>
      <c r="AO327" s="404"/>
      <c r="AP327" s="404"/>
    </row>
    <row r="328" spans="1:42" s="1" customFormat="1">
      <c r="A328" s="308"/>
      <c r="B328" s="309"/>
      <c r="C328" s="309"/>
      <c r="D328" s="309"/>
      <c r="E328" s="309"/>
      <c r="F328" s="309"/>
      <c r="G328" s="309"/>
      <c r="H328" s="309"/>
      <c r="I328" s="309"/>
      <c r="J328" s="309"/>
      <c r="K328" s="309"/>
      <c r="L328" s="309"/>
      <c r="M328" s="309"/>
      <c r="N328" s="309"/>
      <c r="O328" s="309"/>
      <c r="P328" s="309"/>
      <c r="Q328" s="309"/>
      <c r="R328" s="309"/>
      <c r="S328" s="309"/>
      <c r="T328" s="309"/>
      <c r="U328" s="309"/>
      <c r="V328" s="309"/>
      <c r="W328" s="309"/>
      <c r="X328" s="309"/>
      <c r="Y328" s="309"/>
      <c r="Z328" s="404"/>
      <c r="AA328" s="404"/>
      <c r="AB328" s="404"/>
      <c r="AC328" s="404"/>
      <c r="AD328" s="404"/>
      <c r="AE328" s="404"/>
      <c r="AF328" s="404"/>
      <c r="AG328" s="404"/>
      <c r="AH328" s="404"/>
      <c r="AI328" s="404"/>
      <c r="AJ328" s="404"/>
      <c r="AK328" s="404"/>
      <c r="AL328" s="404"/>
      <c r="AM328" s="404"/>
      <c r="AN328" s="404"/>
      <c r="AO328" s="404"/>
      <c r="AP328" s="404"/>
    </row>
    <row r="329" spans="1:42" s="5" customFormat="1">
      <c r="A329" s="4"/>
      <c r="B329" s="17"/>
      <c r="C329" s="17"/>
      <c r="D329" s="17"/>
      <c r="E329" s="17"/>
      <c r="F329" s="17"/>
      <c r="G329" s="17"/>
      <c r="H329" s="17"/>
      <c r="I329" s="17"/>
      <c r="J329" s="17"/>
      <c r="K329" s="17"/>
      <c r="L329" s="17"/>
      <c r="M329" s="17"/>
      <c r="N329" s="17"/>
      <c r="O329" s="17"/>
      <c r="P329" s="17"/>
      <c r="Q329" s="17"/>
      <c r="R329" s="17"/>
      <c r="S329" s="17"/>
      <c r="T329" s="17"/>
      <c r="U329" s="17"/>
      <c r="V329" s="17"/>
      <c r="W329" s="2132">
        <v>37434</v>
      </c>
      <c r="X329" s="2132"/>
      <c r="Y329" s="2132"/>
      <c r="AA329" s="17"/>
    </row>
    <row r="330" spans="1:42" s="5" customFormat="1">
      <c r="A330" s="4"/>
      <c r="B330" s="17" t="s">
        <v>472</v>
      </c>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AA330" s="17"/>
      <c r="AB330" s="404"/>
      <c r="AC330" s="404"/>
    </row>
    <row r="331" spans="1:42" s="5" customFormat="1">
      <c r="A331" s="4"/>
      <c r="B331" s="17"/>
      <c r="C331" s="17"/>
      <c r="D331" s="17"/>
      <c r="E331" s="17"/>
      <c r="F331" s="17"/>
      <c r="G331" s="17"/>
      <c r="H331" s="17"/>
      <c r="I331" s="17"/>
      <c r="J331" s="17"/>
      <c r="K331" s="17"/>
      <c r="L331" s="17"/>
      <c r="M331" s="17"/>
      <c r="N331" s="17"/>
      <c r="O331" s="17"/>
      <c r="P331" s="17"/>
      <c r="Q331" s="17"/>
      <c r="R331" s="17"/>
      <c r="S331" s="17"/>
      <c r="T331" s="17"/>
      <c r="U331" s="17"/>
      <c r="V331" s="17"/>
      <c r="W331" s="17" t="s">
        <v>841</v>
      </c>
      <c r="X331" s="17"/>
      <c r="Y331" s="17"/>
      <c r="AA331" s="17"/>
      <c r="AB331" s="570" t="s">
        <v>2371</v>
      </c>
      <c r="AC331" s="570" t="s">
        <v>2372</v>
      </c>
      <c r="AG331" s="5">
        <f>通知類!A582</f>
        <v>582</v>
      </c>
      <c r="AH331" s="570" t="s">
        <v>2373</v>
      </c>
    </row>
    <row r="332" spans="1:42" s="570" customFormat="1">
      <c r="A332" s="4"/>
      <c r="B332" s="18"/>
      <c r="C332" s="17"/>
      <c r="D332" s="18"/>
      <c r="E332" s="18"/>
      <c r="F332" s="18"/>
      <c r="G332" s="18"/>
      <c r="H332" s="18"/>
      <c r="I332" s="18"/>
      <c r="J332" s="18"/>
      <c r="K332" s="18"/>
      <c r="L332" s="18"/>
      <c r="M332" s="18"/>
      <c r="N332" s="18"/>
      <c r="O332" s="18"/>
      <c r="P332" s="18"/>
      <c r="Q332" s="18"/>
      <c r="R332" s="18"/>
      <c r="S332" s="18"/>
      <c r="T332" s="18"/>
      <c r="U332" s="18"/>
      <c r="V332" s="18"/>
      <c r="W332" s="17"/>
      <c r="X332" s="17"/>
      <c r="Y332" s="17"/>
      <c r="AA332" s="17"/>
    </row>
    <row r="333" spans="1:42" s="5" customFormat="1">
      <c r="A333" s="4"/>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AA333" s="17"/>
      <c r="AB333" s="17"/>
      <c r="AC333" s="17"/>
      <c r="AD333" s="21"/>
    </row>
    <row r="334" spans="1:42" s="5" customFormat="1">
      <c r="A334" s="4"/>
      <c r="B334" s="17"/>
      <c r="C334" s="17"/>
      <c r="D334" s="17" t="s">
        <v>1012</v>
      </c>
      <c r="E334" s="17"/>
      <c r="F334" s="17"/>
      <c r="G334" s="17"/>
      <c r="H334" s="17"/>
      <c r="I334" s="17"/>
      <c r="J334" s="17"/>
      <c r="K334" s="17"/>
      <c r="L334" s="17"/>
      <c r="M334" s="17"/>
      <c r="N334" s="17"/>
      <c r="O334" s="17"/>
      <c r="P334" s="17"/>
      <c r="Q334" s="17"/>
      <c r="R334" s="17"/>
      <c r="S334" s="17"/>
      <c r="T334" s="17"/>
      <c r="U334" s="17"/>
      <c r="V334" s="17"/>
      <c r="W334" s="17"/>
      <c r="X334" s="17"/>
      <c r="Y334" s="17"/>
      <c r="AA334" s="17"/>
      <c r="AB334" s="17"/>
      <c r="AC334" s="17"/>
      <c r="AD334" s="21"/>
    </row>
    <row r="335" spans="1:42" s="570" customFormat="1">
      <c r="A335" s="4"/>
      <c r="C335" s="4"/>
      <c r="AA335" s="17"/>
      <c r="AB335" s="17"/>
      <c r="AC335" s="17"/>
      <c r="AD335" s="21"/>
    </row>
    <row r="336" spans="1:42" s="5" customFormat="1">
      <c r="A336" s="4"/>
      <c r="C336" s="4"/>
      <c r="AA336" s="17"/>
      <c r="AB336" s="17"/>
      <c r="AC336" s="17"/>
      <c r="AD336" s="21"/>
    </row>
    <row r="337" spans="1:50" s="5" customFormat="1" ht="12" customHeight="1">
      <c r="A337" s="4"/>
      <c r="B337" s="2102" t="s">
        <v>1036</v>
      </c>
      <c r="C337" s="2102"/>
      <c r="D337" s="2102"/>
      <c r="E337" s="2102"/>
      <c r="F337" s="2102"/>
      <c r="G337" s="2102"/>
      <c r="H337" s="2102"/>
      <c r="I337" s="2102"/>
      <c r="J337" s="2102"/>
      <c r="K337" s="2102"/>
      <c r="L337" s="2102"/>
      <c r="M337" s="2102"/>
      <c r="N337" s="2102"/>
      <c r="O337" s="2102"/>
      <c r="P337" s="2102"/>
      <c r="Q337" s="2102"/>
      <c r="R337" s="2102"/>
      <c r="S337" s="2102"/>
      <c r="T337" s="2102"/>
      <c r="U337" s="2102"/>
      <c r="V337" s="2102"/>
      <c r="W337" s="2102"/>
      <c r="X337" s="2102"/>
      <c r="Y337" s="2102"/>
      <c r="AA337" s="17"/>
      <c r="AB337" s="17" t="s">
        <v>1329</v>
      </c>
      <c r="AC337" s="17" t="s">
        <v>3070</v>
      </c>
      <c r="AD337" s="21"/>
    </row>
    <row r="338" spans="1:50" s="5" customFormat="1">
      <c r="A338" s="4"/>
      <c r="B338" s="2102"/>
      <c r="C338" s="2102"/>
      <c r="D338" s="2102"/>
      <c r="E338" s="2102"/>
      <c r="F338" s="2102"/>
      <c r="G338" s="2102"/>
      <c r="H338" s="2102"/>
      <c r="I338" s="2102"/>
      <c r="J338" s="2102"/>
      <c r="K338" s="2102"/>
      <c r="L338" s="2102"/>
      <c r="M338" s="2102"/>
      <c r="N338" s="2102"/>
      <c r="O338" s="2102"/>
      <c r="P338" s="2102"/>
      <c r="Q338" s="2102"/>
      <c r="R338" s="2102"/>
      <c r="S338" s="2102"/>
      <c r="T338" s="2102"/>
      <c r="U338" s="2102"/>
      <c r="V338" s="2102"/>
      <c r="W338" s="2102"/>
      <c r="X338" s="2102"/>
      <c r="Y338" s="2102"/>
      <c r="AA338" s="17"/>
      <c r="AB338" s="17"/>
      <c r="AC338" s="17"/>
      <c r="AD338" s="21"/>
    </row>
    <row r="339" spans="1:50" s="545" customFormat="1">
      <c r="A339" s="4"/>
      <c r="B339" s="2102"/>
      <c r="C339" s="2102"/>
      <c r="D339" s="2102"/>
      <c r="E339" s="2102"/>
      <c r="F339" s="2102"/>
      <c r="G339" s="2102"/>
      <c r="H339" s="2102"/>
      <c r="I339" s="2102"/>
      <c r="J339" s="2102"/>
      <c r="K339" s="2102"/>
      <c r="L339" s="2102"/>
      <c r="M339" s="2102"/>
      <c r="N339" s="2102"/>
      <c r="O339" s="2102"/>
      <c r="P339" s="2102"/>
      <c r="Q339" s="2102"/>
      <c r="R339" s="2102"/>
      <c r="S339" s="2102"/>
      <c r="T339" s="2102"/>
      <c r="U339" s="2102"/>
      <c r="V339" s="2102"/>
      <c r="W339" s="2102"/>
      <c r="X339" s="2102"/>
      <c r="Y339" s="2102"/>
      <c r="AA339" s="17"/>
      <c r="AB339" s="17"/>
      <c r="AC339" s="17"/>
      <c r="AD339" s="21"/>
    </row>
    <row r="340" spans="1:50" s="5" customFormat="1">
      <c r="A340" s="4"/>
      <c r="C340" s="4"/>
      <c r="AA340" s="17"/>
      <c r="AB340" s="17"/>
      <c r="AC340" s="17"/>
      <c r="AD340" s="21"/>
    </row>
    <row r="341" spans="1:50" s="5" customFormat="1">
      <c r="A341" s="4"/>
      <c r="C341" s="4"/>
      <c r="K341" s="520" t="s">
        <v>1013</v>
      </c>
      <c r="AA341" s="17"/>
      <c r="AB341" s="17"/>
      <c r="AC341" s="17"/>
      <c r="AD341" s="21"/>
    </row>
    <row r="342" spans="1:50" s="5" customFormat="1">
      <c r="A342" s="4"/>
      <c r="C342" s="4"/>
      <c r="AA342" s="17"/>
      <c r="AB342" s="17"/>
      <c r="AC342" s="17"/>
      <c r="AD342" s="21"/>
    </row>
    <row r="343" spans="1:50" s="5" customFormat="1">
      <c r="A343" s="4">
        <v>1</v>
      </c>
      <c r="B343" s="520" t="s">
        <v>1014</v>
      </c>
      <c r="C343" s="4"/>
      <c r="AA343" s="17"/>
      <c r="AB343" s="17"/>
      <c r="AC343" s="17"/>
      <c r="AD343" s="21"/>
    </row>
    <row r="344" spans="1:50" s="5" customFormat="1" ht="12" customHeight="1">
      <c r="A344" s="4"/>
      <c r="B344" s="2102" t="s">
        <v>1710</v>
      </c>
      <c r="C344" s="2102"/>
      <c r="D344" s="2102"/>
      <c r="E344" s="2102"/>
      <c r="F344" s="2102"/>
      <c r="G344" s="2102"/>
      <c r="H344" s="2102"/>
      <c r="I344" s="2102"/>
      <c r="J344" s="2102"/>
      <c r="K344" s="2102"/>
      <c r="L344" s="2102"/>
      <c r="M344" s="2102"/>
      <c r="N344" s="2102"/>
      <c r="O344" s="2102"/>
      <c r="P344" s="2102"/>
      <c r="Q344" s="2102"/>
      <c r="R344" s="2102"/>
      <c r="S344" s="2102"/>
      <c r="T344" s="2102"/>
      <c r="U344" s="2102"/>
      <c r="V344" s="2102"/>
      <c r="W344" s="2102"/>
      <c r="X344" s="2102"/>
      <c r="Y344" s="2102"/>
      <c r="AA344" s="17"/>
      <c r="AB344" s="17" t="s">
        <v>1329</v>
      </c>
      <c r="AC344" s="309" t="s">
        <v>1338</v>
      </c>
      <c r="AD344" s="566"/>
      <c r="AE344" s="566"/>
      <c r="AF344" s="566"/>
      <c r="AG344" s="566"/>
      <c r="AH344" s="566"/>
      <c r="AI344" s="566"/>
      <c r="AJ344" s="566"/>
      <c r="AK344" s="566"/>
      <c r="AL344" s="566"/>
      <c r="AM344" s="566"/>
      <c r="AN344" s="566"/>
      <c r="AO344" s="566"/>
      <c r="AP344" s="566"/>
      <c r="AQ344" s="566"/>
      <c r="AR344" s="566"/>
      <c r="AS344" s="566"/>
      <c r="AT344" s="566"/>
      <c r="AU344" s="566"/>
      <c r="AV344" s="566"/>
      <c r="AW344" s="566"/>
      <c r="AX344" s="566"/>
    </row>
    <row r="345" spans="1:50" s="5" customFormat="1">
      <c r="A345" s="4"/>
      <c r="B345" s="2102"/>
      <c r="C345" s="2102"/>
      <c r="D345" s="2102"/>
      <c r="E345" s="2102"/>
      <c r="F345" s="2102"/>
      <c r="G345" s="2102"/>
      <c r="H345" s="2102"/>
      <c r="I345" s="2102"/>
      <c r="J345" s="2102"/>
      <c r="K345" s="2102"/>
      <c r="L345" s="2102"/>
      <c r="M345" s="2102"/>
      <c r="N345" s="2102"/>
      <c r="O345" s="2102"/>
      <c r="P345" s="2102"/>
      <c r="Q345" s="2102"/>
      <c r="R345" s="2102"/>
      <c r="S345" s="2102"/>
      <c r="T345" s="2102"/>
      <c r="U345" s="2102"/>
      <c r="V345" s="2102"/>
      <c r="W345" s="2102"/>
      <c r="X345" s="2102"/>
      <c r="Y345" s="2102"/>
      <c r="AA345" s="17"/>
      <c r="AB345" s="17"/>
      <c r="AC345" s="594" t="s">
        <v>1340</v>
      </c>
      <c r="AD345" s="566"/>
      <c r="AE345" s="566"/>
      <c r="AF345" s="566"/>
      <c r="AG345" s="566"/>
      <c r="AH345" s="566"/>
      <c r="AI345" s="566"/>
      <c r="AJ345" s="566"/>
      <c r="AK345" s="566"/>
      <c r="AL345" s="566"/>
      <c r="AM345" s="566"/>
      <c r="AN345" s="566"/>
      <c r="AO345" s="566"/>
      <c r="AP345" s="566"/>
      <c r="AQ345" s="566"/>
      <c r="AR345" s="566"/>
      <c r="AS345" s="566"/>
      <c r="AT345" s="566"/>
      <c r="AU345" s="566"/>
      <c r="AV345" s="566"/>
      <c r="AW345" s="566"/>
      <c r="AX345" s="566"/>
    </row>
    <row r="346" spans="1:50" s="5" customFormat="1" ht="12" customHeight="1">
      <c r="A346" s="4"/>
      <c r="B346" s="2102"/>
      <c r="C346" s="2102"/>
      <c r="D346" s="2102"/>
      <c r="E346" s="2102"/>
      <c r="F346" s="2102"/>
      <c r="G346" s="2102"/>
      <c r="H346" s="2102"/>
      <c r="I346" s="2102"/>
      <c r="J346" s="2102"/>
      <c r="K346" s="2102"/>
      <c r="L346" s="2102"/>
      <c r="M346" s="2102"/>
      <c r="N346" s="2102"/>
      <c r="O346" s="2102"/>
      <c r="P346" s="2102"/>
      <c r="Q346" s="2102"/>
      <c r="R346" s="2102"/>
      <c r="S346" s="2102"/>
      <c r="T346" s="2102"/>
      <c r="U346" s="2102"/>
      <c r="V346" s="2102"/>
      <c r="W346" s="2102"/>
      <c r="X346" s="2102"/>
      <c r="Y346" s="2102"/>
      <c r="AA346" s="17"/>
      <c r="AB346" s="17"/>
      <c r="AC346" s="17"/>
      <c r="AD346" s="566"/>
      <c r="AE346" s="566"/>
      <c r="AF346" s="566"/>
      <c r="AG346" s="566"/>
      <c r="AH346" s="566"/>
      <c r="AI346" s="566"/>
      <c r="AJ346" s="566"/>
      <c r="AK346" s="566"/>
      <c r="AL346" s="566"/>
      <c r="AM346" s="566"/>
      <c r="AN346" s="566"/>
      <c r="AO346" s="566"/>
      <c r="AP346" s="566"/>
      <c r="AQ346" s="566"/>
      <c r="AR346" s="566"/>
      <c r="AS346" s="566"/>
      <c r="AT346" s="566"/>
      <c r="AU346" s="566"/>
      <c r="AV346" s="566"/>
      <c r="AW346" s="566"/>
      <c r="AX346" s="566"/>
    </row>
    <row r="347" spans="1:50" s="545" customFormat="1">
      <c r="A347" s="4"/>
      <c r="B347" s="544"/>
      <c r="C347" s="544"/>
      <c r="D347" s="544"/>
      <c r="E347" s="544"/>
      <c r="F347" s="544"/>
      <c r="G347" s="544"/>
      <c r="H347" s="544"/>
      <c r="I347" s="544"/>
      <c r="J347" s="544"/>
      <c r="K347" s="544"/>
      <c r="L347" s="544"/>
      <c r="M347" s="544"/>
      <c r="N347" s="544"/>
      <c r="O347" s="544"/>
      <c r="P347" s="544"/>
      <c r="Q347" s="544"/>
      <c r="R347" s="544"/>
      <c r="S347" s="544"/>
      <c r="T347" s="544"/>
      <c r="U347" s="544"/>
      <c r="V347" s="544"/>
      <c r="W347" s="544"/>
      <c r="X347" s="544"/>
      <c r="Y347" s="544"/>
      <c r="AA347" s="17"/>
      <c r="AB347" s="566"/>
      <c r="AC347" s="566"/>
      <c r="AD347" s="566"/>
      <c r="AE347" s="566"/>
      <c r="AF347" s="566"/>
      <c r="AG347" s="566"/>
      <c r="AH347" s="566"/>
      <c r="AI347" s="566"/>
      <c r="AJ347" s="566"/>
      <c r="AK347" s="566"/>
      <c r="AL347" s="566"/>
      <c r="AM347" s="566"/>
      <c r="AN347" s="566"/>
      <c r="AO347" s="566"/>
      <c r="AP347" s="566"/>
      <c r="AQ347" s="566"/>
      <c r="AR347" s="566"/>
      <c r="AS347" s="566"/>
      <c r="AT347" s="566"/>
      <c r="AU347" s="566"/>
      <c r="AV347" s="566"/>
      <c r="AW347" s="566"/>
      <c r="AX347" s="566"/>
    </row>
    <row r="348" spans="1:50" s="5" customFormat="1">
      <c r="A348" s="4"/>
      <c r="B348" s="520" t="s">
        <v>1016</v>
      </c>
      <c r="C348" s="551" t="s">
        <v>1037</v>
      </c>
      <c r="AA348" s="17"/>
      <c r="AB348" s="17"/>
      <c r="AC348" s="17"/>
      <c r="AD348" s="21"/>
    </row>
    <row r="349" spans="1:50" s="5" customFormat="1">
      <c r="A349" s="4"/>
      <c r="C349" s="4"/>
      <c r="D349" s="520" t="s">
        <v>1017</v>
      </c>
      <c r="AA349" s="17"/>
      <c r="AB349" s="17"/>
      <c r="AC349" s="17"/>
      <c r="AD349" s="21"/>
    </row>
    <row r="350" spans="1:50" s="570" customFormat="1">
      <c r="A350" s="4"/>
      <c r="C350" s="4"/>
      <c r="AA350" s="17"/>
      <c r="AB350" s="17"/>
      <c r="AC350" s="17"/>
      <c r="AD350" s="21"/>
    </row>
    <row r="351" spans="1:50" s="5" customFormat="1">
      <c r="A351" s="4"/>
      <c r="B351" s="520" t="s">
        <v>1018</v>
      </c>
      <c r="C351" s="4" t="s">
        <v>1038</v>
      </c>
      <c r="AA351" s="17"/>
      <c r="AB351" s="17"/>
      <c r="AC351" s="17"/>
      <c r="AD351" s="21"/>
    </row>
    <row r="352" spans="1:50" s="5" customFormat="1">
      <c r="A352" s="4"/>
      <c r="C352" s="4"/>
      <c r="D352" s="520" t="s">
        <v>1019</v>
      </c>
      <c r="AA352" s="17"/>
      <c r="AB352" s="17"/>
      <c r="AC352" s="17"/>
      <c r="AD352" s="21"/>
    </row>
    <row r="353" spans="1:30" s="570" customFormat="1">
      <c r="A353" s="4"/>
      <c r="C353" s="4"/>
      <c r="AA353" s="17"/>
      <c r="AB353" s="17"/>
      <c r="AC353" s="17"/>
      <c r="AD353" s="21"/>
    </row>
    <row r="354" spans="1:30" s="5" customFormat="1">
      <c r="A354" s="4"/>
      <c r="C354" s="4"/>
      <c r="AA354" s="17"/>
      <c r="AB354" s="17"/>
      <c r="AC354" s="17"/>
      <c r="AD354" s="21"/>
    </row>
    <row r="355" spans="1:30" s="5" customFormat="1">
      <c r="A355" s="4">
        <v>2</v>
      </c>
      <c r="B355" s="520" t="s">
        <v>1020</v>
      </c>
      <c r="C355" s="4"/>
      <c r="AA355" s="17"/>
      <c r="AB355" s="17"/>
      <c r="AC355" s="17"/>
      <c r="AD355" s="21"/>
    </row>
    <row r="356" spans="1:30" s="5" customFormat="1">
      <c r="A356" s="4"/>
      <c r="B356" s="2102" t="s">
        <v>1021</v>
      </c>
      <c r="C356" s="2102"/>
      <c r="D356" s="2102"/>
      <c r="E356" s="2102"/>
      <c r="F356" s="2102"/>
      <c r="G356" s="2102"/>
      <c r="H356" s="2102"/>
      <c r="I356" s="2102"/>
      <c r="J356" s="2102"/>
      <c r="K356" s="2102"/>
      <c r="L356" s="2102"/>
      <c r="M356" s="2102"/>
      <c r="N356" s="2102"/>
      <c r="O356" s="2102"/>
      <c r="P356" s="2102"/>
      <c r="Q356" s="2102"/>
      <c r="R356" s="2102"/>
      <c r="S356" s="2102"/>
      <c r="T356" s="2102"/>
      <c r="U356" s="2102"/>
      <c r="V356" s="2102"/>
      <c r="W356" s="2102"/>
      <c r="X356" s="2102"/>
      <c r="Y356" s="2102"/>
      <c r="AA356" s="17"/>
      <c r="AB356" s="17" t="s">
        <v>1329</v>
      </c>
      <c r="AC356" s="309" t="s">
        <v>1339</v>
      </c>
      <c r="AD356" s="21"/>
    </row>
    <row r="357" spans="1:30" s="545" customFormat="1">
      <c r="A357" s="4"/>
      <c r="B357" s="2102"/>
      <c r="C357" s="2102"/>
      <c r="D357" s="2102"/>
      <c r="E357" s="2102"/>
      <c r="F357" s="2102"/>
      <c r="G357" s="2102"/>
      <c r="H357" s="2102"/>
      <c r="I357" s="2102"/>
      <c r="J357" s="2102"/>
      <c r="K357" s="2102"/>
      <c r="L357" s="2102"/>
      <c r="M357" s="2102"/>
      <c r="N357" s="2102"/>
      <c r="O357" s="2102"/>
      <c r="P357" s="2102"/>
      <c r="Q357" s="2102"/>
      <c r="R357" s="2102"/>
      <c r="S357" s="2102"/>
      <c r="T357" s="2102"/>
      <c r="U357" s="2102"/>
      <c r="V357" s="2102"/>
      <c r="W357" s="2102"/>
      <c r="X357" s="2102"/>
      <c r="Y357" s="2102"/>
      <c r="AA357" s="17"/>
      <c r="AB357" s="17"/>
      <c r="AC357" s="594" t="s">
        <v>1340</v>
      </c>
      <c r="AD357" s="21"/>
    </row>
    <row r="358" spans="1:30" s="545" customFormat="1">
      <c r="A358" s="4"/>
      <c r="C358" s="4"/>
      <c r="AA358" s="17"/>
      <c r="AB358" s="17"/>
      <c r="AC358" s="17"/>
      <c r="AD358" s="21"/>
    </row>
    <row r="359" spans="1:30" s="5" customFormat="1">
      <c r="A359" s="4"/>
      <c r="C359" s="4"/>
      <c r="AA359" s="17"/>
      <c r="AB359" s="17"/>
      <c r="AC359" s="17"/>
      <c r="AD359" s="21"/>
    </row>
    <row r="360" spans="1:30" s="5" customFormat="1">
      <c r="A360" s="4"/>
      <c r="C360" s="520" t="s">
        <v>1022</v>
      </c>
      <c r="AA360" s="17"/>
      <c r="AB360" s="17"/>
      <c r="AC360" s="17"/>
      <c r="AD360" s="21"/>
    </row>
    <row r="361" spans="1:30" s="520" customFormat="1">
      <c r="A361" s="4"/>
      <c r="C361" s="4"/>
      <c r="AA361" s="17"/>
      <c r="AB361" s="17"/>
      <c r="AC361" s="17"/>
      <c r="AD361" s="21"/>
    </row>
    <row r="362" spans="1:30" s="5" customFormat="1">
      <c r="A362" s="4"/>
      <c r="C362" s="549" t="s">
        <v>1026</v>
      </c>
      <c r="D362" s="294" t="s">
        <v>1016</v>
      </c>
      <c r="E362" s="520" t="s">
        <v>1023</v>
      </c>
      <c r="AA362" s="17"/>
      <c r="AB362" s="17"/>
      <c r="AC362" s="17"/>
      <c r="AD362" s="21"/>
    </row>
    <row r="363" spans="1:30" s="5" customFormat="1">
      <c r="A363" s="4"/>
      <c r="C363" s="549"/>
      <c r="E363" s="520" t="s">
        <v>1024</v>
      </c>
      <c r="AA363" s="17"/>
      <c r="AB363" s="17"/>
      <c r="AC363" s="17"/>
      <c r="AD363" s="21"/>
    </row>
    <row r="364" spans="1:30" s="5" customFormat="1">
      <c r="A364" s="4"/>
      <c r="C364" s="549"/>
      <c r="AA364" s="17"/>
      <c r="AB364" s="17"/>
      <c r="AC364" s="17"/>
      <c r="AD364" s="21"/>
    </row>
    <row r="365" spans="1:30" s="5" customFormat="1">
      <c r="A365" s="4"/>
      <c r="C365" s="549" t="s">
        <v>1026</v>
      </c>
      <c r="D365" s="520" t="s">
        <v>1018</v>
      </c>
      <c r="E365" s="520" t="s">
        <v>1025</v>
      </c>
      <c r="AA365" s="17"/>
      <c r="AB365" s="17"/>
      <c r="AC365" s="17"/>
      <c r="AD365" s="21"/>
    </row>
    <row r="366" spans="1:30" s="5" customFormat="1">
      <c r="A366" s="4"/>
      <c r="C366" s="4"/>
      <c r="AA366" s="17"/>
      <c r="AB366" s="17"/>
      <c r="AC366" s="17"/>
      <c r="AD366" s="21"/>
    </row>
    <row r="367" spans="1:30" s="570" customFormat="1">
      <c r="A367" s="4"/>
      <c r="C367" s="4"/>
      <c r="AA367" s="17"/>
      <c r="AB367" s="17"/>
      <c r="AC367" s="17"/>
      <c r="AD367" s="21"/>
    </row>
    <row r="368" spans="1:30" s="5" customFormat="1">
      <c r="A368" s="4">
        <v>3</v>
      </c>
      <c r="B368" s="520" t="s">
        <v>1027</v>
      </c>
      <c r="C368" s="4"/>
      <c r="AA368" s="17"/>
      <c r="AB368" s="17"/>
      <c r="AC368" s="17"/>
      <c r="AD368" s="21"/>
    </row>
    <row r="369" spans="1:30" s="5" customFormat="1">
      <c r="A369" s="4"/>
      <c r="B369" s="2102" t="s">
        <v>1028</v>
      </c>
      <c r="C369" s="2102"/>
      <c r="D369" s="2102"/>
      <c r="E369" s="2102"/>
      <c r="F369" s="2102"/>
      <c r="G369" s="2102"/>
      <c r="H369" s="2102"/>
      <c r="I369" s="2102"/>
      <c r="J369" s="2102"/>
      <c r="K369" s="2102"/>
      <c r="L369" s="2102"/>
      <c r="M369" s="2102"/>
      <c r="N369" s="2102"/>
      <c r="O369" s="2102"/>
      <c r="P369" s="2102"/>
      <c r="Q369" s="2102"/>
      <c r="R369" s="2102"/>
      <c r="S369" s="2102"/>
      <c r="T369" s="2102"/>
      <c r="U369" s="2102"/>
      <c r="V369" s="2102"/>
      <c r="W369" s="2102"/>
      <c r="X369" s="2102"/>
      <c r="Y369" s="2102"/>
      <c r="AA369" s="17"/>
      <c r="AB369" s="17"/>
      <c r="AC369" s="17"/>
      <c r="AD369" s="21"/>
    </row>
    <row r="370" spans="1:30" s="5" customFormat="1">
      <c r="A370" s="4"/>
      <c r="B370" s="2102"/>
      <c r="C370" s="2102"/>
      <c r="D370" s="2102"/>
      <c r="E370" s="2102"/>
      <c r="F370" s="2102"/>
      <c r="G370" s="2102"/>
      <c r="H370" s="2102"/>
      <c r="I370" s="2102"/>
      <c r="J370" s="2102"/>
      <c r="K370" s="2102"/>
      <c r="L370" s="2102"/>
      <c r="M370" s="2102"/>
      <c r="N370" s="2102"/>
      <c r="O370" s="2102"/>
      <c r="P370" s="2102"/>
      <c r="Q370" s="2102"/>
      <c r="R370" s="2102"/>
      <c r="S370" s="2102"/>
      <c r="T370" s="2102"/>
      <c r="U370" s="2102"/>
      <c r="V370" s="2102"/>
      <c r="W370" s="2102"/>
      <c r="X370" s="2102"/>
      <c r="Y370" s="2102"/>
      <c r="AA370" s="17"/>
      <c r="AB370" s="17"/>
      <c r="AC370" s="17"/>
      <c r="AD370" s="21"/>
    </row>
    <row r="371" spans="1:30" s="5" customFormat="1">
      <c r="A371" s="4"/>
      <c r="B371" s="2102"/>
      <c r="C371" s="2102"/>
      <c r="D371" s="2102"/>
      <c r="E371" s="2102"/>
      <c r="F371" s="2102"/>
      <c r="G371" s="2102"/>
      <c r="H371" s="2102"/>
      <c r="I371" s="2102"/>
      <c r="J371" s="2102"/>
      <c r="K371" s="2102"/>
      <c r="L371" s="2102"/>
      <c r="M371" s="2102"/>
      <c r="N371" s="2102"/>
      <c r="O371" s="2102"/>
      <c r="P371" s="2102"/>
      <c r="Q371" s="2102"/>
      <c r="R371" s="2102"/>
      <c r="S371" s="2102"/>
      <c r="T371" s="2102"/>
      <c r="U371" s="2102"/>
      <c r="V371" s="2102"/>
      <c r="W371" s="2102"/>
      <c r="X371" s="2102"/>
      <c r="Y371" s="2102"/>
      <c r="AA371" s="17"/>
      <c r="AB371" s="17"/>
      <c r="AC371" s="17"/>
      <c r="AD371" s="21"/>
    </row>
    <row r="372" spans="1:30" s="5" customFormat="1">
      <c r="A372" s="4"/>
      <c r="B372" s="2102"/>
      <c r="C372" s="2102"/>
      <c r="D372" s="2102"/>
      <c r="E372" s="2102"/>
      <c r="F372" s="2102"/>
      <c r="G372" s="2102"/>
      <c r="H372" s="2102"/>
      <c r="I372" s="2102"/>
      <c r="J372" s="2102"/>
      <c r="K372" s="2102"/>
      <c r="L372" s="2102"/>
      <c r="M372" s="2102"/>
      <c r="N372" s="2102"/>
      <c r="O372" s="2102"/>
      <c r="P372" s="2102"/>
      <c r="Q372" s="2102"/>
      <c r="R372" s="2102"/>
      <c r="S372" s="2102"/>
      <c r="T372" s="2102"/>
      <c r="U372" s="2102"/>
      <c r="V372" s="2102"/>
      <c r="W372" s="2102"/>
      <c r="X372" s="2102"/>
      <c r="Y372" s="2102"/>
      <c r="AA372" s="17"/>
      <c r="AB372" s="17"/>
      <c r="AC372" s="17"/>
      <c r="AD372" s="21"/>
    </row>
    <row r="373" spans="1:30" s="5" customFormat="1">
      <c r="A373" s="4"/>
      <c r="C373" s="4"/>
      <c r="D373" s="520" t="s">
        <v>1007</v>
      </c>
      <c r="E373" s="520" t="s">
        <v>1029</v>
      </c>
      <c r="AA373" s="17" t="s">
        <v>1982</v>
      </c>
      <c r="AB373" s="17" t="s">
        <v>2052</v>
      </c>
      <c r="AC373" s="17"/>
      <c r="AD373" s="21"/>
    </row>
    <row r="374" spans="1:30" s="5" customFormat="1">
      <c r="A374" s="4"/>
      <c r="C374" s="4"/>
      <c r="E374" s="520" t="s">
        <v>1030</v>
      </c>
      <c r="AA374" s="17"/>
      <c r="AB374" s="17"/>
      <c r="AC374" s="17"/>
      <c r="AD374" s="21"/>
    </row>
    <row r="375" spans="1:30" s="5" customFormat="1">
      <c r="A375" s="4"/>
      <c r="C375" s="4"/>
      <c r="E375" s="520" t="s">
        <v>1031</v>
      </c>
      <c r="F375" s="2102" t="s">
        <v>1035</v>
      </c>
      <c r="G375" s="2102"/>
      <c r="H375" s="2102"/>
      <c r="I375" s="2102"/>
      <c r="J375" s="2102"/>
      <c r="K375" s="2102"/>
      <c r="L375" s="2102"/>
      <c r="M375" s="2102"/>
      <c r="N375" s="2102"/>
      <c r="O375" s="2102"/>
      <c r="P375" s="2102"/>
      <c r="Q375" s="2102"/>
      <c r="R375" s="2102"/>
      <c r="S375" s="2102"/>
      <c r="T375" s="2102"/>
      <c r="U375" s="2102"/>
      <c r="V375" s="2102"/>
      <c r="W375" s="2102"/>
      <c r="X375" s="2102"/>
      <c r="Y375" s="2102"/>
      <c r="AA375" s="17"/>
      <c r="AB375" s="17"/>
      <c r="AC375" s="17"/>
      <c r="AD375" s="21"/>
    </row>
    <row r="376" spans="1:30" s="5" customFormat="1">
      <c r="A376" s="4"/>
      <c r="C376" s="4"/>
      <c r="F376" s="2102"/>
      <c r="G376" s="2102"/>
      <c r="H376" s="2102"/>
      <c r="I376" s="2102"/>
      <c r="J376" s="2102"/>
      <c r="K376" s="2102"/>
      <c r="L376" s="2102"/>
      <c r="M376" s="2102"/>
      <c r="N376" s="2102"/>
      <c r="O376" s="2102"/>
      <c r="P376" s="2102"/>
      <c r="Q376" s="2102"/>
      <c r="R376" s="2102"/>
      <c r="S376" s="2102"/>
      <c r="T376" s="2102"/>
      <c r="U376" s="2102"/>
      <c r="V376" s="2102"/>
      <c r="W376" s="2102"/>
      <c r="X376" s="2102"/>
      <c r="Y376" s="2102"/>
      <c r="AA376" s="17"/>
      <c r="AB376" s="17"/>
      <c r="AC376" s="17"/>
      <c r="AD376" s="21"/>
    </row>
    <row r="377" spans="1:30" s="5" customFormat="1">
      <c r="A377" s="4"/>
      <c r="C377" s="4"/>
      <c r="F377" s="2102"/>
      <c r="G377" s="2102"/>
      <c r="H377" s="2102"/>
      <c r="I377" s="2102"/>
      <c r="J377" s="2102"/>
      <c r="K377" s="2102"/>
      <c r="L377" s="2102"/>
      <c r="M377" s="2102"/>
      <c r="N377" s="2102"/>
      <c r="O377" s="2102"/>
      <c r="P377" s="2102"/>
      <c r="Q377" s="2102"/>
      <c r="R377" s="2102"/>
      <c r="S377" s="2102"/>
      <c r="T377" s="2102"/>
      <c r="U377" s="2102"/>
      <c r="V377" s="2102"/>
      <c r="W377" s="2102"/>
      <c r="X377" s="2102"/>
      <c r="Y377" s="2102"/>
      <c r="AA377" s="17"/>
      <c r="AB377" s="17"/>
      <c r="AC377" s="17"/>
      <c r="AD377" s="21"/>
    </row>
    <row r="378" spans="1:30" s="5" customFormat="1">
      <c r="A378" s="4"/>
      <c r="C378" s="4"/>
      <c r="E378" s="551" t="s">
        <v>1032</v>
      </c>
      <c r="G378" s="545" t="s">
        <v>1033</v>
      </c>
      <c r="AA378" s="17"/>
      <c r="AB378" s="17"/>
      <c r="AC378" s="17"/>
      <c r="AD378" s="21"/>
    </row>
    <row r="379" spans="1:30" s="5" customFormat="1">
      <c r="A379" s="4"/>
      <c r="C379" s="4"/>
      <c r="E379" s="2111" t="s">
        <v>44</v>
      </c>
      <c r="F379" s="2111"/>
      <c r="G379" s="2111"/>
      <c r="H379" s="2111"/>
      <c r="I379" s="2111"/>
      <c r="J379" s="2111"/>
      <c r="K379" s="2112" t="s">
        <v>142</v>
      </c>
      <c r="L379" s="2112"/>
      <c r="M379" s="2112"/>
      <c r="N379" s="2112"/>
      <c r="O379" s="2112"/>
      <c r="P379" s="2112"/>
      <c r="Q379" s="2113" t="s">
        <v>46</v>
      </c>
      <c r="R379" s="2113"/>
      <c r="S379" s="2113"/>
      <c r="T379" s="2113"/>
      <c r="U379" s="2113"/>
      <c r="V379" s="2113"/>
      <c r="AA379" s="17"/>
      <c r="AB379" s="17"/>
      <c r="AC379" s="17"/>
      <c r="AD379" s="21"/>
    </row>
    <row r="380" spans="1:30" s="5" customFormat="1">
      <c r="A380" s="4"/>
      <c r="C380" s="4"/>
      <c r="E380" s="2114" t="s">
        <v>42</v>
      </c>
      <c r="F380" s="2114"/>
      <c r="G380" s="2114"/>
      <c r="H380" s="2114" t="s">
        <v>43</v>
      </c>
      <c r="I380" s="2114"/>
      <c r="J380" s="2114"/>
      <c r="K380" s="2114" t="s">
        <v>42</v>
      </c>
      <c r="L380" s="2114"/>
      <c r="M380" s="2114"/>
      <c r="N380" s="2114" t="s">
        <v>43</v>
      </c>
      <c r="O380" s="2114"/>
      <c r="P380" s="2114"/>
      <c r="Q380" s="2128" t="s">
        <v>42</v>
      </c>
      <c r="R380" s="2128"/>
      <c r="S380" s="2128"/>
      <c r="T380" s="2128" t="s">
        <v>43</v>
      </c>
      <c r="U380" s="2128"/>
      <c r="V380" s="2128"/>
      <c r="AA380" s="17" t="s">
        <v>1373</v>
      </c>
      <c r="AB380" s="17"/>
      <c r="AC380" s="17"/>
      <c r="AD380" s="21"/>
    </row>
    <row r="381" spans="1:30" s="5" customFormat="1">
      <c r="A381" s="4"/>
      <c r="C381" s="4"/>
      <c r="E381" s="2115">
        <f>G292</f>
        <v>12000</v>
      </c>
      <c r="F381" s="2115"/>
      <c r="G381" s="2115"/>
      <c r="H381" s="2115">
        <f>J292</f>
        <v>10800</v>
      </c>
      <c r="I381" s="2115"/>
      <c r="J381" s="2115"/>
      <c r="K381" s="2115">
        <f>M292</f>
        <v>8440</v>
      </c>
      <c r="L381" s="2115"/>
      <c r="M381" s="2115"/>
      <c r="N381" s="2115">
        <f>P292</f>
        <v>7600</v>
      </c>
      <c r="O381" s="2115"/>
      <c r="P381" s="2115"/>
      <c r="Q381" s="2143">
        <f>S292</f>
        <v>3560</v>
      </c>
      <c r="R381" s="2143"/>
      <c r="S381" s="2143"/>
      <c r="T381" s="2143">
        <f>V292</f>
        <v>3200</v>
      </c>
      <c r="U381" s="2143"/>
      <c r="V381" s="2143"/>
      <c r="AA381" s="570" t="s">
        <v>4059</v>
      </c>
      <c r="AB381" s="17"/>
      <c r="AC381" s="17"/>
      <c r="AD381" s="21"/>
    </row>
    <row r="382" spans="1:30" s="5" customFormat="1">
      <c r="A382" s="4"/>
      <c r="C382" s="4"/>
      <c r="AA382" s="17"/>
      <c r="AB382" s="17"/>
      <c r="AC382" s="17"/>
      <c r="AD382" s="21"/>
    </row>
    <row r="383" spans="1:30" s="5" customFormat="1">
      <c r="A383" s="4"/>
      <c r="C383" s="4"/>
      <c r="E383" s="2102" t="s">
        <v>1034</v>
      </c>
      <c r="F383" s="2102"/>
      <c r="G383" s="2102"/>
      <c r="H383" s="2102"/>
      <c r="I383" s="2102"/>
      <c r="J383" s="2102"/>
      <c r="K383" s="2102"/>
      <c r="L383" s="2102"/>
      <c r="M383" s="2102"/>
      <c r="N383" s="2102"/>
      <c r="O383" s="2102"/>
      <c r="P383" s="2102"/>
      <c r="Q383" s="2102"/>
      <c r="R383" s="2102"/>
      <c r="S383" s="2102"/>
      <c r="T383" s="2102"/>
      <c r="U383" s="2102"/>
      <c r="V383" s="2102"/>
      <c r="W383" s="2102"/>
      <c r="X383" s="2102"/>
      <c r="Y383" s="2102"/>
      <c r="AA383" s="17"/>
      <c r="AB383" s="17"/>
      <c r="AC383" s="17"/>
      <c r="AD383" s="21"/>
    </row>
    <row r="384" spans="1:30" s="5" customFormat="1">
      <c r="A384" s="4"/>
      <c r="C384" s="4"/>
      <c r="E384" s="2102"/>
      <c r="F384" s="2102"/>
      <c r="G384" s="2102"/>
      <c r="H384" s="2102"/>
      <c r="I384" s="2102"/>
      <c r="J384" s="2102"/>
      <c r="K384" s="2102"/>
      <c r="L384" s="2102"/>
      <c r="M384" s="2102"/>
      <c r="N384" s="2102"/>
      <c r="O384" s="2102"/>
      <c r="P384" s="2102"/>
      <c r="Q384" s="2102"/>
      <c r="R384" s="2102"/>
      <c r="S384" s="2102"/>
      <c r="T384" s="2102"/>
      <c r="U384" s="2102"/>
      <c r="V384" s="2102"/>
      <c r="W384" s="2102"/>
      <c r="X384" s="2102"/>
      <c r="Y384" s="2102"/>
      <c r="AA384" s="17"/>
      <c r="AB384" s="17"/>
      <c r="AC384" s="17"/>
      <c r="AD384" s="21"/>
    </row>
    <row r="385" spans="1:30" s="5" customFormat="1">
      <c r="A385" s="4"/>
      <c r="C385" s="4"/>
      <c r="AA385" s="17"/>
      <c r="AB385" s="17"/>
      <c r="AC385" s="17"/>
      <c r="AD385" s="21"/>
    </row>
    <row r="386" spans="1:30" s="553" customFormat="1">
      <c r="A386" s="4"/>
      <c r="C386" s="4"/>
      <c r="AA386" s="17"/>
      <c r="AB386" s="17"/>
      <c r="AC386" s="17"/>
      <c r="AD386" s="21"/>
    </row>
    <row r="387" spans="1:30" s="570" customFormat="1">
      <c r="A387" s="4"/>
      <c r="C387" s="4"/>
      <c r="AA387" s="17"/>
      <c r="AB387" s="17"/>
      <c r="AC387" s="17"/>
      <c r="AD387" s="21"/>
    </row>
    <row r="388" spans="1:30" s="570" customFormat="1">
      <c r="A388" s="4"/>
      <c r="C388" s="4"/>
      <c r="AA388" s="17"/>
      <c r="AB388" s="17"/>
      <c r="AC388" s="17"/>
      <c r="AD388" s="21"/>
    </row>
    <row r="389" spans="1:30" s="570" customFormat="1">
      <c r="A389" s="4"/>
      <c r="C389" s="4"/>
      <c r="AA389" s="17"/>
      <c r="AB389" s="17"/>
      <c r="AC389" s="17"/>
      <c r="AD389" s="21"/>
    </row>
    <row r="390" spans="1:30" s="570" customFormat="1">
      <c r="A390" s="4"/>
      <c r="C390" s="4"/>
      <c r="AA390" s="17"/>
      <c r="AB390" s="17"/>
      <c r="AC390" s="17"/>
      <c r="AD390" s="21"/>
    </row>
    <row r="391" spans="1:30" s="570" customFormat="1">
      <c r="A391" s="17" t="s">
        <v>1344</v>
      </c>
      <c r="C391" s="4"/>
      <c r="N391" s="570" t="s">
        <v>4058</v>
      </c>
      <c r="AA391" s="17"/>
      <c r="AB391" s="17"/>
      <c r="AC391" s="17"/>
      <c r="AD391" s="21"/>
    </row>
    <row r="392" spans="1:30" s="570" customFormat="1">
      <c r="A392" s="4"/>
      <c r="C392" s="4"/>
      <c r="AA392" s="17"/>
      <c r="AB392" s="17" t="s">
        <v>1345</v>
      </c>
      <c r="AC392" s="17" t="s">
        <v>1346</v>
      </c>
      <c r="AD392" s="21"/>
    </row>
    <row r="393" spans="1:30" s="570" customFormat="1">
      <c r="A393" s="4"/>
      <c r="C393" s="7" t="s">
        <v>41</v>
      </c>
      <c r="D393" s="2102" t="s">
        <v>1323</v>
      </c>
      <c r="E393" s="2102"/>
      <c r="F393" s="2102"/>
      <c r="G393" s="2102"/>
      <c r="H393" s="2102"/>
      <c r="I393" s="2102"/>
      <c r="J393" s="2102"/>
      <c r="K393" s="2102"/>
      <c r="L393" s="2102"/>
      <c r="M393" s="2102"/>
      <c r="N393" s="2102"/>
      <c r="O393" s="2102"/>
      <c r="P393" s="2102"/>
      <c r="Q393" s="2102"/>
      <c r="R393" s="2102"/>
      <c r="S393" s="2102"/>
      <c r="T393" s="2102"/>
      <c r="U393" s="2102"/>
      <c r="V393" s="2102"/>
      <c r="W393" s="2102"/>
      <c r="X393" s="2102"/>
      <c r="Y393" s="2102"/>
      <c r="AA393" s="308"/>
    </row>
    <row r="394" spans="1:30" s="570" customFormat="1">
      <c r="A394" s="4"/>
      <c r="C394" s="4"/>
      <c r="D394" s="2102"/>
      <c r="E394" s="2102"/>
      <c r="F394" s="2102"/>
      <c r="G394" s="2102"/>
      <c r="H394" s="2102"/>
      <c r="I394" s="2102"/>
      <c r="J394" s="2102"/>
      <c r="K394" s="2102"/>
      <c r="L394" s="2102"/>
      <c r="M394" s="2102"/>
      <c r="N394" s="2102"/>
      <c r="O394" s="2102"/>
      <c r="P394" s="2102"/>
      <c r="Q394" s="2102"/>
      <c r="R394" s="2102"/>
      <c r="S394" s="2102"/>
      <c r="T394" s="2102"/>
      <c r="U394" s="2102"/>
      <c r="V394" s="2102"/>
      <c r="W394" s="2102"/>
      <c r="X394" s="2102"/>
      <c r="Y394" s="2102"/>
      <c r="AA394" s="308"/>
    </row>
    <row r="395" spans="1:30" s="570" customFormat="1">
      <c r="A395" s="4"/>
      <c r="C395" s="4"/>
      <c r="D395" s="590"/>
      <c r="E395" s="590"/>
      <c r="F395" s="590"/>
      <c r="G395" s="590"/>
      <c r="H395" s="590"/>
      <c r="I395" s="590"/>
      <c r="J395" s="590"/>
      <c r="K395" s="590"/>
      <c r="L395" s="590"/>
      <c r="M395" s="590"/>
      <c r="N395" s="590"/>
      <c r="O395" s="590"/>
      <c r="P395" s="590"/>
      <c r="Q395" s="590"/>
      <c r="R395" s="590"/>
      <c r="S395" s="590"/>
      <c r="T395" s="590"/>
      <c r="U395" s="590"/>
      <c r="V395" s="590"/>
      <c r="W395" s="590"/>
      <c r="X395" s="590"/>
      <c r="Y395" s="590"/>
      <c r="AA395" s="308"/>
      <c r="AB395" s="17" t="s">
        <v>1984</v>
      </c>
      <c r="AC395" s="17" t="s">
        <v>1983</v>
      </c>
    </row>
    <row r="396" spans="1:30" s="570" customFormat="1">
      <c r="A396" s="4"/>
      <c r="C396" s="4"/>
      <c r="D396" s="590" t="s">
        <v>47</v>
      </c>
      <c r="E396" s="570" t="s">
        <v>48</v>
      </c>
      <c r="F396" s="590"/>
      <c r="G396" s="590"/>
      <c r="H396" s="570" t="s">
        <v>49</v>
      </c>
      <c r="I396" s="590"/>
      <c r="J396" s="590"/>
      <c r="K396" s="590"/>
      <c r="L396" s="590"/>
      <c r="M396" s="590"/>
      <c r="N396" s="590"/>
      <c r="O396" s="590"/>
      <c r="P396" s="590"/>
      <c r="Q396" s="590"/>
      <c r="R396" s="590"/>
      <c r="S396" s="590"/>
      <c r="T396" s="590"/>
      <c r="U396" s="590"/>
      <c r="V396" s="590"/>
      <c r="W396" s="590"/>
      <c r="X396" s="590"/>
      <c r="Y396" s="590"/>
      <c r="AA396" s="308"/>
    </row>
    <row r="397" spans="1:30" s="570" customFormat="1">
      <c r="A397" s="4"/>
      <c r="C397" s="4"/>
      <c r="D397" s="2111" t="s">
        <v>44</v>
      </c>
      <c r="E397" s="2111"/>
      <c r="F397" s="2111"/>
      <c r="G397" s="2111"/>
      <c r="H397" s="2111"/>
      <c r="I397" s="2111"/>
      <c r="J397" s="2112" t="s">
        <v>45</v>
      </c>
      <c r="K397" s="2112"/>
      <c r="L397" s="2112"/>
      <c r="M397" s="2112"/>
      <c r="N397" s="2112"/>
      <c r="O397" s="2112"/>
      <c r="P397" s="2113" t="s">
        <v>46</v>
      </c>
      <c r="Q397" s="2113"/>
      <c r="R397" s="2113"/>
      <c r="S397" s="2113"/>
      <c r="T397" s="2113"/>
      <c r="U397" s="2113"/>
      <c r="AA397" s="308"/>
    </row>
    <row r="398" spans="1:30" s="570" customFormat="1">
      <c r="A398" s="4"/>
      <c r="C398" s="4"/>
      <c r="D398" s="2114" t="s">
        <v>42</v>
      </c>
      <c r="E398" s="2114"/>
      <c r="F398" s="2114"/>
      <c r="G398" s="2114" t="s">
        <v>43</v>
      </c>
      <c r="H398" s="2114"/>
      <c r="I398" s="2114"/>
      <c r="J398" s="2114" t="s">
        <v>42</v>
      </c>
      <c r="K398" s="2114"/>
      <c r="L398" s="2114"/>
      <c r="M398" s="2114" t="s">
        <v>43</v>
      </c>
      <c r="N398" s="2114"/>
      <c r="O398" s="2114"/>
      <c r="P398" s="2114" t="s">
        <v>42</v>
      </c>
      <c r="Q398" s="2114"/>
      <c r="R398" s="2114"/>
      <c r="S398" s="2114" t="s">
        <v>43</v>
      </c>
      <c r="T398" s="2114"/>
      <c r="U398" s="2114"/>
      <c r="AA398" s="17"/>
      <c r="AB398" s="17"/>
      <c r="AC398" s="17"/>
      <c r="AD398" s="21"/>
    </row>
    <row r="399" spans="1:30" s="570" customFormat="1">
      <c r="A399" s="4"/>
      <c r="C399" s="4"/>
      <c r="D399" s="2115">
        <f>通知類!D91</f>
        <v>12000</v>
      </c>
      <c r="E399" s="2115"/>
      <c r="F399" s="2115"/>
      <c r="G399" s="2115">
        <f>通知類!G91</f>
        <v>10800</v>
      </c>
      <c r="H399" s="2115"/>
      <c r="I399" s="2115"/>
      <c r="J399" s="2115">
        <f>通知類!J91</f>
        <v>1500</v>
      </c>
      <c r="K399" s="2115"/>
      <c r="L399" s="2115"/>
      <c r="M399" s="2115">
        <f>通知類!M91</f>
        <v>1350</v>
      </c>
      <c r="N399" s="2115"/>
      <c r="O399" s="2115"/>
      <c r="P399" s="2115">
        <f>通知類!P91</f>
        <v>10500</v>
      </c>
      <c r="Q399" s="2115"/>
      <c r="R399" s="2115"/>
      <c r="S399" s="2115">
        <f>通知類!S91</f>
        <v>9450</v>
      </c>
      <c r="T399" s="2115"/>
      <c r="U399" s="2115"/>
      <c r="V399" s="1"/>
      <c r="W399" s="1"/>
      <c r="X399" s="1"/>
      <c r="AA399" s="17"/>
      <c r="AB399" s="17"/>
      <c r="AC399" s="17"/>
      <c r="AD399" s="21"/>
    </row>
    <row r="400" spans="1:30" s="570" customFormat="1">
      <c r="A400" s="4"/>
      <c r="C400" s="4"/>
      <c r="AA400" s="17"/>
      <c r="AB400" s="17"/>
      <c r="AC400" s="17"/>
      <c r="AD400" s="21"/>
    </row>
    <row r="401" spans="1:30" s="570" customFormat="1">
      <c r="A401" s="4"/>
      <c r="C401" s="4"/>
      <c r="D401" s="590" t="s">
        <v>50</v>
      </c>
      <c r="E401" s="570" t="s">
        <v>51</v>
      </c>
      <c r="F401" s="590"/>
      <c r="G401" s="590"/>
      <c r="H401" s="570" t="s">
        <v>52</v>
      </c>
      <c r="I401" s="590"/>
      <c r="J401" s="590"/>
      <c r="K401" s="590"/>
      <c r="L401" s="590"/>
      <c r="M401" s="590"/>
      <c r="N401" s="590"/>
      <c r="O401" s="590"/>
      <c r="P401" s="590"/>
      <c r="Q401" s="590"/>
      <c r="R401" s="590"/>
      <c r="S401" s="590"/>
      <c r="T401" s="590"/>
      <c r="U401" s="590"/>
      <c r="V401" s="590"/>
      <c r="W401" s="590"/>
      <c r="X401" s="590"/>
      <c r="Y401" s="590"/>
      <c r="AA401" s="17"/>
      <c r="AB401" s="17"/>
      <c r="AC401" s="17"/>
      <c r="AD401" s="21"/>
    </row>
    <row r="402" spans="1:30" s="570" customFormat="1">
      <c r="A402" s="4"/>
      <c r="C402" s="4"/>
      <c r="D402" s="2111" t="s">
        <v>44</v>
      </c>
      <c r="E402" s="2111"/>
      <c r="F402" s="2111"/>
      <c r="G402" s="2111"/>
      <c r="H402" s="2111"/>
      <c r="I402" s="2111"/>
      <c r="J402" s="2112" t="s">
        <v>53</v>
      </c>
      <c r="K402" s="2112"/>
      <c r="L402" s="2112"/>
      <c r="M402" s="2112"/>
      <c r="N402" s="2112"/>
      <c r="O402" s="2112"/>
      <c r="P402" s="2113" t="s">
        <v>46</v>
      </c>
      <c r="Q402" s="2113"/>
      <c r="R402" s="2113"/>
      <c r="S402" s="2113"/>
      <c r="T402" s="2113"/>
      <c r="U402" s="2113"/>
      <c r="AA402" s="17"/>
      <c r="AB402" s="17"/>
      <c r="AC402" s="17"/>
      <c r="AD402" s="21"/>
    </row>
    <row r="403" spans="1:30" s="570" customFormat="1">
      <c r="A403" s="4"/>
      <c r="C403" s="4"/>
      <c r="D403" s="2114" t="s">
        <v>42</v>
      </c>
      <c r="E403" s="2114"/>
      <c r="F403" s="2114"/>
      <c r="G403" s="2114" t="s">
        <v>43</v>
      </c>
      <c r="H403" s="2114"/>
      <c r="I403" s="2114"/>
      <c r="J403" s="2114" t="s">
        <v>42</v>
      </c>
      <c r="K403" s="2114"/>
      <c r="L403" s="2114"/>
      <c r="M403" s="2114" t="s">
        <v>43</v>
      </c>
      <c r="N403" s="2114"/>
      <c r="O403" s="2114"/>
      <c r="P403" s="2114" t="s">
        <v>42</v>
      </c>
      <c r="Q403" s="2114"/>
      <c r="R403" s="2114"/>
      <c r="S403" s="2114" t="s">
        <v>43</v>
      </c>
      <c r="T403" s="2114"/>
      <c r="U403" s="2114"/>
      <c r="AA403" s="17"/>
      <c r="AB403" s="17"/>
      <c r="AC403" s="17"/>
      <c r="AD403" s="21"/>
    </row>
    <row r="404" spans="1:30" s="570" customFormat="1">
      <c r="A404" s="4"/>
      <c r="C404" s="4"/>
      <c r="D404" s="2115">
        <f>通知類!D96</f>
        <v>12000</v>
      </c>
      <c r="E404" s="2115"/>
      <c r="F404" s="2115"/>
      <c r="G404" s="2115">
        <f>通知類!G96</f>
        <v>10800</v>
      </c>
      <c r="H404" s="2115"/>
      <c r="I404" s="2115"/>
      <c r="J404" s="2115">
        <f>通知類!J96</f>
        <v>2060</v>
      </c>
      <c r="K404" s="2115"/>
      <c r="L404" s="2115"/>
      <c r="M404" s="2115">
        <f>通知類!M96</f>
        <v>1850</v>
      </c>
      <c r="N404" s="2115"/>
      <c r="O404" s="2115"/>
      <c r="P404" s="2115">
        <f>通知類!P96</f>
        <v>9940</v>
      </c>
      <c r="Q404" s="2115"/>
      <c r="R404" s="2115"/>
      <c r="S404" s="2115">
        <f>通知類!S96</f>
        <v>8950</v>
      </c>
      <c r="T404" s="2115"/>
      <c r="U404" s="2115"/>
      <c r="V404" s="1"/>
      <c r="W404" s="1"/>
      <c r="X404" s="1"/>
      <c r="AA404" s="17"/>
      <c r="AB404" s="17"/>
      <c r="AC404" s="17"/>
      <c r="AD404" s="21"/>
    </row>
    <row r="405" spans="1:30" s="570" customFormat="1">
      <c r="A405" s="4"/>
      <c r="C405" s="4"/>
      <c r="AA405" s="17"/>
      <c r="AB405" s="17"/>
      <c r="AC405" s="17"/>
      <c r="AD405" s="21"/>
    </row>
    <row r="406" spans="1:30" s="570" customFormat="1">
      <c r="A406" s="4"/>
      <c r="C406" s="4"/>
      <c r="D406" s="570" t="s">
        <v>54</v>
      </c>
      <c r="E406" s="570" t="s">
        <v>57</v>
      </c>
      <c r="AA406" s="17"/>
      <c r="AB406" s="18" t="s">
        <v>134</v>
      </c>
      <c r="AC406" s="17"/>
      <c r="AD406" s="21"/>
    </row>
    <row r="407" spans="1:30" s="570" customFormat="1">
      <c r="A407" s="4"/>
      <c r="C407" s="4"/>
      <c r="D407" s="570" t="s">
        <v>55</v>
      </c>
      <c r="E407" s="570" t="s">
        <v>56</v>
      </c>
      <c r="AA407" s="17"/>
      <c r="AB407" s="18" t="s">
        <v>133</v>
      </c>
      <c r="AC407" s="17"/>
      <c r="AD407" s="21"/>
    </row>
    <row r="408" spans="1:30" s="570" customFormat="1">
      <c r="A408" s="4"/>
      <c r="C408" s="4"/>
      <c r="D408" s="570" t="s">
        <v>58</v>
      </c>
      <c r="E408" s="4" t="s">
        <v>59</v>
      </c>
      <c r="G408" s="570" t="s">
        <v>60</v>
      </c>
      <c r="AA408" s="17"/>
      <c r="AB408" s="17"/>
      <c r="AC408" s="17"/>
      <c r="AD408" s="21"/>
    </row>
    <row r="409" spans="1:30" s="570" customFormat="1">
      <c r="A409" s="4"/>
      <c r="C409" s="4"/>
      <c r="D409" s="2111" t="s">
        <v>44</v>
      </c>
      <c r="E409" s="2111"/>
      <c r="F409" s="2111"/>
      <c r="G409" s="2111"/>
      <c r="H409" s="2111"/>
      <c r="I409" s="2111"/>
      <c r="J409" s="2112" t="s">
        <v>142</v>
      </c>
      <c r="K409" s="2112"/>
      <c r="L409" s="2112"/>
      <c r="M409" s="2112"/>
      <c r="N409" s="2112"/>
      <c r="O409" s="2112"/>
      <c r="P409" s="2113" t="s">
        <v>46</v>
      </c>
      <c r="Q409" s="2113"/>
      <c r="R409" s="2113"/>
      <c r="S409" s="2113"/>
      <c r="T409" s="2113"/>
      <c r="U409" s="2113"/>
      <c r="AA409" s="17"/>
      <c r="AB409" s="17"/>
      <c r="AC409" s="17"/>
      <c r="AD409" s="21"/>
    </row>
    <row r="410" spans="1:30" s="570" customFormat="1">
      <c r="A410" s="4"/>
      <c r="C410" s="4"/>
      <c r="D410" s="2114" t="s">
        <v>42</v>
      </c>
      <c r="E410" s="2114"/>
      <c r="F410" s="2114"/>
      <c r="G410" s="2114" t="s">
        <v>43</v>
      </c>
      <c r="H410" s="2114"/>
      <c r="I410" s="2114"/>
      <c r="J410" s="2114" t="s">
        <v>42</v>
      </c>
      <c r="K410" s="2114"/>
      <c r="L410" s="2114"/>
      <c r="M410" s="2114" t="s">
        <v>43</v>
      </c>
      <c r="N410" s="2114"/>
      <c r="O410" s="2114"/>
      <c r="P410" s="2114" t="s">
        <v>42</v>
      </c>
      <c r="Q410" s="2114"/>
      <c r="R410" s="2114"/>
      <c r="S410" s="2114" t="s">
        <v>43</v>
      </c>
      <c r="T410" s="2114"/>
      <c r="U410" s="2114"/>
      <c r="AA410" s="17"/>
      <c r="AB410" s="17"/>
      <c r="AC410" s="17"/>
      <c r="AD410" s="21"/>
    </row>
    <row r="411" spans="1:30" s="570" customFormat="1">
      <c r="A411" s="4"/>
      <c r="C411" s="4"/>
      <c r="D411" s="2115">
        <f>通知類!D103</f>
        <v>12000</v>
      </c>
      <c r="E411" s="2115"/>
      <c r="F411" s="2115"/>
      <c r="G411" s="2115">
        <f>通知類!G103</f>
        <v>10800</v>
      </c>
      <c r="H411" s="2115"/>
      <c r="I411" s="2115"/>
      <c r="J411" s="2115">
        <f>通知類!J103</f>
        <v>8440</v>
      </c>
      <c r="K411" s="2115"/>
      <c r="L411" s="2115"/>
      <c r="M411" s="2115">
        <f>通知類!M103</f>
        <v>7600</v>
      </c>
      <c r="N411" s="2115"/>
      <c r="O411" s="2115"/>
      <c r="P411" s="2115">
        <f>通知類!P103</f>
        <v>3560</v>
      </c>
      <c r="Q411" s="2115"/>
      <c r="R411" s="2115"/>
      <c r="S411" s="2115">
        <f>通知類!S103</f>
        <v>3200</v>
      </c>
      <c r="T411" s="2115"/>
      <c r="U411" s="2115"/>
      <c r="AA411" s="17"/>
      <c r="AB411" s="17"/>
      <c r="AC411" s="17"/>
      <c r="AD411" s="21"/>
    </row>
    <row r="412" spans="1:30" s="570" customFormat="1">
      <c r="A412" s="4"/>
      <c r="C412" s="4"/>
      <c r="AA412" s="17"/>
      <c r="AB412" s="17"/>
      <c r="AC412" s="17"/>
      <c r="AD412" s="21"/>
    </row>
    <row r="413" spans="1:30" s="570" customFormat="1">
      <c r="A413" s="4"/>
      <c r="C413" s="4"/>
      <c r="AA413" s="17"/>
      <c r="AB413" s="17"/>
      <c r="AC413" s="17"/>
      <c r="AD413" s="21"/>
    </row>
    <row r="414" spans="1:30" s="570" customFormat="1">
      <c r="A414" s="4"/>
      <c r="C414" s="4"/>
      <c r="AA414" s="17"/>
      <c r="AB414" s="17"/>
      <c r="AC414" s="17"/>
      <c r="AD414" s="21"/>
    </row>
    <row r="415" spans="1:30" s="570" customFormat="1">
      <c r="A415" s="4"/>
      <c r="C415" s="4"/>
      <c r="AA415" s="17"/>
      <c r="AB415" s="17"/>
      <c r="AC415" s="17"/>
      <c r="AD415" s="21"/>
    </row>
    <row r="416" spans="1:30" s="570" customFormat="1">
      <c r="A416" s="4"/>
      <c r="C416" s="4"/>
      <c r="AA416" s="17"/>
      <c r="AB416" s="17"/>
      <c r="AC416" s="17"/>
      <c r="AD416" s="21"/>
    </row>
    <row r="417" spans="1:41" s="570" customFormat="1">
      <c r="A417" s="17" t="s">
        <v>1344</v>
      </c>
      <c r="C417" s="4"/>
      <c r="O417" s="570" t="s">
        <v>4059</v>
      </c>
      <c r="AA417" s="17"/>
      <c r="AB417" s="17"/>
      <c r="AC417" s="17"/>
      <c r="AD417" s="21"/>
    </row>
    <row r="418" spans="1:41" s="570" customFormat="1" ht="12.75" customHeight="1">
      <c r="A418" s="1126">
        <f>ROW()</f>
        <v>418</v>
      </c>
      <c r="B418" s="570">
        <v>9</v>
      </c>
      <c r="C418" s="4" t="s">
        <v>80</v>
      </c>
      <c r="AA418" s="17"/>
      <c r="AB418" s="17" t="s">
        <v>26</v>
      </c>
      <c r="AC418" s="17" t="s">
        <v>1346</v>
      </c>
      <c r="AD418" s="21"/>
    </row>
    <row r="419" spans="1:41" s="570" customFormat="1">
      <c r="A419" s="4"/>
      <c r="C419" s="7" t="s">
        <v>30</v>
      </c>
      <c r="D419" s="570" t="s">
        <v>81</v>
      </c>
      <c r="AA419" s="17"/>
      <c r="AB419" s="17"/>
      <c r="AC419" s="17"/>
      <c r="AD419" s="21"/>
    </row>
    <row r="420" spans="1:41" s="570" customFormat="1">
      <c r="A420" s="4"/>
      <c r="C420" s="4"/>
      <c r="D420" s="2102" t="s">
        <v>2535</v>
      </c>
      <c r="E420" s="2102"/>
      <c r="F420" s="2102"/>
      <c r="G420" s="2102"/>
      <c r="H420" s="2102"/>
      <c r="I420" s="2102"/>
      <c r="J420" s="2102"/>
      <c r="K420" s="2102"/>
      <c r="L420" s="2102"/>
      <c r="M420" s="2102"/>
      <c r="N420" s="2102"/>
      <c r="O420" s="2102"/>
      <c r="P420" s="2102"/>
      <c r="Q420" s="2102"/>
      <c r="R420" s="2102"/>
      <c r="S420" s="2102"/>
      <c r="T420" s="2102"/>
      <c r="U420" s="2102"/>
      <c r="V420" s="2102"/>
      <c r="W420" s="2102"/>
      <c r="X420" s="2102"/>
      <c r="Y420" s="2102"/>
      <c r="AA420" s="17"/>
      <c r="AB420" s="17"/>
      <c r="AC420" s="17"/>
      <c r="AD420" s="21"/>
    </row>
    <row r="421" spans="1:41" s="570" customFormat="1">
      <c r="A421" s="4"/>
      <c r="C421" s="4"/>
      <c r="D421" s="2102"/>
      <c r="E421" s="2102"/>
      <c r="F421" s="2102"/>
      <c r="G421" s="2102"/>
      <c r="H421" s="2102"/>
      <c r="I421" s="2102"/>
      <c r="J421" s="2102"/>
      <c r="K421" s="2102"/>
      <c r="L421" s="2102"/>
      <c r="M421" s="2102"/>
      <c r="N421" s="2102"/>
      <c r="O421" s="2102"/>
      <c r="P421" s="2102"/>
      <c r="Q421" s="2102"/>
      <c r="R421" s="2102"/>
      <c r="S421" s="2102"/>
      <c r="T421" s="2102"/>
      <c r="U421" s="2102"/>
      <c r="V421" s="2102"/>
      <c r="W421" s="2102"/>
      <c r="X421" s="2102"/>
      <c r="Y421" s="2102"/>
      <c r="AA421" s="18"/>
      <c r="AB421" s="18"/>
      <c r="AC421" s="18"/>
      <c r="AD421" s="22"/>
    </row>
    <row r="422" spans="1:41" s="570" customFormat="1">
      <c r="A422" s="4"/>
      <c r="C422" s="4"/>
      <c r="AA422" s="18"/>
      <c r="AB422" s="17"/>
      <c r="AC422" s="18"/>
      <c r="AD422" s="22"/>
    </row>
    <row r="423" spans="1:41" s="570" customFormat="1">
      <c r="A423" s="4"/>
      <c r="C423" s="4"/>
      <c r="D423" s="570" t="s">
        <v>47</v>
      </c>
      <c r="E423" s="570" t="s">
        <v>82</v>
      </c>
      <c r="AA423" s="17"/>
      <c r="AB423" s="570" t="s">
        <v>4059</v>
      </c>
      <c r="AC423" s="18"/>
      <c r="AD423" s="22"/>
      <c r="AE423" s="21"/>
      <c r="AF423" s="21"/>
      <c r="AG423" s="21"/>
    </row>
    <row r="424" spans="1:41" s="570" customFormat="1">
      <c r="A424" s="4"/>
      <c r="C424" s="4"/>
      <c r="E424" s="4" t="s">
        <v>147</v>
      </c>
      <c r="AA424" s="17"/>
      <c r="AB424" s="2296" t="s">
        <v>45</v>
      </c>
      <c r="AC424" s="2297"/>
      <c r="AD424" s="2297"/>
      <c r="AE424" s="2297"/>
      <c r="AF424" s="2297"/>
      <c r="AG424" s="2297"/>
    </row>
    <row r="425" spans="1:41" s="570" customFormat="1">
      <c r="A425" s="4"/>
      <c r="C425" s="4"/>
      <c r="AA425" s="18"/>
      <c r="AB425" s="2298" t="s">
        <v>42</v>
      </c>
      <c r="AC425" s="2298"/>
      <c r="AD425" s="2298"/>
      <c r="AE425" s="2298" t="s">
        <v>43</v>
      </c>
      <c r="AF425" s="2298"/>
      <c r="AG425" s="2298"/>
    </row>
    <row r="426" spans="1:41" s="570" customFormat="1">
      <c r="A426" s="4"/>
      <c r="C426" s="4"/>
      <c r="D426" s="570" t="s">
        <v>50</v>
      </c>
      <c r="E426" s="570" t="s">
        <v>83</v>
      </c>
      <c r="AA426" s="17"/>
      <c r="AB426" s="2265">
        <f>J399</f>
        <v>1500</v>
      </c>
      <c r="AC426" s="2265"/>
      <c r="AD426" s="2265"/>
      <c r="AE426" s="2265">
        <f>M399</f>
        <v>1350</v>
      </c>
      <c r="AF426" s="2265"/>
      <c r="AG426" s="2265"/>
    </row>
    <row r="427" spans="1:41" s="570" customFormat="1">
      <c r="A427" s="4"/>
      <c r="C427" s="4"/>
      <c r="E427" s="4" t="s">
        <v>148</v>
      </c>
      <c r="AA427" s="17"/>
      <c r="AB427" s="24"/>
      <c r="AC427" s="24"/>
      <c r="AD427" s="25"/>
      <c r="AE427" s="26"/>
      <c r="AF427" s="26"/>
      <c r="AG427" s="26"/>
    </row>
    <row r="428" spans="1:41" s="570" customFormat="1">
      <c r="A428" s="4"/>
      <c r="C428" s="4"/>
      <c r="AA428" s="18"/>
      <c r="AB428" s="2299" t="s">
        <v>53</v>
      </c>
      <c r="AC428" s="2299"/>
      <c r="AD428" s="2299"/>
      <c r="AE428" s="2299"/>
      <c r="AF428" s="2299"/>
      <c r="AG428" s="2299"/>
      <c r="AI428" s="184" t="s">
        <v>334</v>
      </c>
      <c r="AJ428" s="184" t="s">
        <v>2121</v>
      </c>
      <c r="AK428" s="184"/>
      <c r="AL428" s="184"/>
      <c r="AM428" s="184"/>
      <c r="AN428" s="184"/>
      <c r="AO428"/>
    </row>
    <row r="429" spans="1:41" s="570" customFormat="1">
      <c r="A429" s="4"/>
      <c r="C429" s="4"/>
      <c r="D429" s="570" t="s">
        <v>54</v>
      </c>
      <c r="E429" s="570" t="s">
        <v>84</v>
      </c>
      <c r="AA429" s="17"/>
      <c r="AB429" s="2265" t="s">
        <v>42</v>
      </c>
      <c r="AC429" s="2265"/>
      <c r="AD429" s="2265"/>
      <c r="AE429" s="2265" t="s">
        <v>43</v>
      </c>
      <c r="AF429" s="2265"/>
      <c r="AG429" s="2265"/>
      <c r="AI429" s="184"/>
      <c r="AJ429" s="184"/>
      <c r="AK429" s="184" t="s">
        <v>1736</v>
      </c>
      <c r="AL429" s="184"/>
      <c r="AM429" s="184"/>
      <c r="AN429" s="184"/>
      <c r="AO429"/>
    </row>
    <row r="430" spans="1:41" s="570" customFormat="1">
      <c r="A430" s="4"/>
      <c r="C430" s="4"/>
      <c r="E430" s="4" t="s">
        <v>149</v>
      </c>
      <c r="AA430" s="17"/>
      <c r="AB430" s="2265">
        <f>J404</f>
        <v>2060</v>
      </c>
      <c r="AC430" s="2265"/>
      <c r="AD430" s="2265"/>
      <c r="AE430" s="2265">
        <f>M404</f>
        <v>1850</v>
      </c>
      <c r="AF430" s="2265"/>
      <c r="AG430" s="2265"/>
      <c r="AI430" s="184"/>
      <c r="AJ430" s="184"/>
      <c r="AK430" s="184"/>
      <c r="AL430" s="184" t="s">
        <v>1737</v>
      </c>
      <c r="AM430" s="184"/>
      <c r="AO430"/>
    </row>
    <row r="431" spans="1:41" s="570" customFormat="1">
      <c r="A431" s="4"/>
      <c r="C431" s="4"/>
      <c r="AA431" s="18"/>
      <c r="AB431" s="17"/>
      <c r="AC431" s="18"/>
      <c r="AD431" s="22"/>
      <c r="AI431" s="184"/>
      <c r="AJ431" s="184"/>
      <c r="AK431" s="184" t="s">
        <v>1738</v>
      </c>
      <c r="AL431" s="184"/>
      <c r="AM431" s="184"/>
      <c r="AN431" s="184"/>
      <c r="AO431"/>
    </row>
    <row r="432" spans="1:41" s="570" customFormat="1">
      <c r="A432" s="4"/>
      <c r="C432" s="4"/>
      <c r="D432" s="2" t="s">
        <v>18</v>
      </c>
      <c r="E432" s="570" t="s">
        <v>2536</v>
      </c>
      <c r="AA432" s="17"/>
      <c r="AB432" s="17"/>
      <c r="AC432" s="17"/>
      <c r="AD432" s="21"/>
      <c r="AI432" s="184"/>
      <c r="AJ432" s="184"/>
      <c r="AK432" s="184"/>
      <c r="AL432" s="184"/>
      <c r="AM432" s="184"/>
      <c r="AN432" s="184"/>
    </row>
    <row r="433" spans="1:42" s="570" customFormat="1">
      <c r="A433" s="4"/>
      <c r="C433" s="4"/>
      <c r="D433" s="2" t="s">
        <v>20</v>
      </c>
      <c r="E433" s="2102" t="s">
        <v>2537</v>
      </c>
      <c r="F433" s="2102"/>
      <c r="G433" s="2102"/>
      <c r="H433" s="2102"/>
      <c r="I433" s="2102"/>
      <c r="J433" s="2102"/>
      <c r="K433" s="2102"/>
      <c r="L433" s="2102"/>
      <c r="M433" s="2102"/>
      <c r="N433" s="2102"/>
      <c r="O433" s="2102"/>
      <c r="P433" s="2102"/>
      <c r="Q433" s="2102"/>
      <c r="R433" s="2102"/>
      <c r="S433" s="2102"/>
      <c r="T433" s="2102"/>
      <c r="U433" s="2102"/>
      <c r="V433" s="2102"/>
      <c r="W433" s="2102"/>
      <c r="X433" s="2102"/>
      <c r="Y433" s="2102"/>
      <c r="AA433" s="17"/>
      <c r="AB433" s="17"/>
      <c r="AC433" s="17"/>
      <c r="AD433" s="21"/>
      <c r="AI433" s="184"/>
      <c r="AJ433" s="184"/>
      <c r="AK433" s="184"/>
      <c r="AL433" s="184"/>
      <c r="AM433" s="184"/>
      <c r="AN433" s="184"/>
      <c r="AO433"/>
    </row>
    <row r="434" spans="1:42" s="570" customFormat="1">
      <c r="A434" s="4"/>
      <c r="C434" s="4"/>
      <c r="E434" s="2102"/>
      <c r="F434" s="2102"/>
      <c r="G434" s="2102"/>
      <c r="H434" s="2102"/>
      <c r="I434" s="2102"/>
      <c r="J434" s="2102"/>
      <c r="K434" s="2102"/>
      <c r="L434" s="2102"/>
      <c r="M434" s="2102"/>
      <c r="N434" s="2102"/>
      <c r="O434" s="2102"/>
      <c r="P434" s="2102"/>
      <c r="Q434" s="2102"/>
      <c r="R434" s="2102"/>
      <c r="S434" s="2102"/>
      <c r="T434" s="2102"/>
      <c r="U434" s="2102"/>
      <c r="V434" s="2102"/>
      <c r="W434" s="2102"/>
      <c r="X434" s="2102"/>
      <c r="Y434" s="2102"/>
      <c r="AA434" s="18"/>
      <c r="AB434" s="18"/>
      <c r="AC434" s="18"/>
      <c r="AD434" s="22"/>
      <c r="AI434" s="184"/>
      <c r="AK434" s="184"/>
      <c r="AL434" s="184"/>
      <c r="AM434" s="184"/>
      <c r="AO434"/>
    </row>
    <row r="435" spans="1:42" s="570" customFormat="1">
      <c r="A435" s="4"/>
      <c r="C435" s="4"/>
      <c r="E435" s="2102" t="s">
        <v>2538</v>
      </c>
      <c r="F435" s="2102"/>
      <c r="G435" s="2102"/>
      <c r="H435" s="2102"/>
      <c r="I435" s="2102"/>
      <c r="J435" s="2102"/>
      <c r="K435" s="2102"/>
      <c r="L435" s="2102"/>
      <c r="M435" s="2102"/>
      <c r="N435" s="2102"/>
      <c r="O435" s="2102"/>
      <c r="P435" s="2102"/>
      <c r="Q435" s="2102"/>
      <c r="R435" s="2102"/>
      <c r="S435" s="2102"/>
      <c r="T435" s="2102"/>
      <c r="U435" s="2102"/>
      <c r="V435" s="2102"/>
      <c r="W435" s="2102"/>
      <c r="X435" s="2102"/>
      <c r="Y435" s="2102"/>
      <c r="AA435" s="17"/>
      <c r="AB435" s="17"/>
      <c r="AC435" s="17"/>
      <c r="AD435" s="21"/>
      <c r="AI435" s="184"/>
      <c r="AJ435" s="184" t="s">
        <v>26</v>
      </c>
      <c r="AK435" s="184" t="s">
        <v>1740</v>
      </c>
      <c r="AL435" s="184"/>
      <c r="AM435" s="184"/>
      <c r="AN435" s="184"/>
      <c r="AO435"/>
    </row>
    <row r="436" spans="1:42" s="570" customFormat="1">
      <c r="A436" s="4"/>
      <c r="C436" s="4"/>
      <c r="E436" s="2102"/>
      <c r="F436" s="2102"/>
      <c r="G436" s="2102"/>
      <c r="H436" s="2102"/>
      <c r="I436" s="2102"/>
      <c r="J436" s="2102"/>
      <c r="K436" s="2102"/>
      <c r="L436" s="2102"/>
      <c r="M436" s="2102"/>
      <c r="N436" s="2102"/>
      <c r="O436" s="2102"/>
      <c r="P436" s="2102"/>
      <c r="Q436" s="2102"/>
      <c r="R436" s="2102"/>
      <c r="S436" s="2102"/>
      <c r="T436" s="2102"/>
      <c r="U436" s="2102"/>
      <c r="V436" s="2102"/>
      <c r="W436" s="2102"/>
      <c r="X436" s="2102"/>
      <c r="Y436" s="2102"/>
      <c r="AA436" s="18"/>
      <c r="AB436" s="18"/>
      <c r="AC436" s="18"/>
      <c r="AD436" s="22"/>
      <c r="AI436" s="184"/>
      <c r="AJ436" s="184"/>
      <c r="AK436" s="184"/>
      <c r="AN436" s="184"/>
      <c r="AO436"/>
    </row>
    <row r="437" spans="1:42" s="570" customFormat="1">
      <c r="A437" s="4"/>
      <c r="C437" s="4"/>
      <c r="AA437" s="17"/>
      <c r="AB437" s="17"/>
      <c r="AC437" s="17"/>
      <c r="AD437" s="21"/>
    </row>
    <row r="438" spans="1:42" s="5" customFormat="1" ht="12" customHeight="1">
      <c r="A438" s="4"/>
      <c r="B438" s="2377" t="s">
        <v>311</v>
      </c>
      <c r="C438" s="745" t="s">
        <v>1789</v>
      </c>
      <c r="D438" s="30"/>
      <c r="E438" s="30"/>
      <c r="F438" s="30"/>
      <c r="G438" s="29"/>
      <c r="H438" s="30"/>
      <c r="I438" s="30"/>
      <c r="J438" s="30"/>
      <c r="K438" s="30"/>
      <c r="L438" s="30"/>
      <c r="M438" s="30"/>
      <c r="N438" s="30"/>
      <c r="O438" s="30"/>
      <c r="P438" s="30"/>
      <c r="Q438" s="30"/>
      <c r="R438" s="30"/>
      <c r="S438" s="30"/>
      <c r="T438" s="30"/>
      <c r="U438" s="30"/>
      <c r="V438" s="30"/>
      <c r="W438" s="30"/>
      <c r="X438" s="197"/>
      <c r="Z438" s="17"/>
      <c r="AA438" s="17"/>
      <c r="AB438" s="17"/>
      <c r="AC438" s="17"/>
      <c r="AD438" s="17"/>
      <c r="AE438" s="17"/>
      <c r="AF438" s="880"/>
      <c r="AG438" s="881"/>
      <c r="AH438" s="880"/>
      <c r="AI438" s="880"/>
      <c r="AJ438" s="882"/>
      <c r="AK438" s="880"/>
      <c r="AL438" s="17"/>
      <c r="AM438" s="750"/>
      <c r="AN438" s="17"/>
      <c r="AO438" s="750"/>
      <c r="AP438" s="17"/>
    </row>
    <row r="439" spans="1:42" s="5" customFormat="1">
      <c r="A439" s="4"/>
      <c r="B439" s="2378"/>
      <c r="C439" s="744" t="s">
        <v>1790</v>
      </c>
      <c r="D439" s="87"/>
      <c r="E439" s="87"/>
      <c r="F439" s="95"/>
      <c r="G439" s="94"/>
      <c r="H439" s="94"/>
      <c r="I439" s="94"/>
      <c r="J439" s="94"/>
      <c r="K439" s="94"/>
      <c r="L439" s="94"/>
      <c r="M439" s="94"/>
      <c r="N439" s="94"/>
      <c r="O439" s="94"/>
      <c r="P439" s="91"/>
      <c r="Q439" s="91"/>
      <c r="R439" s="91"/>
      <c r="S439" s="91"/>
      <c r="T439" s="91"/>
      <c r="U439" s="91"/>
      <c r="V439" s="91"/>
      <c r="W439" s="91"/>
      <c r="X439" s="200"/>
      <c r="Z439" s="17"/>
      <c r="AA439" s="17"/>
      <c r="AB439" s="17"/>
      <c r="AC439" s="17"/>
      <c r="AD439" s="17"/>
      <c r="AE439" s="17"/>
      <c r="AF439" s="880"/>
      <c r="AG439" s="881"/>
      <c r="AH439" s="880"/>
      <c r="AI439" s="880"/>
      <c r="AJ439" s="882"/>
      <c r="AK439" s="880"/>
      <c r="AL439" s="17"/>
      <c r="AM439" s="750"/>
      <c r="AN439" s="17"/>
      <c r="AO439" s="750"/>
      <c r="AP439" s="17"/>
    </row>
    <row r="440" spans="1:42" s="5" customFormat="1">
      <c r="A440" s="4"/>
      <c r="B440" s="2378"/>
      <c r="C440" s="744" t="s">
        <v>1791</v>
      </c>
      <c r="D440" s="91"/>
      <c r="E440" s="91"/>
      <c r="F440" s="95"/>
      <c r="G440" s="94"/>
      <c r="H440" s="94"/>
      <c r="I440" s="94"/>
      <c r="J440" s="94"/>
      <c r="K440" s="94"/>
      <c r="L440" s="94"/>
      <c r="M440" s="94"/>
      <c r="N440" s="94"/>
      <c r="O440" s="94"/>
      <c r="P440" s="91"/>
      <c r="Q440" s="91"/>
      <c r="R440" s="91"/>
      <c r="S440" s="91"/>
      <c r="T440" s="91"/>
      <c r="U440" s="91"/>
      <c r="V440" s="91"/>
      <c r="W440" s="91"/>
      <c r="X440" s="200"/>
      <c r="Z440" s="17"/>
      <c r="AA440" s="17"/>
      <c r="AB440" s="17"/>
      <c r="AC440" s="17"/>
      <c r="AD440" s="17"/>
      <c r="AE440" s="17"/>
      <c r="AF440" s="880"/>
      <c r="AG440" s="881"/>
      <c r="AH440" s="880"/>
      <c r="AI440" s="880"/>
      <c r="AJ440" s="882"/>
      <c r="AK440" s="880"/>
      <c r="AL440" s="17"/>
      <c r="AM440" s="750"/>
      <c r="AN440" s="17"/>
      <c r="AO440" s="750"/>
      <c r="AP440" s="17"/>
    </row>
    <row r="441" spans="1:42" s="5" customFormat="1">
      <c r="A441" s="4"/>
      <c r="B441" s="2379"/>
      <c r="C441" s="83"/>
      <c r="D441" s="84"/>
      <c r="E441" s="84"/>
      <c r="F441" s="84"/>
      <c r="G441" s="84"/>
      <c r="H441" s="84"/>
      <c r="I441" s="84"/>
      <c r="J441" s="84"/>
      <c r="K441" s="84"/>
      <c r="L441" s="84"/>
      <c r="M441" s="84"/>
      <c r="N441" s="84"/>
      <c r="O441" s="84"/>
      <c r="P441" s="84"/>
      <c r="Q441" s="84"/>
      <c r="R441" s="84"/>
      <c r="S441" s="31"/>
      <c r="T441" s="31"/>
      <c r="U441" s="31"/>
      <c r="V441" s="31"/>
      <c r="W441" s="31"/>
      <c r="X441" s="206"/>
      <c r="Z441" s="17"/>
      <c r="AA441" s="17"/>
      <c r="AB441" s="624" t="s">
        <v>1788</v>
      </c>
      <c r="AC441" s="17"/>
      <c r="AD441" s="17"/>
      <c r="AE441" s="17"/>
      <c r="AF441" s="880"/>
      <c r="AG441" s="881"/>
      <c r="AH441" s="880"/>
      <c r="AI441" s="880"/>
      <c r="AJ441" s="882"/>
      <c r="AK441" s="880"/>
      <c r="AL441" s="17"/>
      <c r="AM441" s="750"/>
      <c r="AN441" s="17"/>
      <c r="AO441" s="750"/>
      <c r="AP441" s="17"/>
    </row>
    <row r="442" spans="1:42" s="5" customFormat="1" ht="13.5">
      <c r="A442" s="4"/>
      <c r="B442" s="2403" t="s">
        <v>166</v>
      </c>
      <c r="C442" s="2403"/>
      <c r="D442" s="2181" t="s">
        <v>207</v>
      </c>
      <c r="E442" s="2181"/>
      <c r="F442" s="2181"/>
      <c r="G442" s="2180" t="s">
        <v>167</v>
      </c>
      <c r="H442" s="2181"/>
      <c r="I442" s="2181"/>
      <c r="J442" s="2181"/>
      <c r="K442" s="2181"/>
      <c r="L442" s="2181"/>
      <c r="M442" s="2181"/>
      <c r="N442" s="2181"/>
      <c r="O442" s="2181"/>
      <c r="P442" s="2181"/>
      <c r="Q442" s="2181"/>
      <c r="R442" s="2181"/>
      <c r="S442" s="2181"/>
      <c r="T442" s="2181"/>
      <c r="U442" s="2182"/>
      <c r="V442" s="2181" t="s">
        <v>196</v>
      </c>
      <c r="W442" s="2181"/>
      <c r="X442" s="2182"/>
      <c r="Z442" s="17"/>
      <c r="AA442" s="17"/>
      <c r="AB442" s="17"/>
      <c r="AC442" s="17"/>
      <c r="AD442" s="17"/>
      <c r="AE442" s="17"/>
      <c r="AF442" s="880"/>
      <c r="AG442" s="881"/>
      <c r="AH442" s="880"/>
      <c r="AI442" s="880"/>
      <c r="AJ442" s="882"/>
      <c r="AK442" s="880"/>
      <c r="AL442" s="17"/>
      <c r="AM442" s="750"/>
      <c r="AN442" s="17"/>
      <c r="AO442" s="750"/>
      <c r="AP442" s="17"/>
    </row>
    <row r="443" spans="1:42" s="5" customFormat="1" ht="13.5">
      <c r="A443" s="4"/>
      <c r="B443" s="99">
        <v>5</v>
      </c>
      <c r="C443" s="100">
        <v>15</v>
      </c>
      <c r="D443" s="2380" t="s">
        <v>1792</v>
      </c>
      <c r="E443" s="2381"/>
      <c r="F443" s="2383"/>
      <c r="G443" s="2384"/>
      <c r="H443" s="2384"/>
      <c r="I443" s="2384"/>
      <c r="J443" s="2384"/>
      <c r="K443" s="2384"/>
      <c r="L443" s="2384"/>
      <c r="M443" s="2384"/>
      <c r="N443" s="2380"/>
      <c r="O443" s="2384"/>
      <c r="P443" s="2384"/>
      <c r="Q443" s="2381"/>
      <c r="R443" s="2383"/>
      <c r="S443" s="2384"/>
      <c r="T443" s="2384"/>
      <c r="U443" s="2384"/>
      <c r="V443" s="2384" t="s">
        <v>1793</v>
      </c>
      <c r="W443" s="2384"/>
      <c r="X443" s="2384"/>
      <c r="Z443" s="17"/>
      <c r="AA443" s="17"/>
      <c r="AB443" s="17"/>
      <c r="AC443" s="17"/>
      <c r="AD443" s="17"/>
      <c r="AE443" s="17"/>
      <c r="AF443" s="880"/>
      <c r="AG443" s="881"/>
      <c r="AH443" s="880"/>
      <c r="AI443" s="880"/>
      <c r="AJ443" s="882"/>
      <c r="AK443" s="880"/>
      <c r="AL443" s="17"/>
      <c r="AM443" s="750"/>
      <c r="AN443" s="17"/>
      <c r="AO443" s="750"/>
      <c r="AP443" s="17"/>
    </row>
    <row r="444" spans="1:42" s="5" customFormat="1" ht="13.5">
      <c r="A444" s="4"/>
      <c r="B444" s="99">
        <v>5</v>
      </c>
      <c r="C444" s="100">
        <v>16</v>
      </c>
      <c r="D444" s="2380" t="s">
        <v>1793</v>
      </c>
      <c r="E444" s="2381"/>
      <c r="F444" s="2383"/>
      <c r="G444" s="2384"/>
      <c r="H444" s="2384"/>
      <c r="I444" s="2384"/>
      <c r="J444" s="2384"/>
      <c r="K444" s="2384"/>
      <c r="L444" s="2384"/>
      <c r="M444" s="2384"/>
      <c r="N444" s="2380"/>
      <c r="O444" s="2384"/>
      <c r="P444" s="2384"/>
      <c r="Q444" s="2381"/>
      <c r="R444" s="2383"/>
      <c r="S444" s="2384"/>
      <c r="T444" s="2384"/>
      <c r="U444" s="2384"/>
      <c r="V444" s="2384" t="s">
        <v>1793</v>
      </c>
      <c r="W444" s="2384"/>
      <c r="X444" s="2384"/>
      <c r="Z444" s="17"/>
      <c r="AA444" s="17"/>
      <c r="AB444" s="17"/>
      <c r="AC444" s="17"/>
      <c r="AD444" s="17"/>
      <c r="AE444" s="17"/>
      <c r="AF444" s="880"/>
      <c r="AG444" s="881"/>
      <c r="AH444" s="880"/>
      <c r="AI444" s="880"/>
      <c r="AJ444" s="882"/>
      <c r="AK444" s="880"/>
      <c r="AL444" s="17"/>
      <c r="AM444" s="750"/>
      <c r="AN444" s="17"/>
      <c r="AO444" s="750"/>
      <c r="AP444" s="17"/>
    </row>
    <row r="445" spans="1:42" s="5" customFormat="1" ht="13.5">
      <c r="A445" s="4"/>
      <c r="B445" s="99">
        <v>5</v>
      </c>
      <c r="C445" s="100">
        <v>17</v>
      </c>
      <c r="D445" s="2380" t="s">
        <v>1793</v>
      </c>
      <c r="E445" s="2381"/>
      <c r="F445" s="2383"/>
      <c r="G445" s="2384"/>
      <c r="H445" s="2384"/>
      <c r="I445" s="2384"/>
      <c r="J445" s="2384"/>
      <c r="K445" s="2384"/>
      <c r="L445" s="2384"/>
      <c r="M445" s="2384"/>
      <c r="N445" s="2380"/>
      <c r="O445" s="2384"/>
      <c r="P445" s="2384"/>
      <c r="Q445" s="2381"/>
      <c r="R445" s="2383"/>
      <c r="S445" s="2384"/>
      <c r="T445" s="2384"/>
      <c r="U445" s="2384"/>
      <c r="V445" s="2384" t="s">
        <v>1792</v>
      </c>
      <c r="W445" s="2384"/>
      <c r="X445" s="2384"/>
      <c r="Z445" s="17"/>
      <c r="AA445" s="17"/>
      <c r="AB445" s="964" t="s">
        <v>2089</v>
      </c>
      <c r="AC445" s="17"/>
      <c r="AD445" s="17"/>
      <c r="AE445" s="17"/>
      <c r="AF445" s="880"/>
      <c r="AG445" s="2445" t="s">
        <v>2091</v>
      </c>
      <c r="AH445" s="2445"/>
      <c r="AI445" s="880"/>
      <c r="AJ445" s="882"/>
      <c r="AK445" s="880" t="s">
        <v>2090</v>
      </c>
      <c r="AL445" s="17"/>
      <c r="AM445" s="750"/>
      <c r="AN445" s="17"/>
      <c r="AO445" s="750"/>
      <c r="AP445" s="17"/>
    </row>
    <row r="446" spans="1:42" s="5" customFormat="1" ht="13.5">
      <c r="A446" s="4"/>
      <c r="B446" s="99"/>
      <c r="C446" s="100"/>
      <c r="D446" s="2384"/>
      <c r="E446" s="2384"/>
      <c r="F446" s="2384"/>
      <c r="G446" s="2384"/>
      <c r="H446" s="2384"/>
      <c r="I446" s="2384"/>
      <c r="J446" s="2384"/>
      <c r="K446" s="2384"/>
      <c r="L446" s="2384"/>
      <c r="M446" s="2384"/>
      <c r="N446" s="2380"/>
      <c r="O446" s="2384"/>
      <c r="P446" s="2384"/>
      <c r="Q446" s="2381"/>
      <c r="R446" s="2383"/>
      <c r="S446" s="2384"/>
      <c r="T446" s="2384"/>
      <c r="U446" s="2384"/>
      <c r="V446" s="2384"/>
      <c r="W446" s="2384"/>
      <c r="X446" s="2384"/>
      <c r="Z446" s="17"/>
      <c r="AA446" s="17"/>
      <c r="AB446" s="17" t="s">
        <v>2092</v>
      </c>
      <c r="AC446" s="17"/>
      <c r="AD446" s="17"/>
      <c r="AE446" s="17"/>
      <c r="AF446" s="880"/>
      <c r="AG446" s="881"/>
      <c r="AH446" s="880"/>
      <c r="AI446" s="880"/>
      <c r="AJ446" s="882"/>
      <c r="AK446" s="880"/>
      <c r="AL446" s="17"/>
      <c r="AM446" s="750"/>
      <c r="AN446" s="17"/>
      <c r="AO446" s="750"/>
      <c r="AP446" s="17"/>
    </row>
    <row r="447" spans="1:42" s="5" customFormat="1">
      <c r="A447" s="4"/>
      <c r="B447" s="34"/>
      <c r="C447" s="2180" t="s">
        <v>168</v>
      </c>
      <c r="D447" s="2181"/>
      <c r="E447" s="2182"/>
      <c r="F447" s="2180" t="s">
        <v>169</v>
      </c>
      <c r="G447" s="2182"/>
      <c r="H447" s="2180" t="s">
        <v>170</v>
      </c>
      <c r="I447" s="2182"/>
      <c r="J447" s="2180" t="s">
        <v>171</v>
      </c>
      <c r="K447" s="2182"/>
      <c r="L447" s="2180" t="s">
        <v>172</v>
      </c>
      <c r="M447" s="2181"/>
      <c r="N447" s="2182"/>
      <c r="O447" s="2180" t="s">
        <v>173</v>
      </c>
      <c r="P447" s="2181"/>
      <c r="Q447" s="2182"/>
      <c r="R447" s="2180" t="s">
        <v>174</v>
      </c>
      <c r="S447" s="2181"/>
      <c r="T447" s="2182"/>
      <c r="U447" s="2180" t="s">
        <v>175</v>
      </c>
      <c r="V447" s="2182"/>
      <c r="W447" s="2180" t="s">
        <v>176</v>
      </c>
      <c r="X447" s="2182"/>
      <c r="Z447" s="17"/>
      <c r="AA447" s="17"/>
      <c r="AB447" s="17"/>
      <c r="AC447" s="17"/>
      <c r="AD447" s="17"/>
      <c r="AE447" s="17"/>
      <c r="AF447" s="880"/>
      <c r="AG447" s="881"/>
      <c r="AH447" s="880"/>
      <c r="AI447" s="880"/>
      <c r="AJ447" s="882"/>
      <c r="AK447" s="880"/>
      <c r="AL447" s="17"/>
      <c r="AM447" s="750"/>
      <c r="AN447" s="17"/>
      <c r="AO447" s="750"/>
      <c r="AP447" s="17"/>
    </row>
    <row r="448" spans="1:42" s="5" customFormat="1" ht="13.5">
      <c r="A448" s="4"/>
      <c r="B448" s="35"/>
      <c r="C448" s="102" t="s">
        <v>177</v>
      </c>
      <c r="D448" s="2388" t="s">
        <v>1997</v>
      </c>
      <c r="E448" s="2389"/>
      <c r="F448" s="102" t="s">
        <v>178</v>
      </c>
      <c r="G448" s="104"/>
      <c r="H448" s="772" t="s">
        <v>1794</v>
      </c>
      <c r="I448" s="104"/>
      <c r="J448" s="105"/>
      <c r="K448" s="103"/>
      <c r="L448" s="106"/>
      <c r="M448" s="133"/>
      <c r="N448" s="134"/>
      <c r="O448" s="107" t="s">
        <v>179</v>
      </c>
      <c r="P448" s="103"/>
      <c r="Q448" s="104"/>
      <c r="R448" s="108" t="s">
        <v>180</v>
      </c>
      <c r="S448" s="95">
        <v>2</v>
      </c>
      <c r="T448" s="109" t="s">
        <v>181</v>
      </c>
      <c r="U448" s="105"/>
      <c r="V448" s="103"/>
      <c r="W448" s="135"/>
      <c r="X448" s="182"/>
      <c r="Z448" s="17"/>
      <c r="AA448" s="17"/>
      <c r="AB448" s="963"/>
      <c r="AC448" s="17"/>
      <c r="AD448" s="17"/>
      <c r="AE448" s="17"/>
      <c r="AF448" s="880"/>
      <c r="AG448" s="881"/>
      <c r="AH448" s="880"/>
      <c r="AI448" s="880"/>
      <c r="AJ448" s="882"/>
      <c r="AK448" s="880"/>
      <c r="AL448" s="17"/>
      <c r="AM448" s="750"/>
      <c r="AN448" s="17"/>
      <c r="AO448" s="750"/>
      <c r="AP448" s="17"/>
    </row>
    <row r="449" spans="1:50" s="5" customFormat="1" ht="13.5" customHeight="1">
      <c r="A449" s="4"/>
      <c r="B449" s="2213" t="s">
        <v>182</v>
      </c>
      <c r="C449" s="110"/>
      <c r="D449" s="2390">
        <v>380</v>
      </c>
      <c r="E449" s="2391"/>
      <c r="F449" s="110"/>
      <c r="G449" s="138"/>
      <c r="H449" s="768" t="s">
        <v>1795</v>
      </c>
      <c r="I449" s="112"/>
      <c r="J449" s="111"/>
      <c r="K449" s="113"/>
      <c r="L449" s="110"/>
      <c r="M449" s="137"/>
      <c r="N449" s="138"/>
      <c r="O449" s="111"/>
      <c r="P449" s="139"/>
      <c r="Q449" s="46" t="s">
        <v>208</v>
      </c>
      <c r="R449" s="111"/>
      <c r="S449" s="94"/>
      <c r="T449" s="114"/>
      <c r="U449" s="111"/>
      <c r="V449" s="115"/>
      <c r="W449" s="124"/>
      <c r="X449" s="657"/>
      <c r="Z449" s="17"/>
      <c r="AA449" s="17"/>
      <c r="AB449" s="17"/>
      <c r="AC449" s="17"/>
      <c r="AD449" s="17"/>
      <c r="AE449" s="17"/>
      <c r="AF449" s="880"/>
      <c r="AG449" s="881"/>
      <c r="AH449" s="880"/>
      <c r="AI449" s="880"/>
      <c r="AJ449" s="882"/>
      <c r="AK449" s="880"/>
      <c r="AL449" s="17"/>
      <c r="AM449" s="750"/>
      <c r="AN449" s="17"/>
      <c r="AO449" s="750"/>
      <c r="AP449" s="17"/>
    </row>
    <row r="450" spans="1:50" s="5" customFormat="1" ht="13.5">
      <c r="A450" s="4"/>
      <c r="B450" s="2213"/>
      <c r="C450" s="140"/>
      <c r="D450" s="141"/>
      <c r="E450" s="142"/>
      <c r="F450" s="111"/>
      <c r="G450" s="112"/>
      <c r="H450" s="1168" t="s">
        <v>2562</v>
      </c>
      <c r="I450" s="112"/>
      <c r="J450" s="111"/>
      <c r="K450" s="113"/>
      <c r="L450" s="110"/>
      <c r="M450" s="137"/>
      <c r="N450" s="138"/>
      <c r="O450" s="116"/>
      <c r="P450" s="117"/>
      <c r="Q450" s="118"/>
      <c r="R450" s="111"/>
      <c r="S450" s="94"/>
      <c r="T450" s="114"/>
      <c r="U450" s="124" t="str">
        <f>IF(通知類!$AQ$48="","",通知類!$AQ$48*2400)</f>
        <v/>
      </c>
      <c r="V450" s="118"/>
      <c r="W450" s="124"/>
      <c r="X450" s="657"/>
      <c r="Z450" s="17"/>
      <c r="AA450" s="17"/>
      <c r="AB450" s="17"/>
      <c r="AC450" s="17"/>
      <c r="AD450" s="17"/>
      <c r="AE450" s="17"/>
      <c r="AF450" s="880"/>
      <c r="AG450" s="881"/>
      <c r="AH450" s="880"/>
      <c r="AI450" s="880"/>
      <c r="AJ450" s="882"/>
      <c r="AK450" s="880"/>
      <c r="AL450" s="17"/>
      <c r="AM450" s="750"/>
      <c r="AN450" s="17"/>
      <c r="AO450" s="750"/>
      <c r="AP450" s="17"/>
    </row>
    <row r="451" spans="1:50" s="5" customFormat="1" ht="13.5">
      <c r="A451" s="4"/>
      <c r="B451" s="2213"/>
      <c r="C451" s="90" t="s">
        <v>183</v>
      </c>
      <c r="D451" s="113"/>
      <c r="E451" s="112"/>
      <c r="F451" s="90" t="s">
        <v>184</v>
      </c>
      <c r="G451" s="112"/>
      <c r="H451" s="2401">
        <v>38300</v>
      </c>
      <c r="I451" s="2402"/>
      <c r="J451" s="111"/>
      <c r="K451" s="113"/>
      <c r="L451" s="111"/>
      <c r="M451" s="115"/>
      <c r="N451" s="112"/>
      <c r="O451" s="119" t="s">
        <v>185</v>
      </c>
      <c r="P451" s="45"/>
      <c r="Q451" s="46"/>
      <c r="R451" s="111"/>
      <c r="S451" s="94"/>
      <c r="T451" s="120"/>
      <c r="U451" s="111"/>
      <c r="V451" s="113"/>
      <c r="W451" s="124"/>
      <c r="X451" s="657"/>
      <c r="Z451" s="17"/>
      <c r="AA451" s="17"/>
      <c r="AB451" s="17"/>
      <c r="AC451" s="17"/>
      <c r="AD451" s="17"/>
      <c r="AE451" s="17"/>
      <c r="AF451" s="880"/>
      <c r="AG451" s="881"/>
      <c r="AH451" s="880"/>
      <c r="AI451" s="880"/>
      <c r="AJ451" s="882"/>
      <c r="AK451" s="880"/>
      <c r="AL451" s="17"/>
      <c r="AM451" s="750"/>
      <c r="AN451" s="17"/>
      <c r="AO451" s="750"/>
      <c r="AP451" s="17"/>
    </row>
    <row r="452" spans="1:50" s="5" customFormat="1" ht="21" customHeight="1">
      <c r="A452" s="4"/>
      <c r="B452" s="2213"/>
      <c r="C452" s="2392" t="s">
        <v>2160</v>
      </c>
      <c r="D452" s="2393"/>
      <c r="E452" s="2394"/>
      <c r="F452" s="143"/>
      <c r="G452" s="144"/>
      <c r="H452" s="111"/>
      <c r="I452" s="112"/>
      <c r="J452" s="111"/>
      <c r="K452" s="113"/>
      <c r="L452" s="110"/>
      <c r="M452" s="137"/>
      <c r="N452" s="138"/>
      <c r="O452" s="111"/>
      <c r="P452" s="162">
        <v>3</v>
      </c>
      <c r="Q452" s="46" t="s">
        <v>208</v>
      </c>
      <c r="R452" s="121" t="s">
        <v>187</v>
      </c>
      <c r="S452" s="94"/>
      <c r="T452" s="122" t="s">
        <v>181</v>
      </c>
      <c r="U452" s="111"/>
      <c r="V452" s="113"/>
      <c r="W452" s="124"/>
      <c r="X452" s="657"/>
      <c r="Z452" s="17"/>
      <c r="AA452" s="17"/>
      <c r="AB452" s="17"/>
      <c r="AC452" s="17"/>
      <c r="AD452" s="17"/>
      <c r="AE452" s="17"/>
      <c r="AF452" s="880"/>
      <c r="AG452" s="881"/>
      <c r="AH452" s="880"/>
      <c r="AI452" s="880"/>
      <c r="AJ452" s="882"/>
      <c r="AK452" s="880"/>
      <c r="AL452" s="17"/>
      <c r="AM452" s="750"/>
      <c r="AN452" s="17"/>
      <c r="AO452" s="750"/>
      <c r="AP452" s="17"/>
    </row>
    <row r="453" spans="1:50" s="5" customFormat="1" ht="13.5">
      <c r="A453" s="4"/>
      <c r="B453" s="2213"/>
      <c r="C453" s="2392"/>
      <c r="D453" s="2393"/>
      <c r="E453" s="2394"/>
      <c r="F453" s="145"/>
      <c r="G453" s="146"/>
      <c r="H453" s="111"/>
      <c r="I453" s="112"/>
      <c r="J453" s="111"/>
      <c r="K453" s="113"/>
      <c r="L453" s="110"/>
      <c r="M453" s="137"/>
      <c r="N453" s="138"/>
      <c r="O453" s="67"/>
      <c r="P453" s="123"/>
      <c r="Q453" s="123"/>
      <c r="R453" s="111"/>
      <c r="S453" s="114"/>
      <c r="T453" s="112"/>
      <c r="U453" s="111"/>
      <c r="V453" s="113"/>
      <c r="W453" s="124"/>
      <c r="X453" s="657"/>
      <c r="Z453" s="17"/>
      <c r="AA453" s="17"/>
      <c r="AB453" s="17"/>
      <c r="AC453" s="17"/>
      <c r="AD453" s="17"/>
      <c r="AE453" s="17"/>
      <c r="AF453" s="880"/>
      <c r="AG453" s="881"/>
      <c r="AH453" s="880"/>
      <c r="AI453" s="880"/>
      <c r="AJ453" s="882"/>
      <c r="AK453" s="880"/>
      <c r="AL453" s="17"/>
      <c r="AM453" s="750"/>
      <c r="AN453" s="17"/>
      <c r="AO453" s="750"/>
      <c r="AP453" s="17"/>
    </row>
    <row r="454" spans="1:50" s="5" customFormat="1" ht="13.5">
      <c r="A454" s="4"/>
      <c r="B454" s="2213"/>
      <c r="C454" s="90" t="s">
        <v>188</v>
      </c>
      <c r="D454" s="113"/>
      <c r="E454" s="112"/>
      <c r="F454" s="90" t="s">
        <v>189</v>
      </c>
      <c r="G454" s="112"/>
      <c r="H454" s="111"/>
      <c r="I454" s="112"/>
      <c r="J454" s="111"/>
      <c r="K454" s="113"/>
      <c r="L454" s="50"/>
      <c r="M454" s="113"/>
      <c r="N454" s="112"/>
      <c r="O454" s="124"/>
      <c r="P454" s="113"/>
      <c r="Q454" s="112"/>
      <c r="R454" s="111"/>
      <c r="S454" s="120"/>
      <c r="T454" s="112"/>
      <c r="U454" s="111"/>
      <c r="V454" s="113"/>
      <c r="W454" s="111"/>
      <c r="X454" s="209"/>
      <c r="Z454" s="17"/>
      <c r="AA454" s="17"/>
      <c r="AB454" s="17"/>
      <c r="AC454" s="17"/>
      <c r="AD454" s="17"/>
      <c r="AE454" s="17"/>
      <c r="AF454" s="880"/>
      <c r="AG454" s="881"/>
      <c r="AH454" s="880"/>
      <c r="AI454" s="880"/>
      <c r="AJ454" s="882"/>
      <c r="AK454" s="880"/>
      <c r="AL454" s="17"/>
      <c r="AM454" s="750"/>
      <c r="AN454" s="17"/>
      <c r="AO454" s="750"/>
      <c r="AP454" s="17"/>
    </row>
    <row r="455" spans="1:50" s="5" customFormat="1" ht="13.5">
      <c r="A455" s="4"/>
      <c r="B455" s="35"/>
      <c r="C455" s="2411" t="s">
        <v>1796</v>
      </c>
      <c r="D455" s="2412"/>
      <c r="E455" s="2413"/>
      <c r="F455" s="111"/>
      <c r="G455" s="112"/>
      <c r="H455" s="111"/>
      <c r="I455" s="112"/>
      <c r="J455" s="111"/>
      <c r="K455" s="113"/>
      <c r="L455" s="67"/>
      <c r="M455" s="126"/>
      <c r="N455" s="126"/>
      <c r="O455" s="90" t="s">
        <v>190</v>
      </c>
      <c r="P455" s="113"/>
      <c r="Q455" s="112"/>
      <c r="R455" s="111"/>
      <c r="S455" s="127"/>
      <c r="T455" s="112"/>
      <c r="U455" s="124"/>
      <c r="V455" s="117"/>
      <c r="W455" s="128" t="s">
        <v>191</v>
      </c>
      <c r="X455" s="658"/>
      <c r="Z455" s="17"/>
      <c r="AA455" s="17"/>
      <c r="AB455" s="17"/>
      <c r="AC455" s="17"/>
      <c r="AD455" s="17"/>
      <c r="AE455" s="17"/>
      <c r="AF455" s="880"/>
      <c r="AG455" s="881"/>
      <c r="AH455" s="880"/>
      <c r="AI455" s="880"/>
      <c r="AJ455" s="882"/>
      <c r="AK455" s="880"/>
      <c r="AL455" s="17"/>
      <c r="AM455" s="750"/>
      <c r="AN455" s="17"/>
      <c r="AO455" s="750"/>
      <c r="AP455" s="17"/>
    </row>
    <row r="456" spans="1:50" s="5" customFormat="1" ht="13.5">
      <c r="A456" s="4"/>
      <c r="B456" s="53"/>
      <c r="C456" s="773" t="s">
        <v>1998</v>
      </c>
      <c r="D456" s="717"/>
      <c r="E456" s="716"/>
      <c r="F456" s="111"/>
      <c r="G456" s="112"/>
      <c r="H456" s="111"/>
      <c r="I456" s="112"/>
      <c r="J456" s="111"/>
      <c r="K456" s="113"/>
      <c r="L456" s="148"/>
      <c r="M456" s="149"/>
      <c r="N456" s="150"/>
      <c r="O456" s="130"/>
      <c r="P456" s="151"/>
      <c r="Q456" s="152" t="s">
        <v>209</v>
      </c>
      <c r="R456" s="126"/>
      <c r="S456" s="131"/>
      <c r="T456" s="126"/>
      <c r="U456" s="132"/>
      <c r="V456" s="117"/>
      <c r="W456" s="132"/>
      <c r="X456" s="659"/>
      <c r="Z456" s="17"/>
      <c r="AA456" s="17"/>
      <c r="AB456" s="17"/>
      <c r="AC456" s="17"/>
      <c r="AD456" s="17"/>
      <c r="AE456" s="17"/>
      <c r="AF456" s="880"/>
      <c r="AG456" s="881"/>
      <c r="AH456" s="880"/>
      <c r="AI456" s="880"/>
      <c r="AJ456" s="882"/>
      <c r="AK456" s="880"/>
      <c r="AL456" s="17"/>
      <c r="AM456" s="750"/>
      <c r="AN456" s="17"/>
      <c r="AO456" s="750"/>
      <c r="AP456" s="17"/>
    </row>
    <row r="457" spans="1:50" s="5" customFormat="1" ht="13.5">
      <c r="A457" s="4"/>
      <c r="B457" s="2222" t="s">
        <v>193</v>
      </c>
      <c r="C457" s="2395">
        <v>1420</v>
      </c>
      <c r="D457" s="2396"/>
      <c r="E457" s="2397"/>
      <c r="F457" s="931"/>
      <c r="G457" s="932"/>
      <c r="H457" s="931"/>
      <c r="I457" s="932"/>
      <c r="J457" s="931"/>
      <c r="K457" s="932"/>
      <c r="L457" s="931"/>
      <c r="M457" s="933"/>
      <c r="N457" s="932"/>
      <c r="O457" s="931"/>
      <c r="P457" s="933"/>
      <c r="Q457" s="932"/>
      <c r="R457" s="2395">
        <v>24000</v>
      </c>
      <c r="S457" s="2396"/>
      <c r="T457" s="2397"/>
      <c r="U457" s="56"/>
      <c r="V457" s="57"/>
      <c r="W457" s="56"/>
      <c r="X457" s="660"/>
      <c r="Z457" s="17"/>
      <c r="AA457" s="17"/>
      <c r="AB457" s="17"/>
      <c r="AC457" s="17"/>
      <c r="AD457" s="17"/>
      <c r="AE457" s="17"/>
      <c r="AF457" s="880"/>
      <c r="AG457" s="881"/>
      <c r="AH457" s="880"/>
      <c r="AI457" s="880"/>
      <c r="AJ457" s="882"/>
      <c r="AK457" s="880"/>
      <c r="AL457" s="17"/>
      <c r="AM457" s="750"/>
      <c r="AN457" s="17"/>
      <c r="AO457" s="750"/>
      <c r="AP457" s="17"/>
    </row>
    <row r="458" spans="1:50" s="5" customFormat="1" ht="13.5">
      <c r="A458" s="4"/>
      <c r="B458" s="2223"/>
      <c r="C458" s="2398">
        <v>2800</v>
      </c>
      <c r="D458" s="2399"/>
      <c r="E458" s="2400"/>
      <c r="F458" s="934"/>
      <c r="G458" s="935"/>
      <c r="H458" s="2398">
        <v>38300</v>
      </c>
      <c r="I458" s="2400"/>
      <c r="J458" s="934"/>
      <c r="K458" s="935"/>
      <c r="L458" s="934"/>
      <c r="M458" s="953"/>
      <c r="N458" s="935"/>
      <c r="O458" s="2398">
        <v>3600</v>
      </c>
      <c r="P458" s="2399"/>
      <c r="Q458" s="2400"/>
      <c r="R458" s="2398"/>
      <c r="S458" s="2399"/>
      <c r="T458" s="2400"/>
      <c r="U458" s="54"/>
      <c r="V458" s="65"/>
      <c r="W458" s="54"/>
      <c r="X458" s="637"/>
      <c r="Z458" s="17"/>
      <c r="AA458" s="17"/>
      <c r="AB458" s="17"/>
      <c r="AC458" s="17"/>
      <c r="AD458" s="17"/>
      <c r="AE458" s="17"/>
      <c r="AF458" s="880"/>
      <c r="AG458" s="881"/>
      <c r="AH458" s="880"/>
      <c r="AI458" s="880"/>
      <c r="AJ458" s="882"/>
      <c r="AK458" s="880"/>
      <c r="AL458" s="17"/>
      <c r="AM458" s="750"/>
      <c r="AN458" s="17"/>
      <c r="AO458" s="750"/>
      <c r="AP458" s="17"/>
    </row>
    <row r="459" spans="1:50" s="570" customFormat="1" ht="13.5">
      <c r="A459" s="4"/>
      <c r="B459" s="670"/>
      <c r="C459" s="922"/>
      <c r="D459" s="922"/>
      <c r="E459" s="922"/>
      <c r="F459" s="671"/>
      <c r="G459" s="44"/>
      <c r="H459" s="922"/>
      <c r="I459" s="922"/>
      <c r="J459" s="44"/>
      <c r="K459" s="44"/>
      <c r="L459" s="672"/>
      <c r="M459" s="672"/>
      <c r="N459" s="672"/>
      <c r="O459" s="922"/>
      <c r="P459" s="922"/>
      <c r="Q459" s="922"/>
      <c r="R459" s="923"/>
      <c r="S459" s="923"/>
      <c r="T459" s="923"/>
      <c r="U459" s="44"/>
      <c r="V459" s="44"/>
      <c r="W459" s="44"/>
      <c r="X459" s="215"/>
      <c r="Z459" s="17"/>
      <c r="AA459" s="17"/>
      <c r="AB459" s="17"/>
      <c r="AC459" s="17"/>
      <c r="AD459" s="17"/>
      <c r="AE459" s="17"/>
      <c r="AF459" s="880"/>
      <c r="AG459" s="881"/>
      <c r="AH459" s="880"/>
      <c r="AI459" s="880"/>
      <c r="AJ459" s="882"/>
      <c r="AK459" s="880"/>
      <c r="AL459" s="17"/>
      <c r="AM459" s="750"/>
      <c r="AN459" s="17"/>
      <c r="AO459" s="750"/>
      <c r="AP459" s="17"/>
    </row>
    <row r="460" spans="1:50" s="5" customFormat="1">
      <c r="A460" s="4"/>
      <c r="C460" s="4"/>
      <c r="X460" s="4"/>
      <c r="Z460" s="17"/>
      <c r="AA460" s="17"/>
      <c r="AB460" s="17"/>
      <c r="AC460" s="17"/>
      <c r="AD460" s="17"/>
      <c r="AE460" s="17"/>
      <c r="AF460" s="880"/>
      <c r="AG460" s="881"/>
      <c r="AH460" s="880"/>
      <c r="AI460" s="880"/>
      <c r="AJ460" s="882"/>
      <c r="AK460" s="880"/>
      <c r="AL460" s="17"/>
      <c r="AM460" s="750"/>
      <c r="AN460" s="17"/>
      <c r="AO460" s="750"/>
      <c r="AP460" s="17"/>
    </row>
    <row r="461" spans="1:50" s="570" customFormat="1" ht="12" customHeight="1">
      <c r="A461" s="4"/>
      <c r="B461" s="2377" t="s">
        <v>1991</v>
      </c>
      <c r="C461" s="745" t="s">
        <v>1790</v>
      </c>
      <c r="D461" s="30"/>
      <c r="E461" s="30"/>
      <c r="F461" s="30"/>
      <c r="G461" s="29"/>
      <c r="H461" s="30"/>
      <c r="I461" s="30"/>
      <c r="J461" s="30"/>
      <c r="K461" s="30"/>
      <c r="L461" s="30"/>
      <c r="M461" s="30"/>
      <c r="N461" s="30"/>
      <c r="O461" s="30"/>
      <c r="P461" s="30"/>
      <c r="Q461" s="30"/>
      <c r="R461" s="30"/>
      <c r="S461" s="30"/>
      <c r="T461" s="30"/>
      <c r="U461" s="30"/>
      <c r="V461" s="30"/>
      <c r="W461" s="30"/>
      <c r="X461" s="197"/>
      <c r="Z461" s="17" t="s">
        <v>1986</v>
      </c>
      <c r="AA461" s="624" t="s">
        <v>2039</v>
      </c>
      <c r="AB461" s="17"/>
      <c r="AC461" s="17"/>
      <c r="AD461" s="17"/>
      <c r="AE461" s="18"/>
      <c r="AF461" s="214"/>
      <c r="AG461" s="920"/>
      <c r="AH461" s="894"/>
      <c r="AI461" s="894"/>
      <c r="AJ461" s="896"/>
      <c r="AK461" s="894"/>
      <c r="AL461" s="748"/>
      <c r="AM461" s="756"/>
      <c r="AN461" s="748"/>
      <c r="AO461" s="756"/>
      <c r="AP461" s="748"/>
      <c r="AQ461" s="725"/>
      <c r="AR461" s="725"/>
    </row>
    <row r="462" spans="1:50" s="570" customFormat="1">
      <c r="A462" s="4"/>
      <c r="B462" s="2378"/>
      <c r="C462" s="744" t="s">
        <v>1967</v>
      </c>
      <c r="D462" s="87"/>
      <c r="E462" s="87"/>
      <c r="F462" s="732"/>
      <c r="G462" s="733"/>
      <c r="H462" s="733"/>
      <c r="I462" s="733"/>
      <c r="J462" s="733"/>
      <c r="K462" s="733"/>
      <c r="L462" s="733"/>
      <c r="M462" s="733"/>
      <c r="N462" s="733"/>
      <c r="O462" s="733"/>
      <c r="P462" s="91"/>
      <c r="Q462" s="91"/>
      <c r="R462" s="91"/>
      <c r="S462" s="91"/>
      <c r="T462" s="91"/>
      <c r="U462" s="91"/>
      <c r="V462" s="91"/>
      <c r="W462" s="91"/>
      <c r="X462" s="200"/>
      <c r="Z462" s="17"/>
      <c r="AA462" s="747" t="s">
        <v>1827</v>
      </c>
      <c r="AB462" s="747"/>
      <c r="AC462" s="747"/>
      <c r="AD462" s="747"/>
      <c r="AE462" s="747"/>
      <c r="AF462" s="888"/>
      <c r="AG462" s="892"/>
      <c r="AH462" s="888"/>
      <c r="AI462" s="888"/>
      <c r="AJ462" s="889"/>
      <c r="AK462" s="890"/>
      <c r="AL462" s="747"/>
      <c r="AM462" s="754"/>
      <c r="AN462" s="747"/>
      <c r="AO462" s="747"/>
      <c r="AP462" s="747"/>
      <c r="AQ462" s="718"/>
      <c r="AR462" s="718"/>
      <c r="AS462" s="718"/>
      <c r="AT462" s="718"/>
      <c r="AU462" s="718"/>
      <c r="AV462" s="718"/>
      <c r="AW462" s="718"/>
      <c r="AX462" s="718"/>
    </row>
    <row r="463" spans="1:50" s="570" customFormat="1">
      <c r="A463" s="4"/>
      <c r="B463" s="2378"/>
      <c r="C463" s="744" t="s">
        <v>1968</v>
      </c>
      <c r="D463" s="91"/>
      <c r="E463" s="91"/>
      <c r="F463" s="732"/>
      <c r="G463" s="733"/>
      <c r="H463" s="733"/>
      <c r="I463" s="733"/>
      <c r="J463" s="733"/>
      <c r="K463" s="733"/>
      <c r="L463" s="733"/>
      <c r="M463" s="733"/>
      <c r="N463" s="733"/>
      <c r="O463" s="733"/>
      <c r="P463" s="91"/>
      <c r="Q463" s="91"/>
      <c r="R463" s="91"/>
      <c r="S463" s="91"/>
      <c r="T463" s="91"/>
      <c r="U463" s="91"/>
      <c r="V463" s="91"/>
      <c r="W463" s="91"/>
      <c r="X463" s="200"/>
      <c r="Z463" s="17"/>
      <c r="AA463" s="747"/>
      <c r="AB463" s="747" t="s">
        <v>1963</v>
      </c>
      <c r="AC463" s="747"/>
      <c r="AD463" s="747"/>
      <c r="AE463" s="747"/>
      <c r="AF463" s="888"/>
      <c r="AG463" s="888">
        <v>680</v>
      </c>
      <c r="AH463" s="888" t="s">
        <v>1919</v>
      </c>
      <c r="AI463" s="909">
        <v>2</v>
      </c>
      <c r="AJ463" s="904" t="s">
        <v>2060</v>
      </c>
      <c r="AK463" s="2405">
        <v>1360</v>
      </c>
      <c r="AL463" s="2405"/>
      <c r="AM463" s="747" t="s">
        <v>789</v>
      </c>
      <c r="AN463" s="747"/>
      <c r="AO463" s="748"/>
      <c r="AP463" s="748"/>
      <c r="AQ463" s="718"/>
      <c r="AR463" s="725"/>
      <c r="AU463" s="853"/>
      <c r="AV463" s="853"/>
      <c r="AW463" s="853"/>
    </row>
    <row r="464" spans="1:50" s="570" customFormat="1">
      <c r="A464" s="4"/>
      <c r="B464" s="2378"/>
      <c r="C464" s="744" t="s">
        <v>1974</v>
      </c>
      <c r="D464" s="91"/>
      <c r="E464" s="91"/>
      <c r="F464" s="732"/>
      <c r="G464" s="733"/>
      <c r="H464" s="733"/>
      <c r="I464" s="733"/>
      <c r="J464" s="733"/>
      <c r="K464" s="733"/>
      <c r="L464" s="733"/>
      <c r="M464" s="733"/>
      <c r="N464" s="733"/>
      <c r="O464" s="733"/>
      <c r="P464" s="91"/>
      <c r="Q464" s="91"/>
      <c r="R464" s="91"/>
      <c r="S464" s="91"/>
      <c r="T464" s="91"/>
      <c r="U464" s="91"/>
      <c r="V464" s="91"/>
      <c r="W464" s="91"/>
      <c r="X464" s="200"/>
      <c r="Z464" s="17"/>
      <c r="AA464" s="748"/>
      <c r="AB464" s="748"/>
      <c r="AC464" s="748"/>
      <c r="AD464" s="748"/>
      <c r="AE464" s="748"/>
      <c r="AF464" s="894"/>
      <c r="AG464" s="895"/>
      <c r="AH464" s="894"/>
      <c r="AI464" s="894"/>
      <c r="AJ464" s="896"/>
      <c r="AK464" s="894"/>
      <c r="AL464" s="748"/>
      <c r="AM464" s="756"/>
      <c r="AN464" s="748"/>
      <c r="AO464" s="756"/>
      <c r="AP464" s="748"/>
      <c r="AQ464" s="725"/>
      <c r="AR464" s="725"/>
      <c r="AS464" s="725"/>
      <c r="AT464" s="725"/>
      <c r="AU464" s="725"/>
      <c r="AV464" s="725"/>
      <c r="AW464" s="725"/>
    </row>
    <row r="465" spans="1:69" s="570" customFormat="1">
      <c r="A465" s="4"/>
      <c r="B465" s="2379"/>
      <c r="C465" s="83"/>
      <c r="D465" s="84"/>
      <c r="E465" s="84"/>
      <c r="F465" s="84"/>
      <c r="G465" s="84"/>
      <c r="H465" s="84"/>
      <c r="I465" s="84"/>
      <c r="J465" s="84"/>
      <c r="K465" s="84"/>
      <c r="L465" s="84"/>
      <c r="M465" s="84"/>
      <c r="N465" s="84"/>
      <c r="O465" s="84"/>
      <c r="P465" s="84"/>
      <c r="Q465" s="84"/>
      <c r="R465" s="84"/>
      <c r="S465" s="31"/>
      <c r="T465" s="31"/>
      <c r="U465" s="31"/>
      <c r="V465" s="31"/>
      <c r="W465" s="31"/>
      <c r="X465" s="206"/>
      <c r="Z465" s="17"/>
      <c r="AA465" s="748"/>
      <c r="AB465" s="748"/>
      <c r="AC465" s="748"/>
      <c r="AD465" s="748"/>
      <c r="AE465" s="748"/>
      <c r="AF465" s="894"/>
      <c r="AG465" s="895"/>
      <c r="AH465" s="894"/>
      <c r="AI465" s="894"/>
      <c r="AJ465" s="896"/>
      <c r="AK465" s="894"/>
      <c r="AL465" s="748"/>
      <c r="AM465" s="756"/>
      <c r="AN465" s="748"/>
      <c r="AO465" s="756"/>
      <c r="AP465" s="748"/>
      <c r="AQ465" s="725"/>
      <c r="AR465" s="725"/>
      <c r="AS465" s="725"/>
      <c r="AT465" s="725"/>
      <c r="AU465" s="725"/>
      <c r="AV465" s="725"/>
      <c r="AW465" s="725"/>
    </row>
    <row r="466" spans="1:69" s="570" customFormat="1">
      <c r="A466" s="4"/>
      <c r="B466" s="2414" t="s">
        <v>166</v>
      </c>
      <c r="C466" s="2414"/>
      <c r="D466" s="2181" t="s">
        <v>207</v>
      </c>
      <c r="E466" s="2181"/>
      <c r="F466" s="2181"/>
      <c r="G466" s="2180" t="s">
        <v>167</v>
      </c>
      <c r="H466" s="2181"/>
      <c r="I466" s="2181"/>
      <c r="J466" s="2181"/>
      <c r="K466" s="2181"/>
      <c r="L466" s="2181"/>
      <c r="M466" s="2181"/>
      <c r="N466" s="2181"/>
      <c r="O466" s="2181"/>
      <c r="P466" s="2181"/>
      <c r="Q466" s="2181"/>
      <c r="R466" s="2181"/>
      <c r="S466" s="2181"/>
      <c r="T466" s="2181"/>
      <c r="U466" s="2182"/>
      <c r="V466" s="2181" t="s">
        <v>196</v>
      </c>
      <c r="W466" s="2181"/>
      <c r="X466" s="2182"/>
      <c r="Z466" s="17"/>
      <c r="AA466" s="747" t="s">
        <v>1829</v>
      </c>
      <c r="AB466" s="747"/>
      <c r="AC466" s="747"/>
      <c r="AD466" s="747"/>
      <c r="AE466" s="747"/>
      <c r="AF466" s="888"/>
      <c r="AG466" s="892"/>
      <c r="AH466" s="888"/>
      <c r="AI466" s="888"/>
      <c r="AJ466" s="889"/>
      <c r="AK466" s="890"/>
      <c r="AL466" s="747"/>
      <c r="AM466" s="754"/>
      <c r="AN466" s="747"/>
      <c r="AO466" s="747"/>
      <c r="AP466" s="747"/>
      <c r="AQ466" s="718"/>
      <c r="AR466" s="718"/>
      <c r="AS466" s="718"/>
      <c r="AT466" s="718"/>
      <c r="AU466" s="718"/>
      <c r="AV466" s="718"/>
      <c r="AW466" s="718"/>
      <c r="AX466" s="718"/>
      <c r="AY466" s="718"/>
      <c r="AZ466" s="718"/>
      <c r="BA466" s="718"/>
      <c r="BB466" s="718"/>
      <c r="BC466" s="718"/>
      <c r="BD466" s="718"/>
      <c r="BE466" s="718"/>
      <c r="BF466" s="718"/>
      <c r="BG466" s="718"/>
      <c r="BH466" s="718"/>
      <c r="BI466" s="718"/>
      <c r="BJ466" s="718"/>
    </row>
    <row r="467" spans="1:69" s="570" customFormat="1">
      <c r="A467" s="4"/>
      <c r="B467" s="1127">
        <v>5</v>
      </c>
      <c r="C467" s="1128">
        <v>9</v>
      </c>
      <c r="D467" s="2407" t="s">
        <v>1798</v>
      </c>
      <c r="E467" s="2407"/>
      <c r="F467" s="2407"/>
      <c r="G467" s="2407"/>
      <c r="H467" s="2407"/>
      <c r="I467" s="2407"/>
      <c r="J467" s="2407"/>
      <c r="K467" s="2407"/>
      <c r="L467" s="2407"/>
      <c r="M467" s="2407"/>
      <c r="N467" s="2408"/>
      <c r="O467" s="2407"/>
      <c r="P467" s="2407"/>
      <c r="Q467" s="2409"/>
      <c r="R467" s="2410"/>
      <c r="S467" s="2407"/>
      <c r="T467" s="2407"/>
      <c r="U467" s="2407"/>
      <c r="V467" s="2407" t="s">
        <v>1859</v>
      </c>
      <c r="W467" s="2407"/>
      <c r="X467" s="2407"/>
      <c r="Z467" s="17"/>
      <c r="AA467" s="747"/>
      <c r="AB467" s="747" t="s">
        <v>1971</v>
      </c>
      <c r="AC467" s="747"/>
      <c r="AD467" s="747"/>
      <c r="AE467" s="747"/>
      <c r="AF467" s="888"/>
      <c r="AG467" s="892"/>
      <c r="AH467" s="888"/>
      <c r="AI467" s="888"/>
      <c r="AJ467" s="889"/>
      <c r="AK467" s="890"/>
      <c r="AL467" s="747"/>
      <c r="AM467" s="754"/>
      <c r="AN467" s="747"/>
      <c r="AO467" s="747"/>
      <c r="AP467" s="747"/>
      <c r="AQ467" s="718"/>
      <c r="AR467" s="718"/>
      <c r="AS467" s="718"/>
      <c r="AT467" s="718"/>
      <c r="AU467" s="718"/>
      <c r="AV467" s="718"/>
      <c r="AW467" s="718"/>
      <c r="AX467" s="718"/>
      <c r="AY467" s="718"/>
      <c r="AZ467" s="718"/>
      <c r="BA467" s="718"/>
      <c r="BB467" s="718"/>
      <c r="BC467" s="718"/>
      <c r="BD467" s="718"/>
      <c r="BE467" s="718"/>
      <c r="BF467" s="718"/>
      <c r="BG467" s="718"/>
      <c r="BH467" s="718"/>
      <c r="BI467" s="718"/>
      <c r="BJ467" s="718"/>
      <c r="BK467" s="725"/>
      <c r="BL467" s="725"/>
      <c r="BM467" s="725"/>
      <c r="BN467" s="725"/>
      <c r="BO467" s="725"/>
      <c r="BP467" s="725"/>
      <c r="BQ467" s="725"/>
    </row>
    <row r="468" spans="1:69" s="570" customFormat="1">
      <c r="A468" s="4"/>
      <c r="B468" s="1127">
        <v>5</v>
      </c>
      <c r="C468" s="1128">
        <v>10</v>
      </c>
      <c r="D468" s="2407" t="s">
        <v>1859</v>
      </c>
      <c r="E468" s="2407"/>
      <c r="F468" s="2407"/>
      <c r="G468" s="2407" t="s">
        <v>1859</v>
      </c>
      <c r="H468" s="2407"/>
      <c r="I468" s="2407"/>
      <c r="J468" s="2407"/>
      <c r="K468" s="2407"/>
      <c r="L468" s="2407"/>
      <c r="M468" s="2407"/>
      <c r="N468" s="2408"/>
      <c r="O468" s="2407"/>
      <c r="P468" s="2407"/>
      <c r="Q468" s="2409"/>
      <c r="R468" s="2410"/>
      <c r="S468" s="2407"/>
      <c r="T468" s="2407"/>
      <c r="U468" s="2407"/>
      <c r="V468" s="2407" t="s">
        <v>1859</v>
      </c>
      <c r="W468" s="2407"/>
      <c r="X468" s="2407"/>
      <c r="Z468" s="17"/>
      <c r="AA468" s="747"/>
      <c r="AB468" s="747"/>
      <c r="AC468" s="747"/>
      <c r="AD468" s="747" t="s">
        <v>1977</v>
      </c>
      <c r="AE468" s="747"/>
      <c r="AF468" s="888"/>
      <c r="AG468" s="892"/>
      <c r="AH468" s="888"/>
      <c r="AI468" s="888"/>
      <c r="AJ468" s="889"/>
      <c r="AK468" s="890"/>
      <c r="AL468" s="747"/>
      <c r="AM468" s="754"/>
      <c r="AN468" s="747"/>
      <c r="AQ468" s="718"/>
      <c r="AS468" s="747" t="s">
        <v>1969</v>
      </c>
      <c r="AT468" s="718"/>
      <c r="AU468" s="718"/>
      <c r="AV468" s="718"/>
      <c r="AW468" s="718"/>
      <c r="AX468" s="718"/>
      <c r="AY468" s="718"/>
      <c r="AZ468" s="718"/>
      <c r="BA468" s="718"/>
      <c r="BB468" s="718"/>
      <c r="BC468" s="718"/>
      <c r="BD468" s="718"/>
      <c r="BE468" s="718"/>
      <c r="BF468" s="718"/>
      <c r="BG468" s="718"/>
      <c r="BH468" s="718"/>
      <c r="BI468" s="718"/>
      <c r="BJ468" s="718"/>
      <c r="BK468" s="725"/>
      <c r="BL468" s="725"/>
      <c r="BM468" s="725"/>
      <c r="BN468" s="725"/>
      <c r="BO468" s="725"/>
      <c r="BP468" s="725"/>
      <c r="BQ468" s="725"/>
    </row>
    <row r="469" spans="1:69" s="570" customFormat="1">
      <c r="A469" s="4"/>
      <c r="B469" s="1127">
        <v>5</v>
      </c>
      <c r="C469" s="1128">
        <v>11</v>
      </c>
      <c r="D469" s="2407" t="s">
        <v>1859</v>
      </c>
      <c r="E469" s="2407"/>
      <c r="F469" s="2407"/>
      <c r="G469" s="2407" t="s">
        <v>1859</v>
      </c>
      <c r="H469" s="2407"/>
      <c r="I469" s="2407"/>
      <c r="J469" s="2407"/>
      <c r="K469" s="2407"/>
      <c r="L469" s="2407"/>
      <c r="M469" s="2407"/>
      <c r="N469" s="2408"/>
      <c r="O469" s="2407"/>
      <c r="P469" s="2407"/>
      <c r="Q469" s="2409"/>
      <c r="R469" s="2410"/>
      <c r="S469" s="2407"/>
      <c r="T469" s="2407"/>
      <c r="U469" s="2407"/>
      <c r="V469" s="2407" t="s">
        <v>1859</v>
      </c>
      <c r="W469" s="2407"/>
      <c r="X469" s="2407"/>
      <c r="Z469" s="17"/>
      <c r="AA469" s="747"/>
      <c r="AB469" s="747"/>
      <c r="AC469" s="747"/>
      <c r="AE469" s="747"/>
      <c r="AF469" s="888"/>
      <c r="AG469" s="892"/>
      <c r="AH469" s="888"/>
      <c r="AI469" s="888"/>
      <c r="AJ469" s="889"/>
      <c r="AK469" s="890"/>
      <c r="AL469" s="812"/>
      <c r="AM469" s="864"/>
      <c r="AN469" s="812"/>
      <c r="AO469" s="748"/>
      <c r="AP469" s="812"/>
      <c r="AQ469" s="805"/>
      <c r="AR469" s="805"/>
      <c r="AS469" s="718"/>
      <c r="AT469" s="718"/>
      <c r="AU469" s="718"/>
      <c r="AV469" s="718"/>
      <c r="AW469" s="718"/>
      <c r="AX469" s="718"/>
      <c r="AY469" s="718"/>
      <c r="AZ469" s="718"/>
      <c r="BA469" s="718"/>
      <c r="BB469" s="718"/>
      <c r="BC469" s="718"/>
      <c r="BD469" s="718"/>
      <c r="BE469" s="718"/>
      <c r="BF469" s="725"/>
      <c r="BG469" s="718"/>
      <c r="BH469" s="718"/>
      <c r="BI469" s="718"/>
      <c r="BJ469" s="718"/>
      <c r="BK469" s="725"/>
      <c r="BL469" s="725"/>
      <c r="BM469" s="725"/>
      <c r="BN469" s="725"/>
      <c r="BO469" s="725"/>
      <c r="BP469" s="725"/>
      <c r="BQ469" s="725"/>
    </row>
    <row r="470" spans="1:69" s="570" customFormat="1">
      <c r="A470" s="4"/>
      <c r="B470" s="1127">
        <v>5</v>
      </c>
      <c r="C470" s="1128">
        <v>12</v>
      </c>
      <c r="D470" s="2407" t="s">
        <v>1859</v>
      </c>
      <c r="E470" s="2407"/>
      <c r="F470" s="2407"/>
      <c r="G470" s="2407" t="s">
        <v>1859</v>
      </c>
      <c r="H470" s="2407"/>
      <c r="I470" s="2407"/>
      <c r="J470" s="2407"/>
      <c r="K470" s="2407"/>
      <c r="L470" s="2407"/>
      <c r="M470" s="2407"/>
      <c r="N470" s="2408"/>
      <c r="O470" s="2407"/>
      <c r="P470" s="2407"/>
      <c r="Q470" s="2409"/>
      <c r="R470" s="2410"/>
      <c r="S470" s="2407"/>
      <c r="T470" s="2407"/>
      <c r="U470" s="2407"/>
      <c r="V470" s="2407" t="s">
        <v>1859</v>
      </c>
      <c r="W470" s="2407"/>
      <c r="X470" s="2407"/>
      <c r="Z470" s="17"/>
      <c r="AA470" s="748"/>
      <c r="AB470" s="748"/>
      <c r="AC470" s="748"/>
      <c r="AD470" s="748"/>
      <c r="AE470" s="748"/>
      <c r="AF470" s="894"/>
      <c r="AG470" s="895"/>
      <c r="AH470" s="894"/>
      <c r="AI470" s="894"/>
      <c r="AJ470" s="896"/>
      <c r="AK470" s="894"/>
      <c r="AL470" s="748"/>
      <c r="AM470" s="756"/>
      <c r="AN470" s="748"/>
      <c r="AO470" s="756"/>
      <c r="AP470" s="748"/>
      <c r="AQ470" s="725"/>
      <c r="AR470" s="725"/>
      <c r="AS470" s="725"/>
      <c r="AT470" s="725"/>
      <c r="AU470" s="725"/>
      <c r="AV470" s="725"/>
      <c r="AW470" s="725"/>
      <c r="BC470" s="725"/>
      <c r="BD470" s="725"/>
      <c r="BE470" s="725"/>
      <c r="BF470" s="725"/>
      <c r="BG470" s="725"/>
      <c r="BH470" s="725"/>
      <c r="BI470" s="725"/>
      <c r="BJ470" s="725"/>
      <c r="BK470" s="725"/>
      <c r="BL470" s="725"/>
      <c r="BM470" s="725"/>
      <c r="BN470" s="725"/>
      <c r="BO470" s="725"/>
      <c r="BP470" s="725"/>
      <c r="BQ470" s="725"/>
    </row>
    <row r="471" spans="1:69" s="570" customFormat="1">
      <c r="A471" s="4"/>
      <c r="B471" s="1127">
        <v>5</v>
      </c>
      <c r="C471" s="1128">
        <v>13</v>
      </c>
      <c r="D471" s="2407" t="s">
        <v>1859</v>
      </c>
      <c r="E471" s="2407"/>
      <c r="F471" s="2407"/>
      <c r="G471" s="2407"/>
      <c r="H471" s="2407"/>
      <c r="I471" s="2407"/>
      <c r="J471" s="2407"/>
      <c r="K471" s="2407"/>
      <c r="L471" s="2407"/>
      <c r="M471" s="2407"/>
      <c r="N471" s="2408"/>
      <c r="O471" s="2407"/>
      <c r="P471" s="2407"/>
      <c r="Q471" s="2409"/>
      <c r="R471" s="2410"/>
      <c r="S471" s="2407"/>
      <c r="T471" s="2407"/>
      <c r="U471" s="2407"/>
      <c r="V471" s="2407" t="s">
        <v>1798</v>
      </c>
      <c r="W471" s="2407"/>
      <c r="X471" s="2407"/>
      <c r="Z471" s="17"/>
      <c r="AA471" s="747" t="s">
        <v>1759</v>
      </c>
      <c r="AB471" s="747"/>
      <c r="AC471" s="747"/>
      <c r="AD471" s="747"/>
      <c r="AE471" s="747"/>
      <c r="AF471" s="888"/>
      <c r="AG471" s="892"/>
      <c r="AH471" s="888"/>
      <c r="AI471" s="888"/>
      <c r="AJ471" s="889"/>
      <c r="AK471" s="890"/>
      <c r="AL471" s="747"/>
      <c r="AM471" s="754"/>
      <c r="AN471" s="747"/>
      <c r="AO471" s="747"/>
      <c r="AP471" s="747"/>
      <c r="AQ471" s="718"/>
      <c r="AR471" s="718"/>
      <c r="AS471" s="718"/>
      <c r="AT471" s="718"/>
      <c r="AU471" s="718"/>
      <c r="AV471" s="718"/>
      <c r="AW471" s="718"/>
      <c r="AX471" s="718"/>
      <c r="AY471" s="718"/>
      <c r="AZ471" s="718"/>
      <c r="BA471" s="718"/>
      <c r="BB471" s="718"/>
      <c r="BC471" s="718"/>
      <c r="BD471" s="718"/>
      <c r="BE471" s="718"/>
      <c r="BF471" s="718"/>
      <c r="BG471" s="718"/>
      <c r="BH471" s="718"/>
      <c r="BI471" s="718"/>
      <c r="BJ471" s="718"/>
      <c r="BK471" s="718"/>
      <c r="BL471" s="718"/>
      <c r="BM471" s="718"/>
      <c r="BN471" s="718"/>
      <c r="BO471" s="718"/>
      <c r="BP471" s="718"/>
      <c r="BQ471" s="725"/>
    </row>
    <row r="472" spans="1:69" s="570" customFormat="1">
      <c r="A472" s="4"/>
      <c r="B472" s="34"/>
      <c r="C472" s="2180" t="s">
        <v>168</v>
      </c>
      <c r="D472" s="2181"/>
      <c r="E472" s="2182"/>
      <c r="F472" s="2180" t="s">
        <v>169</v>
      </c>
      <c r="G472" s="2182"/>
      <c r="H472" s="2180" t="s">
        <v>170</v>
      </c>
      <c r="I472" s="2182"/>
      <c r="J472" s="2180" t="s">
        <v>171</v>
      </c>
      <c r="K472" s="2182"/>
      <c r="L472" s="2180" t="s">
        <v>172</v>
      </c>
      <c r="M472" s="2181"/>
      <c r="N472" s="2182"/>
      <c r="O472" s="2180" t="s">
        <v>173</v>
      </c>
      <c r="P472" s="2181"/>
      <c r="Q472" s="2182"/>
      <c r="R472" s="2180" t="s">
        <v>174</v>
      </c>
      <c r="S472" s="2181"/>
      <c r="T472" s="2182"/>
      <c r="U472" s="2180" t="s">
        <v>175</v>
      </c>
      <c r="V472" s="2182"/>
      <c r="W472" s="2180" t="s">
        <v>176</v>
      </c>
      <c r="X472" s="2182"/>
      <c r="Z472" s="17"/>
      <c r="AA472" s="747"/>
      <c r="AB472" s="747" t="s">
        <v>1970</v>
      </c>
      <c r="AC472" s="747"/>
      <c r="AD472" s="747"/>
      <c r="AE472" s="747"/>
      <c r="AF472" s="888"/>
      <c r="AG472" s="892"/>
      <c r="AH472" s="888"/>
      <c r="AI472" s="888"/>
      <c r="AJ472" s="889"/>
      <c r="AK472" s="890"/>
      <c r="AL472" s="747"/>
      <c r="AM472" s="754"/>
      <c r="AN472" s="747"/>
      <c r="AO472" s="747"/>
      <c r="AP472" s="748"/>
      <c r="AQ472" s="753"/>
      <c r="AR472" s="753"/>
      <c r="AS472" s="18"/>
      <c r="AT472" s="18"/>
      <c r="AV472" s="718"/>
      <c r="BC472" s="718"/>
      <c r="BD472" s="725"/>
      <c r="BE472" s="725"/>
      <c r="BF472" s="725"/>
      <c r="BG472" s="725"/>
      <c r="BH472" s="725"/>
      <c r="BI472" s="725"/>
      <c r="BJ472" s="718"/>
      <c r="BK472" s="725"/>
      <c r="BL472" s="725"/>
      <c r="BM472" s="718"/>
      <c r="BN472" s="718"/>
      <c r="BO472" s="718"/>
      <c r="BP472" s="718"/>
      <c r="BQ472" s="725"/>
    </row>
    <row r="473" spans="1:69" s="570" customFormat="1" ht="13.5">
      <c r="A473" s="4"/>
      <c r="B473" s="35"/>
      <c r="C473" s="102" t="s">
        <v>177</v>
      </c>
      <c r="D473" s="103"/>
      <c r="E473" s="104"/>
      <c r="F473" s="102" t="s">
        <v>178</v>
      </c>
      <c r="G473" s="104"/>
      <c r="H473" s="795" t="s">
        <v>1840</v>
      </c>
      <c r="I473" s="104"/>
      <c r="J473" s="105"/>
      <c r="K473" s="103"/>
      <c r="L473" s="106"/>
      <c r="M473" s="780" t="s">
        <v>2034</v>
      </c>
      <c r="N473" s="134"/>
      <c r="O473" s="107" t="s">
        <v>179</v>
      </c>
      <c r="P473" s="103"/>
      <c r="Q473" s="104"/>
      <c r="R473" s="108" t="s">
        <v>180</v>
      </c>
      <c r="S473" s="94"/>
      <c r="T473" s="109" t="s">
        <v>181</v>
      </c>
      <c r="U473" s="105"/>
      <c r="V473" s="103"/>
      <c r="W473" s="135"/>
      <c r="X473" s="182"/>
      <c r="Z473" s="17"/>
      <c r="AA473" s="747"/>
      <c r="AB473" s="747"/>
      <c r="AC473" s="747"/>
      <c r="AD473" s="747"/>
      <c r="AE473" s="747"/>
      <c r="AF473" s="2406">
        <v>12</v>
      </c>
      <c r="AG473" s="2406"/>
      <c r="AH473" s="888" t="s">
        <v>1965</v>
      </c>
      <c r="AI473" s="888">
        <v>2</v>
      </c>
      <c r="AJ473" s="908" t="s">
        <v>2055</v>
      </c>
      <c r="AK473" s="2406">
        <f>AF473*AI473</f>
        <v>24</v>
      </c>
      <c r="AL473" s="2406"/>
      <c r="AM473" s="747" t="s">
        <v>2053</v>
      </c>
      <c r="AN473" s="747">
        <v>24</v>
      </c>
      <c r="AO473" s="747" t="s">
        <v>2072</v>
      </c>
      <c r="AP473" s="747">
        <v>20</v>
      </c>
      <c r="AQ473" s="747" t="s">
        <v>789</v>
      </c>
      <c r="AR473" s="747" t="s">
        <v>2066</v>
      </c>
      <c r="AS473" s="18">
        <f>AN473*AP473</f>
        <v>480</v>
      </c>
      <c r="AT473" s="18"/>
      <c r="AV473" s="718"/>
      <c r="BC473" s="718"/>
      <c r="BD473" s="725"/>
      <c r="BE473" s="725"/>
      <c r="BF473" s="725"/>
      <c r="BG473" s="725"/>
      <c r="BH473" s="725"/>
      <c r="BI473" s="725"/>
      <c r="BJ473" s="718"/>
      <c r="BK473" s="725"/>
      <c r="BL473" s="725"/>
      <c r="BM473" s="718"/>
      <c r="BN473" s="718"/>
      <c r="BO473" s="718"/>
      <c r="BP473" s="718"/>
      <c r="BQ473" s="725"/>
    </row>
    <row r="474" spans="1:69" s="570" customFormat="1" ht="13.5" customHeight="1">
      <c r="A474" s="4"/>
      <c r="B474" s="2213" t="s">
        <v>182</v>
      </c>
      <c r="C474" s="110"/>
      <c r="D474" s="137"/>
      <c r="E474" s="138"/>
      <c r="F474" s="110"/>
      <c r="G474" s="138"/>
      <c r="H474" s="779" t="s">
        <v>1841</v>
      </c>
      <c r="I474" s="112"/>
      <c r="J474" s="111"/>
      <c r="K474" s="113"/>
      <c r="L474" s="110"/>
      <c r="M474" s="137"/>
      <c r="N474" s="138"/>
      <c r="O474" s="111"/>
      <c r="P474" s="162">
        <v>5</v>
      </c>
      <c r="Q474" s="46" t="s">
        <v>208</v>
      </c>
      <c r="R474" s="111"/>
      <c r="S474" s="94"/>
      <c r="T474" s="114"/>
      <c r="U474" s="111"/>
      <c r="V474" s="115"/>
      <c r="W474" s="124"/>
      <c r="X474" s="657"/>
      <c r="Z474" s="17"/>
      <c r="AA474" s="747"/>
      <c r="AB474" s="747" t="s">
        <v>1966</v>
      </c>
      <c r="AC474" s="747"/>
      <c r="AD474" s="747"/>
      <c r="AE474" s="747"/>
      <c r="AF474" s="888"/>
      <c r="AG474" s="892"/>
      <c r="AH474" s="888"/>
      <c r="AI474" s="888"/>
      <c r="AJ474" s="908"/>
      <c r="AK474" s="900"/>
      <c r="AM474" s="747"/>
      <c r="AN474" s="747"/>
      <c r="AO474" s="747"/>
      <c r="AP474" s="747"/>
      <c r="AQ474" s="747"/>
      <c r="AR474" s="747"/>
      <c r="AS474" s="18"/>
      <c r="AT474" s="18"/>
      <c r="AV474" s="718"/>
      <c r="BC474" s="718"/>
      <c r="BD474" s="725"/>
      <c r="BE474" s="725"/>
      <c r="BF474" s="725"/>
      <c r="BG474" s="725"/>
      <c r="BH474" s="725"/>
      <c r="BI474" s="725"/>
      <c r="BJ474" s="718"/>
      <c r="BK474" s="725"/>
      <c r="BL474" s="725"/>
      <c r="BM474" s="718"/>
      <c r="BN474" s="718"/>
      <c r="BO474" s="718"/>
      <c r="BP474" s="718"/>
      <c r="BQ474" s="725"/>
    </row>
    <row r="475" spans="1:69" s="570" customFormat="1" ht="13.5">
      <c r="A475" s="4"/>
      <c r="B475" s="2213"/>
      <c r="C475" s="140"/>
      <c r="D475" s="141"/>
      <c r="E475" s="142"/>
      <c r="F475" s="111"/>
      <c r="G475" s="112"/>
      <c r="H475" s="1168" t="s">
        <v>2562</v>
      </c>
      <c r="I475" s="112"/>
      <c r="J475" s="111"/>
      <c r="K475" s="113"/>
      <c r="L475" s="110"/>
      <c r="M475" s="137"/>
      <c r="N475" s="138"/>
      <c r="O475" s="116"/>
      <c r="P475" s="117"/>
      <c r="Q475" s="118"/>
      <c r="R475" s="111"/>
      <c r="S475" s="94"/>
      <c r="T475" s="114"/>
      <c r="U475" s="124"/>
      <c r="V475" s="118"/>
      <c r="W475" s="124"/>
      <c r="X475" s="657"/>
      <c r="Z475" s="17"/>
      <c r="AA475" s="748"/>
      <c r="AB475" s="748"/>
      <c r="AC475" s="748"/>
      <c r="AD475" s="748"/>
      <c r="AE475" s="748"/>
      <c r="AF475" s="2406">
        <v>10.199999999999999</v>
      </c>
      <c r="AG475" s="2406"/>
      <c r="AH475" s="888" t="s">
        <v>1965</v>
      </c>
      <c r="AI475" s="888">
        <v>2</v>
      </c>
      <c r="AJ475" s="908" t="s">
        <v>2055</v>
      </c>
      <c r="AK475" s="2406">
        <f>AF475*AI475</f>
        <v>20.399999999999999</v>
      </c>
      <c r="AL475" s="2406"/>
      <c r="AM475" s="747" t="s">
        <v>2053</v>
      </c>
      <c r="AN475" s="747">
        <v>20</v>
      </c>
      <c r="AO475" s="747" t="s">
        <v>2072</v>
      </c>
      <c r="AP475" s="747">
        <v>37</v>
      </c>
      <c r="AQ475" s="747" t="s">
        <v>789</v>
      </c>
      <c r="AR475" s="747" t="s">
        <v>2066</v>
      </c>
      <c r="AS475" s="748">
        <f>AP475*AN475</f>
        <v>740</v>
      </c>
      <c r="AT475" s="748"/>
      <c r="AU475" s="725"/>
      <c r="AV475" s="725"/>
      <c r="AW475" s="725"/>
      <c r="BC475" s="725"/>
      <c r="BD475" s="725"/>
      <c r="BE475" s="725"/>
      <c r="BF475" s="725"/>
      <c r="BG475" s="725"/>
      <c r="BH475" s="725"/>
      <c r="BI475" s="725"/>
      <c r="BJ475" s="725"/>
      <c r="BK475" s="725"/>
      <c r="BL475" s="725"/>
      <c r="BM475" s="725"/>
      <c r="BN475" s="725"/>
      <c r="BO475" s="725"/>
      <c r="BP475" s="725"/>
      <c r="BQ475" s="725"/>
    </row>
    <row r="476" spans="1:69" s="570" customFormat="1" ht="13.5">
      <c r="A476" s="4"/>
      <c r="B476" s="2213"/>
      <c r="C476" s="90" t="s">
        <v>183</v>
      </c>
      <c r="D476" s="113"/>
      <c r="E476" s="112"/>
      <c r="F476" s="90" t="s">
        <v>184</v>
      </c>
      <c r="G476" s="112"/>
      <c r="H476" s="2401">
        <v>40600</v>
      </c>
      <c r="I476" s="2402"/>
      <c r="J476" s="111"/>
      <c r="K476" s="113"/>
      <c r="L476" s="111" t="s">
        <v>1800</v>
      </c>
      <c r="M476" s="115"/>
      <c r="N476" s="112"/>
      <c r="O476" s="119" t="s">
        <v>185</v>
      </c>
      <c r="P476" s="45"/>
      <c r="Q476" s="46"/>
      <c r="R476" s="111"/>
      <c r="S476" s="94"/>
      <c r="T476" s="120"/>
      <c r="U476" s="111"/>
      <c r="V476" s="113"/>
      <c r="W476" s="124"/>
      <c r="X476" s="657"/>
      <c r="Z476" s="17"/>
      <c r="AA476" s="747" t="s">
        <v>174</v>
      </c>
      <c r="AB476" s="747"/>
      <c r="AC476" s="747"/>
      <c r="AD476" s="747"/>
      <c r="AE476" s="747"/>
      <c r="AF476" s="888"/>
      <c r="AG476" s="892"/>
      <c r="AH476" s="888"/>
      <c r="AI476" s="888"/>
      <c r="AJ476" s="889"/>
      <c r="AK476" s="900"/>
      <c r="AL476" s="747"/>
      <c r="AM476" s="754"/>
      <c r="AN476" s="747"/>
      <c r="AO476" s="747"/>
      <c r="AP476" s="747"/>
      <c r="AQ476" s="747"/>
      <c r="AR476" s="747"/>
      <c r="AS476" s="747"/>
      <c r="AT476" s="747"/>
      <c r="AU476" s="718"/>
      <c r="AV476" s="718"/>
      <c r="AW476" s="718"/>
      <c r="BC476" s="725"/>
      <c r="BD476" s="725"/>
      <c r="BE476" s="725"/>
      <c r="BF476" s="725"/>
      <c r="BG476" s="725"/>
      <c r="BH476" s="725"/>
      <c r="BI476" s="725"/>
      <c r="BJ476" s="725"/>
      <c r="BK476" s="725"/>
      <c r="BL476" s="725"/>
      <c r="BM476" s="725"/>
      <c r="BN476" s="725"/>
      <c r="BO476" s="725"/>
      <c r="BP476" s="725"/>
      <c r="BQ476" s="725"/>
    </row>
    <row r="477" spans="1:69" s="570" customFormat="1" ht="13.5">
      <c r="A477" s="4"/>
      <c r="B477" s="2213"/>
      <c r="C477" s="111"/>
      <c r="D477" s="114"/>
      <c r="E477" s="112"/>
      <c r="F477" s="143"/>
      <c r="G477" s="144"/>
      <c r="H477" s="111"/>
      <c r="I477" s="112"/>
      <c r="J477" s="111"/>
      <c r="K477" s="113"/>
      <c r="L477" s="110"/>
      <c r="M477" s="706" t="s">
        <v>2035</v>
      </c>
      <c r="N477" s="138"/>
      <c r="O477" s="111"/>
      <c r="P477" s="139"/>
      <c r="Q477" s="46" t="s">
        <v>208</v>
      </c>
      <c r="R477" s="121" t="s">
        <v>187</v>
      </c>
      <c r="S477" s="781">
        <v>4</v>
      </c>
      <c r="T477" s="122" t="s">
        <v>181</v>
      </c>
      <c r="U477" s="111"/>
      <c r="V477" s="113"/>
      <c r="W477" s="124"/>
      <c r="X477" s="657"/>
      <c r="Z477" s="17"/>
      <c r="AA477" s="747"/>
      <c r="AC477" s="747"/>
      <c r="AD477" s="747">
        <v>4</v>
      </c>
      <c r="AE477" s="747" t="s">
        <v>1895</v>
      </c>
      <c r="AF477" s="2404">
        <v>10800</v>
      </c>
      <c r="AG477" s="2404"/>
      <c r="AH477" s="888" t="s">
        <v>1923</v>
      </c>
      <c r="AI477" s="904"/>
      <c r="AJ477" s="904"/>
      <c r="AK477" s="2404">
        <f>AD477*AF477</f>
        <v>43200</v>
      </c>
      <c r="AL477" s="2404"/>
      <c r="AM477" s="747" t="s">
        <v>789</v>
      </c>
      <c r="AN477" s="748"/>
      <c r="AO477" s="747"/>
      <c r="AP477" s="747"/>
      <c r="AQ477" s="747"/>
      <c r="AR477" s="748"/>
      <c r="AS477" s="865"/>
      <c r="AT477" s="865"/>
      <c r="AU477" s="853"/>
      <c r="AW477" s="718"/>
      <c r="BC477" s="725"/>
      <c r="BD477" s="725"/>
      <c r="BE477" s="725"/>
      <c r="BF477" s="725"/>
      <c r="BG477" s="725"/>
      <c r="BH477" s="725"/>
      <c r="BI477" s="725"/>
      <c r="BJ477" s="725"/>
      <c r="BK477" s="725"/>
      <c r="BL477" s="725"/>
      <c r="BM477" s="725"/>
      <c r="BN477" s="725"/>
      <c r="BO477" s="725"/>
      <c r="BP477" s="725"/>
      <c r="BQ477" s="725"/>
    </row>
    <row r="478" spans="1:69" s="570" customFormat="1" ht="13.5">
      <c r="A478" s="4"/>
      <c r="B478" s="2213"/>
      <c r="C478" s="90" t="s">
        <v>188</v>
      </c>
      <c r="D478" s="113"/>
      <c r="E478" s="112"/>
      <c r="F478" s="90" t="s">
        <v>189</v>
      </c>
      <c r="G478" s="112"/>
      <c r="H478" s="111"/>
      <c r="I478" s="112"/>
      <c r="J478" s="111"/>
      <c r="K478" s="113"/>
      <c r="L478" s="50"/>
      <c r="M478" s="113"/>
      <c r="N478" s="112"/>
      <c r="O478" s="124"/>
      <c r="P478" s="113"/>
      <c r="Q478" s="112"/>
      <c r="R478" s="111"/>
      <c r="S478" s="120"/>
      <c r="T478" s="112"/>
      <c r="U478" s="111"/>
      <c r="V478" s="113"/>
      <c r="W478" s="111"/>
      <c r="X478" s="209"/>
      <c r="Z478" s="17"/>
      <c r="AA478" s="17"/>
      <c r="AB478" s="17"/>
      <c r="AC478" s="17"/>
      <c r="AD478" s="17"/>
      <c r="AE478" s="18"/>
      <c r="AF478" s="214"/>
      <c r="AG478" s="920"/>
      <c r="AH478" s="894"/>
      <c r="AI478" s="894"/>
      <c r="AJ478" s="896"/>
      <c r="AK478" s="894"/>
      <c r="AL478" s="748"/>
      <c r="AM478" s="756"/>
      <c r="AN478" s="748"/>
      <c r="AO478" s="866"/>
      <c r="AP478" s="748"/>
      <c r="AQ478" s="725"/>
      <c r="AR478" s="725"/>
    </row>
    <row r="479" spans="1:69" s="570" customFormat="1" ht="13.5">
      <c r="A479" s="4"/>
      <c r="B479" s="35"/>
      <c r="C479" s="779" t="s">
        <v>1916</v>
      </c>
      <c r="D479" s="785"/>
      <c r="E479" s="209"/>
      <c r="F479" s="111"/>
      <c r="G479" s="112"/>
      <c r="H479" s="111"/>
      <c r="I479" s="112"/>
      <c r="J479" s="111"/>
      <c r="K479" s="113"/>
      <c r="L479" s="67"/>
      <c r="M479" s="126"/>
      <c r="N479" s="126"/>
      <c r="O479" s="90" t="s">
        <v>190</v>
      </c>
      <c r="P479" s="113"/>
      <c r="Q479" s="112"/>
      <c r="R479" s="111"/>
      <c r="S479" s="127"/>
      <c r="T479" s="112"/>
      <c r="U479" s="124"/>
      <c r="V479" s="117"/>
      <c r="W479" s="128" t="s">
        <v>191</v>
      </c>
      <c r="X479" s="658"/>
      <c r="Z479" s="17"/>
      <c r="AA479" s="17"/>
      <c r="AB479" s="17"/>
      <c r="AC479" s="17"/>
      <c r="AD479" s="17"/>
      <c r="AE479" s="18"/>
      <c r="AF479" s="214"/>
      <c r="AG479" s="920"/>
      <c r="AH479" s="894"/>
      <c r="AI479" s="894"/>
      <c r="AJ479" s="896"/>
      <c r="AK479" s="894"/>
      <c r="AL479" s="748"/>
      <c r="AM479" s="756"/>
      <c r="AN479" s="748"/>
      <c r="AO479" s="866"/>
      <c r="AP479" s="748"/>
      <c r="AQ479" s="725"/>
      <c r="AR479" s="725"/>
    </row>
    <row r="480" spans="1:69" s="570" customFormat="1" ht="13.5">
      <c r="A480" s="4"/>
      <c r="B480" s="53"/>
      <c r="C480" s="779" t="s">
        <v>1962</v>
      </c>
      <c r="D480" s="173"/>
      <c r="E480" s="209"/>
      <c r="F480" s="111"/>
      <c r="G480" s="112"/>
      <c r="H480" s="111"/>
      <c r="I480" s="112"/>
      <c r="J480" s="111"/>
      <c r="K480" s="113"/>
      <c r="L480" s="2415"/>
      <c r="M480" s="2416"/>
      <c r="N480" s="2417"/>
      <c r="O480" s="130"/>
      <c r="P480" s="151"/>
      <c r="Q480" s="152" t="s">
        <v>209</v>
      </c>
      <c r="R480" s="126"/>
      <c r="S480" s="131"/>
      <c r="T480" s="126"/>
      <c r="U480" s="132"/>
      <c r="V480" s="117"/>
      <c r="W480" s="132"/>
      <c r="X480" s="659"/>
      <c r="Z480" s="17"/>
      <c r="AA480" s="17"/>
      <c r="AB480" s="17"/>
      <c r="AC480" s="17"/>
      <c r="AD480" s="17"/>
      <c r="AE480" s="18"/>
      <c r="AF480" s="214"/>
      <c r="AG480" s="920"/>
      <c r="AH480" s="894"/>
      <c r="AI480" s="894"/>
      <c r="AJ480" s="896"/>
      <c r="AK480" s="894"/>
      <c r="AL480" s="748"/>
      <c r="AM480" s="756"/>
      <c r="AN480" s="748"/>
      <c r="AO480" s="866"/>
      <c r="AP480" s="748"/>
      <c r="AQ480" s="725"/>
      <c r="AR480" s="725"/>
    </row>
    <row r="481" spans="1:44" s="570" customFormat="1" ht="13.5">
      <c r="A481" s="4"/>
      <c r="B481" s="2222" t="s">
        <v>193</v>
      </c>
      <c r="C481" s="925"/>
      <c r="D481" s="926"/>
      <c r="E481" s="927"/>
      <c r="F481" s="925"/>
      <c r="G481" s="927"/>
      <c r="H481" s="925"/>
      <c r="I481" s="927"/>
      <c r="J481" s="925"/>
      <c r="K481" s="927"/>
      <c r="L481" s="2418">
        <v>740</v>
      </c>
      <c r="M481" s="2419"/>
      <c r="N481" s="2420"/>
      <c r="O481" s="925"/>
      <c r="P481" s="926"/>
      <c r="Q481" s="927"/>
      <c r="R481" s="925"/>
      <c r="S481" s="926"/>
      <c r="T481" s="927"/>
      <c r="U481" s="931"/>
      <c r="V481" s="933"/>
      <c r="W481" s="56"/>
      <c r="X481" s="660"/>
      <c r="Z481" s="17"/>
      <c r="AA481" s="17"/>
      <c r="AB481" s="17"/>
      <c r="AC481" s="17"/>
      <c r="AD481" s="17"/>
      <c r="AE481" s="18"/>
      <c r="AF481" s="214"/>
      <c r="AG481" s="920"/>
      <c r="AH481" s="894"/>
      <c r="AI481" s="894"/>
      <c r="AJ481" s="896"/>
      <c r="AK481" s="894"/>
      <c r="AL481" s="748"/>
      <c r="AM481" s="756"/>
      <c r="AN481" s="748"/>
      <c r="AO481" s="866"/>
      <c r="AP481" s="748"/>
      <c r="AQ481" s="725"/>
      <c r="AR481" s="725"/>
    </row>
    <row r="482" spans="1:44" s="570" customFormat="1" ht="13.5">
      <c r="A482" s="4"/>
      <c r="B482" s="2223"/>
      <c r="C482" s="2398">
        <v>1360</v>
      </c>
      <c r="D482" s="2399"/>
      <c r="E482" s="2400"/>
      <c r="F482" s="928"/>
      <c r="G482" s="929"/>
      <c r="H482" s="2398">
        <v>40600</v>
      </c>
      <c r="I482" s="2400"/>
      <c r="J482" s="928"/>
      <c r="K482" s="929"/>
      <c r="L482" s="2421">
        <v>480</v>
      </c>
      <c r="M482" s="2422"/>
      <c r="N482" s="2423"/>
      <c r="O482" s="2398">
        <v>1000</v>
      </c>
      <c r="P482" s="2399"/>
      <c r="Q482" s="2400"/>
      <c r="R482" s="2398">
        <v>43200</v>
      </c>
      <c r="S482" s="2399"/>
      <c r="T482" s="2400"/>
      <c r="U482" s="934"/>
      <c r="V482" s="935"/>
      <c r="W482" s="701"/>
      <c r="X482" s="702"/>
      <c r="Z482" s="17"/>
      <c r="AA482" s="17"/>
      <c r="AB482" s="17"/>
      <c r="AC482" s="17"/>
      <c r="AD482" s="17"/>
      <c r="AE482" s="18"/>
      <c r="AF482" s="214"/>
      <c r="AG482" s="920"/>
      <c r="AH482" s="894"/>
      <c r="AI482" s="894"/>
      <c r="AJ482" s="896"/>
      <c r="AK482" s="894"/>
      <c r="AL482" s="748"/>
      <c r="AM482" s="756"/>
      <c r="AN482" s="748"/>
      <c r="AO482" s="866"/>
      <c r="AP482" s="748"/>
      <c r="AQ482" s="725"/>
      <c r="AR482" s="725"/>
    </row>
    <row r="483" spans="1:44" s="570" customFormat="1">
      <c r="A483" s="4"/>
      <c r="C483" s="4"/>
      <c r="AA483" s="17"/>
      <c r="AB483" s="17"/>
      <c r="AC483" s="17"/>
      <c r="AD483" s="21"/>
    </row>
    <row r="484" spans="1:44" s="570" customFormat="1">
      <c r="A484" s="4"/>
      <c r="C484" s="4"/>
      <c r="AC484" s="17"/>
      <c r="AD484" s="21"/>
    </row>
    <row r="486" spans="1:44">
      <c r="B486" t="s">
        <v>2891</v>
      </c>
    </row>
    <row r="487" spans="1:44">
      <c r="B487" s="2377" t="s">
        <v>311</v>
      </c>
      <c r="C487" s="745" t="s">
        <v>1789</v>
      </c>
      <c r="D487" s="30"/>
      <c r="E487" s="30"/>
      <c r="F487" s="30"/>
      <c r="G487" s="29"/>
      <c r="H487" s="30"/>
      <c r="I487" s="30"/>
      <c r="J487" s="30"/>
      <c r="K487" s="30"/>
      <c r="L487" s="30"/>
      <c r="M487" s="30"/>
      <c r="N487" s="30"/>
      <c r="O487" s="30"/>
      <c r="P487" s="30"/>
      <c r="Q487" s="30"/>
      <c r="R487" s="30"/>
      <c r="S487" s="30"/>
      <c r="T487" s="30"/>
      <c r="U487" s="30"/>
      <c r="V487" s="30"/>
      <c r="W487" s="30"/>
      <c r="X487" s="197"/>
      <c r="Z487" s="17" t="s">
        <v>26</v>
      </c>
      <c r="AA487" s="624" t="s">
        <v>2039</v>
      </c>
    </row>
    <row r="488" spans="1:44">
      <c r="B488" s="2378"/>
      <c r="C488" s="744" t="s">
        <v>1790</v>
      </c>
      <c r="D488" s="87"/>
      <c r="E488" s="87"/>
      <c r="F488" s="95"/>
      <c r="G488" s="94"/>
      <c r="H488" s="94"/>
      <c r="I488" s="94"/>
      <c r="J488" s="94"/>
      <c r="K488" s="94"/>
      <c r="L488" s="94"/>
      <c r="M488" s="94"/>
      <c r="N488" s="94"/>
      <c r="O488" s="94"/>
      <c r="P488" s="91"/>
      <c r="Q488" s="91"/>
      <c r="R488" s="91"/>
      <c r="S488" s="91"/>
      <c r="T488" s="91"/>
      <c r="U488" s="91"/>
      <c r="V488" s="91"/>
      <c r="W488" s="91"/>
      <c r="X488" s="200"/>
      <c r="Z488" s="17"/>
      <c r="AA488" s="747" t="s">
        <v>1827</v>
      </c>
      <c r="AB488" s="210"/>
      <c r="AC488" s="210"/>
      <c r="AD488" s="210"/>
      <c r="AE488" s="210"/>
      <c r="AF488" s="210"/>
      <c r="AG488" s="210"/>
      <c r="AH488" s="210"/>
      <c r="AI488" s="210"/>
      <c r="AJ488" s="210"/>
      <c r="AK488" s="210"/>
      <c r="AL488" s="210"/>
      <c r="AM488" s="210"/>
      <c r="AN488" s="210"/>
      <c r="AO488" s="210"/>
    </row>
    <row r="489" spans="1:44">
      <c r="B489" s="2378"/>
      <c r="C489" s="744" t="s">
        <v>2559</v>
      </c>
      <c r="D489" s="91"/>
      <c r="E489" s="91"/>
      <c r="F489" s="95"/>
      <c r="G489" s="94"/>
      <c r="H489" s="94"/>
      <c r="I489" s="94"/>
      <c r="J489" s="94"/>
      <c r="K489" s="94"/>
      <c r="L489" s="94"/>
      <c r="M489" s="94"/>
      <c r="N489" s="94"/>
      <c r="O489" s="94"/>
      <c r="P489" s="91"/>
      <c r="Q489" s="91"/>
      <c r="R489" s="91"/>
      <c r="S489" s="91"/>
      <c r="T489" s="91"/>
      <c r="U489" s="91"/>
      <c r="V489" s="91"/>
      <c r="W489" s="91"/>
      <c r="X489" s="200"/>
      <c r="Z489" s="17"/>
      <c r="AA489" s="747"/>
      <c r="AB489" s="210"/>
      <c r="AC489" s="210"/>
      <c r="AD489" s="210" t="s">
        <v>2570</v>
      </c>
      <c r="AE489" s="210"/>
      <c r="AF489" s="210"/>
      <c r="AG489" s="210"/>
      <c r="AH489" s="210"/>
      <c r="AI489" s="210"/>
      <c r="AJ489" s="210"/>
      <c r="AK489" s="210"/>
      <c r="AL489" s="210"/>
      <c r="AM489" s="210"/>
      <c r="AN489" s="210"/>
      <c r="AO489" s="210"/>
    </row>
    <row r="490" spans="1:44">
      <c r="B490" s="2379"/>
      <c r="C490" s="83"/>
      <c r="D490" s="84"/>
      <c r="E490" s="84"/>
      <c r="F490" s="84"/>
      <c r="G490" s="84"/>
      <c r="H490" s="84"/>
      <c r="I490" s="84"/>
      <c r="J490" s="84"/>
      <c r="K490" s="84"/>
      <c r="L490" s="84"/>
      <c r="M490" s="84"/>
      <c r="N490" s="84"/>
      <c r="O490" s="84"/>
      <c r="P490" s="84"/>
      <c r="Q490" s="84"/>
      <c r="R490" s="84"/>
      <c r="S490" s="31"/>
      <c r="T490" s="31"/>
      <c r="U490" s="31"/>
      <c r="V490" s="31"/>
      <c r="W490" s="31"/>
      <c r="X490" s="206"/>
      <c r="Z490" s="17"/>
      <c r="AA490" s="748"/>
      <c r="AB490" s="210"/>
      <c r="AC490" s="210"/>
      <c r="AD490" s="210" t="s">
        <v>2577</v>
      </c>
      <c r="AE490" s="210"/>
      <c r="AF490" s="210"/>
      <c r="AG490" s="210"/>
      <c r="AH490" s="210"/>
      <c r="AI490" s="210"/>
      <c r="AJ490" s="210"/>
      <c r="AK490" s="210"/>
      <c r="AL490" s="210"/>
      <c r="AM490" s="210"/>
      <c r="AN490" s="210"/>
      <c r="AO490" s="210"/>
    </row>
    <row r="491" spans="1:44" ht="13.5">
      <c r="B491" s="2403" t="s">
        <v>166</v>
      </c>
      <c r="C491" s="2403"/>
      <c r="D491" s="2181" t="s">
        <v>207</v>
      </c>
      <c r="E491" s="2181"/>
      <c r="F491" s="2181"/>
      <c r="G491" s="2180" t="s">
        <v>167</v>
      </c>
      <c r="H491" s="2181"/>
      <c r="I491" s="2181"/>
      <c r="J491" s="2181"/>
      <c r="K491" s="2181"/>
      <c r="L491" s="2181"/>
      <c r="M491" s="2181"/>
      <c r="N491" s="2181"/>
      <c r="O491" s="2181"/>
      <c r="P491" s="2181"/>
      <c r="Q491" s="2181"/>
      <c r="R491" s="2181"/>
      <c r="S491" s="2181"/>
      <c r="T491" s="2181"/>
      <c r="U491" s="2182"/>
      <c r="V491" s="2181" t="s">
        <v>196</v>
      </c>
      <c r="W491" s="2181"/>
      <c r="X491" s="2182"/>
      <c r="Z491" s="17"/>
      <c r="AA491" s="748"/>
      <c r="AB491" s="210"/>
      <c r="AC491" s="210"/>
      <c r="AD491" s="210"/>
      <c r="AE491" s="210"/>
      <c r="AF491" s="210"/>
      <c r="AG491" s="210"/>
      <c r="AH491" s="210"/>
      <c r="AI491" s="210"/>
      <c r="AJ491" s="210"/>
      <c r="AK491" s="210"/>
      <c r="AL491" s="210"/>
      <c r="AM491" s="210"/>
      <c r="AN491" s="210"/>
      <c r="AO491" s="210"/>
    </row>
    <row r="492" spans="1:44" ht="13.5">
      <c r="B492" s="1153">
        <v>12</v>
      </c>
      <c r="C492" s="1152">
        <v>1</v>
      </c>
      <c r="D492" s="2380" t="s">
        <v>212</v>
      </c>
      <c r="E492" s="2381"/>
      <c r="F492" s="2381"/>
      <c r="G492" s="2382"/>
      <c r="H492" s="2382"/>
      <c r="I492" s="2382"/>
      <c r="J492" s="2382"/>
      <c r="K492" s="2382"/>
      <c r="L492" s="2382"/>
      <c r="M492" s="2382"/>
      <c r="N492" s="2382"/>
      <c r="O492" s="2382"/>
      <c r="P492" s="2382"/>
      <c r="Q492" s="2382"/>
      <c r="R492" s="2382"/>
      <c r="S492" s="2382"/>
      <c r="T492" s="2382"/>
      <c r="U492" s="2382"/>
      <c r="V492" s="2383" t="s">
        <v>2567</v>
      </c>
      <c r="W492" s="2384"/>
      <c r="X492" s="2384"/>
      <c r="Z492" s="17"/>
      <c r="AA492" s="747" t="s">
        <v>1829</v>
      </c>
      <c r="AB492" s="210"/>
      <c r="AC492" s="210"/>
      <c r="AD492" s="210"/>
      <c r="AE492" s="210"/>
      <c r="AF492" s="210"/>
      <c r="AG492" s="210"/>
      <c r="AH492" s="210"/>
      <c r="AI492" s="210"/>
      <c r="AJ492" s="210"/>
      <c r="AK492" s="210"/>
      <c r="AL492" s="210"/>
      <c r="AM492" s="210"/>
      <c r="AN492" s="210"/>
      <c r="AO492" s="210"/>
    </row>
    <row r="493" spans="1:44" ht="13.5">
      <c r="B493" s="1153">
        <v>12</v>
      </c>
      <c r="C493" s="1152">
        <v>2</v>
      </c>
      <c r="D493" s="2380" t="s">
        <v>2567</v>
      </c>
      <c r="E493" s="2381"/>
      <c r="F493" s="2381"/>
      <c r="G493" s="2382"/>
      <c r="H493" s="2382"/>
      <c r="I493" s="2382"/>
      <c r="J493" s="2382"/>
      <c r="K493" s="2382"/>
      <c r="L493" s="2382"/>
      <c r="M493" s="2382"/>
      <c r="N493" s="2382"/>
      <c r="O493" s="2382"/>
      <c r="P493" s="2382"/>
      <c r="Q493" s="2382"/>
      <c r="R493" s="2382"/>
      <c r="S493" s="2382"/>
      <c r="T493" s="2382"/>
      <c r="U493" s="2382"/>
      <c r="V493" s="2383" t="s">
        <v>2567</v>
      </c>
      <c r="W493" s="2384"/>
      <c r="X493" s="2384"/>
      <c r="Z493" s="17"/>
      <c r="AA493" s="747"/>
      <c r="AB493" s="210"/>
      <c r="AC493" s="963" t="s">
        <v>2569</v>
      </c>
      <c r="AD493" s="210"/>
      <c r="AE493" s="210"/>
      <c r="AF493" s="210"/>
      <c r="AG493" s="210"/>
      <c r="AH493" s="210"/>
      <c r="AI493" s="210"/>
      <c r="AJ493" s="210"/>
      <c r="AK493" s="210"/>
      <c r="AL493" s="210"/>
      <c r="AM493" s="210"/>
      <c r="AN493" s="210"/>
      <c r="AO493" s="210"/>
    </row>
    <row r="494" spans="1:44" ht="13.5">
      <c r="B494" s="1153">
        <v>12</v>
      </c>
      <c r="C494" s="1152">
        <v>3</v>
      </c>
      <c r="D494" s="2380" t="s">
        <v>2567</v>
      </c>
      <c r="E494" s="2381"/>
      <c r="F494" s="2381"/>
      <c r="G494" s="2382"/>
      <c r="H494" s="2382"/>
      <c r="I494" s="2382"/>
      <c r="J494" s="2382"/>
      <c r="K494" s="2382"/>
      <c r="L494" s="2382"/>
      <c r="M494" s="2382"/>
      <c r="N494" s="2382"/>
      <c r="O494" s="2382"/>
      <c r="P494" s="2382"/>
      <c r="Q494" s="2382"/>
      <c r="R494" s="2382"/>
      <c r="S494" s="2382"/>
      <c r="T494" s="2382"/>
      <c r="U494" s="2382"/>
      <c r="V494" s="2383" t="s">
        <v>212</v>
      </c>
      <c r="W494" s="2384"/>
      <c r="X494" s="2384"/>
      <c r="Z494" s="17"/>
      <c r="AA494" s="747"/>
      <c r="AB494" s="210"/>
      <c r="AC494" s="210"/>
      <c r="AD494" s="210"/>
      <c r="AE494" s="210"/>
      <c r="AF494" s="210"/>
      <c r="AG494" s="210"/>
      <c r="AH494" s="210"/>
      <c r="AI494" s="210"/>
      <c r="AJ494" s="210"/>
      <c r="AK494" s="210"/>
      <c r="AL494" s="210"/>
      <c r="AM494" s="210"/>
      <c r="AN494" s="210"/>
      <c r="AO494" s="210"/>
    </row>
    <row r="495" spans="1:44">
      <c r="B495" s="34"/>
      <c r="C495" s="2180" t="s">
        <v>168</v>
      </c>
      <c r="D495" s="2181"/>
      <c r="E495" s="2182"/>
      <c r="F495" s="2180" t="s">
        <v>169</v>
      </c>
      <c r="G495" s="2182"/>
      <c r="H495" s="2180" t="s">
        <v>170</v>
      </c>
      <c r="I495" s="2182"/>
      <c r="J495" s="2180" t="s">
        <v>171</v>
      </c>
      <c r="K495" s="2182"/>
      <c r="L495" s="2180" t="s">
        <v>172</v>
      </c>
      <c r="M495" s="2181"/>
      <c r="N495" s="2182"/>
      <c r="O495" s="2180" t="s">
        <v>173</v>
      </c>
      <c r="P495" s="2181"/>
      <c r="Q495" s="2182"/>
      <c r="R495" s="2180" t="s">
        <v>174</v>
      </c>
      <c r="S495" s="2181"/>
      <c r="T495" s="2182"/>
      <c r="U495" s="2180" t="s">
        <v>175</v>
      </c>
      <c r="V495" s="2182"/>
      <c r="W495" s="2180" t="s">
        <v>176</v>
      </c>
      <c r="X495" s="2182"/>
      <c r="Z495" s="17"/>
      <c r="AA495" s="747" t="s">
        <v>2571</v>
      </c>
      <c r="AB495" s="210"/>
      <c r="AC495" s="210"/>
      <c r="AD495" s="210"/>
      <c r="AE495" s="210"/>
      <c r="AF495" s="210"/>
      <c r="AG495" s="210"/>
      <c r="AH495" s="210"/>
      <c r="AI495" s="210"/>
      <c r="AJ495" s="210"/>
      <c r="AK495" s="210"/>
      <c r="AL495" s="210"/>
      <c r="AM495" s="210"/>
      <c r="AN495" s="210"/>
      <c r="AO495" s="210"/>
    </row>
    <row r="496" spans="1:44" ht="13.5">
      <c r="B496" s="35"/>
      <c r="C496" s="102"/>
      <c r="D496" s="2388"/>
      <c r="E496" s="2389"/>
      <c r="F496" s="102" t="s">
        <v>178</v>
      </c>
      <c r="G496" s="104"/>
      <c r="H496" s="772" t="s">
        <v>1794</v>
      </c>
      <c r="I496" s="104"/>
      <c r="J496" s="105"/>
      <c r="K496" s="103"/>
      <c r="L496" s="1159"/>
      <c r="M496" s="1160"/>
      <c r="N496" s="1161"/>
      <c r="O496" s="107" t="s">
        <v>179</v>
      </c>
      <c r="P496" s="103"/>
      <c r="Q496" s="104"/>
      <c r="R496" s="108" t="s">
        <v>180</v>
      </c>
      <c r="S496" s="95">
        <v>2</v>
      </c>
      <c r="T496" s="109" t="s">
        <v>181</v>
      </c>
      <c r="U496" s="105"/>
      <c r="V496" s="103"/>
      <c r="W496" s="135"/>
      <c r="X496" s="182"/>
      <c r="Z496" s="17"/>
      <c r="AA496" s="748"/>
      <c r="AB496" s="210" t="s">
        <v>2565</v>
      </c>
      <c r="AC496" s="210"/>
      <c r="AD496" s="210"/>
      <c r="AE496" s="210"/>
      <c r="AF496" s="210"/>
      <c r="AG496" s="210"/>
      <c r="AH496" s="210"/>
      <c r="AI496" s="210"/>
      <c r="AJ496" s="210"/>
      <c r="AK496" s="210"/>
      <c r="AL496" s="210"/>
      <c r="AM496" s="210"/>
      <c r="AN496" s="210"/>
      <c r="AO496" s="210"/>
    </row>
    <row r="497" spans="2:41" ht="13.5">
      <c r="B497" s="2213" t="s">
        <v>182</v>
      </c>
      <c r="C497" s="1176" t="s">
        <v>183</v>
      </c>
      <c r="D497" s="1175"/>
      <c r="E497" s="248"/>
      <c r="F497" s="1162"/>
      <c r="G497" s="1164"/>
      <c r="H497" s="768" t="s">
        <v>1795</v>
      </c>
      <c r="I497" s="1172"/>
      <c r="J497" s="1170"/>
      <c r="K497" s="1171"/>
      <c r="L497" s="1162"/>
      <c r="M497" s="1158" t="s">
        <v>2561</v>
      </c>
      <c r="N497" s="1164"/>
      <c r="O497" s="1170"/>
      <c r="P497" s="139"/>
      <c r="Q497" s="46" t="s">
        <v>208</v>
      </c>
      <c r="R497" s="1170"/>
      <c r="S497" s="94"/>
      <c r="T497" s="114"/>
      <c r="U497" s="1170"/>
      <c r="V497" s="115"/>
      <c r="W497" s="124"/>
      <c r="X497" s="657"/>
      <c r="Z497" s="17"/>
      <c r="AA497" s="210"/>
      <c r="AB497" s="210"/>
      <c r="AC497" s="210"/>
      <c r="AD497" s="210"/>
      <c r="AE497" s="210"/>
      <c r="AF497" s="210"/>
      <c r="AG497" s="210"/>
      <c r="AH497" s="210"/>
      <c r="AI497" s="210"/>
      <c r="AJ497" s="210"/>
      <c r="AK497" s="210"/>
      <c r="AL497" s="210"/>
      <c r="AM497" s="210"/>
      <c r="AN497" s="210"/>
      <c r="AO497" s="210"/>
    </row>
    <row r="498" spans="2:41" ht="13.5">
      <c r="B498" s="2213"/>
      <c r="C498" s="1165"/>
      <c r="D498" s="1166"/>
      <c r="E498" s="1167"/>
      <c r="F498" s="1170"/>
      <c r="G498" s="1172"/>
      <c r="H498" s="1170" t="s">
        <v>2562</v>
      </c>
      <c r="I498" s="1172"/>
      <c r="J498" s="1170"/>
      <c r="K498" s="1171"/>
      <c r="L498" s="1162"/>
      <c r="M498" s="1163"/>
      <c r="N498" s="1164"/>
      <c r="O498" s="116"/>
      <c r="P498" s="117"/>
      <c r="Q498" s="118"/>
      <c r="R498" s="1170"/>
      <c r="S498" s="94"/>
      <c r="T498" s="114"/>
      <c r="U498" s="124" t="str">
        <f>IF(通知類!$AQ$48="","",通知類!$AQ$48*2400)</f>
        <v/>
      </c>
      <c r="V498" s="118"/>
      <c r="W498" s="124"/>
      <c r="X498" s="657"/>
      <c r="Z498" s="17"/>
      <c r="AA498" s="747"/>
      <c r="AB498" s="210"/>
      <c r="AC498" s="210"/>
      <c r="AD498" s="210"/>
      <c r="AE498" s="210" t="s">
        <v>2566</v>
      </c>
      <c r="AF498" s="210"/>
      <c r="AG498" s="210"/>
      <c r="AH498" s="210"/>
      <c r="AI498" s="210"/>
      <c r="AJ498" s="210"/>
      <c r="AK498" s="210"/>
      <c r="AL498" s="210"/>
      <c r="AM498" s="210"/>
      <c r="AN498" s="210"/>
      <c r="AO498" s="210"/>
    </row>
    <row r="499" spans="2:41" ht="13.5">
      <c r="B499" s="2213"/>
      <c r="C499" s="1174"/>
      <c r="D499" s="2390" t="s">
        <v>2564</v>
      </c>
      <c r="E499" s="2391"/>
      <c r="F499" s="1176" t="s">
        <v>184</v>
      </c>
      <c r="G499" s="1172"/>
      <c r="H499" s="2401">
        <v>34300</v>
      </c>
      <c r="I499" s="2402"/>
      <c r="J499" s="1170"/>
      <c r="K499" s="1171"/>
      <c r="L499" s="1170"/>
      <c r="M499" s="115"/>
      <c r="N499" s="1172"/>
      <c r="O499" s="119" t="s">
        <v>185</v>
      </c>
      <c r="P499" s="45"/>
      <c r="Q499" s="46"/>
      <c r="R499" s="1170"/>
      <c r="S499" s="94"/>
      <c r="T499" s="120"/>
      <c r="U499" s="1170"/>
      <c r="V499" s="1171"/>
      <c r="W499" s="124"/>
      <c r="X499" s="657"/>
      <c r="Z499" s="17"/>
      <c r="AA499" s="747" t="s">
        <v>1759</v>
      </c>
      <c r="AB499" s="210"/>
      <c r="AC499" s="210" t="s">
        <v>2573</v>
      </c>
      <c r="AD499" s="210"/>
      <c r="AE499" s="210"/>
      <c r="AF499" s="210"/>
      <c r="AG499" s="210"/>
      <c r="AH499" s="210"/>
      <c r="AI499" s="210"/>
      <c r="AJ499" s="210"/>
      <c r="AK499" s="210"/>
      <c r="AL499" s="210"/>
      <c r="AM499" s="210"/>
      <c r="AN499" s="210"/>
      <c r="AO499" s="210"/>
    </row>
    <row r="500" spans="2:41" ht="13.5">
      <c r="B500" s="2213"/>
      <c r="C500" s="2392" t="s">
        <v>2563</v>
      </c>
      <c r="D500" s="2393"/>
      <c r="E500" s="2394"/>
      <c r="F500" s="143"/>
      <c r="G500" s="144"/>
      <c r="H500" s="1170"/>
      <c r="I500" s="1172"/>
      <c r="J500" s="1170"/>
      <c r="K500" s="1171"/>
      <c r="L500" s="1162"/>
      <c r="M500" s="1163"/>
      <c r="N500" s="1164"/>
      <c r="O500" s="1170"/>
      <c r="P500" s="162">
        <v>3</v>
      </c>
      <c r="Q500" s="46" t="s">
        <v>208</v>
      </c>
      <c r="R500" s="121" t="s">
        <v>187</v>
      </c>
      <c r="S500" s="94"/>
      <c r="T500" s="122" t="s">
        <v>181</v>
      </c>
      <c r="U500" s="1170"/>
      <c r="V500" s="1171"/>
      <c r="W500" s="124"/>
      <c r="X500" s="657"/>
      <c r="Z500" s="17"/>
      <c r="AA500" s="747"/>
      <c r="AB500" s="210"/>
      <c r="AC500" s="208" t="s">
        <v>2572</v>
      </c>
      <c r="AD500" s="210"/>
      <c r="AE500" s="210"/>
      <c r="AF500" s="210"/>
      <c r="AG500" s="210"/>
      <c r="AH500" s="210"/>
      <c r="AI500" s="210"/>
      <c r="AJ500" s="210"/>
      <c r="AK500" s="210"/>
      <c r="AL500" s="210"/>
      <c r="AM500" s="210"/>
      <c r="AN500" s="210"/>
      <c r="AO500" s="210"/>
    </row>
    <row r="501" spans="2:41" ht="13.5">
      <c r="B501" s="2213"/>
      <c r="C501" s="2392"/>
      <c r="D501" s="2393"/>
      <c r="E501" s="2394"/>
      <c r="F501" s="145"/>
      <c r="G501" s="146"/>
      <c r="H501" s="1170"/>
      <c r="I501" s="1172"/>
      <c r="J501" s="1170"/>
      <c r="K501" s="1171"/>
      <c r="L501" s="1162"/>
      <c r="M501" s="1163"/>
      <c r="N501" s="1164"/>
      <c r="O501" s="67"/>
      <c r="P501" s="123"/>
      <c r="Q501" s="123"/>
      <c r="R501" s="1170"/>
      <c r="S501" s="114"/>
      <c r="T501" s="1172"/>
      <c r="U501" s="1170"/>
      <c r="V501" s="1171"/>
      <c r="W501" s="124"/>
      <c r="X501" s="657"/>
      <c r="Z501" s="17"/>
      <c r="AA501" s="748"/>
      <c r="AB501" s="210"/>
      <c r="AC501" s="210"/>
      <c r="AD501" s="210">
        <v>28.4</v>
      </c>
      <c r="AE501" s="210" t="s">
        <v>2578</v>
      </c>
      <c r="AF501" s="210">
        <v>2</v>
      </c>
      <c r="AG501" s="210" t="s">
        <v>2579</v>
      </c>
      <c r="AH501" s="2387">
        <f>AF501*AD501</f>
        <v>56.8</v>
      </c>
      <c r="AI501" s="2387"/>
      <c r="AJ501" s="210" t="s">
        <v>2580</v>
      </c>
      <c r="AK501" s="210"/>
      <c r="AL501" s="210" t="s">
        <v>2581</v>
      </c>
      <c r="AM501" s="210"/>
      <c r="AN501" s="210"/>
      <c r="AO501" s="210" t="s">
        <v>2576</v>
      </c>
    </row>
    <row r="502" spans="2:41" ht="13.5">
      <c r="B502" s="2213"/>
      <c r="C502" s="1176" t="s">
        <v>188</v>
      </c>
      <c r="D502" s="1171"/>
      <c r="E502" s="1172"/>
      <c r="F502" s="1176" t="s">
        <v>189</v>
      </c>
      <c r="G502" s="1172"/>
      <c r="H502" s="1170"/>
      <c r="I502" s="1172"/>
      <c r="J502" s="1170"/>
      <c r="K502" s="1171"/>
      <c r="L502" s="50"/>
      <c r="M502" s="1171"/>
      <c r="N502" s="1172"/>
      <c r="O502" s="124"/>
      <c r="P502" s="1171"/>
      <c r="Q502" s="1172"/>
      <c r="R502" s="1170"/>
      <c r="S502" s="120"/>
      <c r="T502" s="1172"/>
      <c r="U502" s="1170"/>
      <c r="V502" s="1171"/>
      <c r="W502" s="1170"/>
      <c r="X502" s="1169"/>
      <c r="Z502" s="17"/>
      <c r="AA502" s="747" t="s">
        <v>174</v>
      </c>
      <c r="AB502" s="210"/>
      <c r="AC502" s="210"/>
      <c r="AD502" s="210"/>
      <c r="AE502" s="210"/>
      <c r="AF502" s="210"/>
      <c r="AG502" s="210"/>
      <c r="AH502" s="210"/>
      <c r="AI502" s="210"/>
      <c r="AJ502" s="210"/>
      <c r="AK502" s="210"/>
      <c r="AL502" s="210"/>
      <c r="AM502" s="210"/>
      <c r="AN502" s="210"/>
      <c r="AO502" s="210"/>
    </row>
    <row r="503" spans="2:41" ht="13.5">
      <c r="B503" s="35"/>
      <c r="C503" s="768" t="s">
        <v>2568</v>
      </c>
      <c r="D503" s="769"/>
      <c r="E503" s="770"/>
      <c r="F503" s="1170"/>
      <c r="G503" s="1172"/>
      <c r="H503" s="1170"/>
      <c r="I503" s="1172"/>
      <c r="J503" s="1170"/>
      <c r="K503" s="1171"/>
      <c r="L503" s="67"/>
      <c r="M503" s="126"/>
      <c r="N503" s="126"/>
      <c r="O503" s="1176" t="s">
        <v>190</v>
      </c>
      <c r="P503" s="1171"/>
      <c r="Q503" s="1172"/>
      <c r="R503" s="1170"/>
      <c r="S503" s="127"/>
      <c r="T503" s="1172"/>
      <c r="U503" s="124"/>
      <c r="V503" s="117"/>
      <c r="W503" s="128" t="s">
        <v>191</v>
      </c>
      <c r="X503" s="658"/>
      <c r="Z503" s="17"/>
      <c r="AA503" s="747"/>
      <c r="AB503" s="210"/>
      <c r="AC503" s="210">
        <v>2</v>
      </c>
      <c r="AD503" s="210" t="s">
        <v>2574</v>
      </c>
      <c r="AE503" s="2385">
        <v>12000</v>
      </c>
      <c r="AF503" s="2385"/>
      <c r="AG503" s="210" t="s">
        <v>2575</v>
      </c>
      <c r="AH503" s="210"/>
      <c r="AI503" s="210"/>
      <c r="AJ503" s="210"/>
      <c r="AK503" s="2386">
        <v>24000</v>
      </c>
      <c r="AL503" s="2386"/>
      <c r="AM503" s="210" t="s">
        <v>2576</v>
      </c>
      <c r="AN503" s="210"/>
      <c r="AO503" s="210"/>
    </row>
    <row r="504" spans="2:41" ht="13.5">
      <c r="B504" s="53"/>
      <c r="C504" s="773" t="s">
        <v>2560</v>
      </c>
      <c r="D504" s="717"/>
      <c r="E504" s="716"/>
      <c r="F504" s="1170"/>
      <c r="G504" s="1172"/>
      <c r="H504" s="1170"/>
      <c r="I504" s="1172"/>
      <c r="J504" s="1170"/>
      <c r="K504" s="1171"/>
      <c r="L504" s="1154" t="str">
        <f>IF(通知類!$A$84=1,SUM(通知類!$BC$37:$BF$37),"")</f>
        <v/>
      </c>
      <c r="M504" s="1155"/>
      <c r="N504" s="1156"/>
      <c r="O504" s="130"/>
      <c r="P504" s="151"/>
      <c r="Q504" s="152" t="s">
        <v>209</v>
      </c>
      <c r="R504" s="126"/>
      <c r="S504" s="131"/>
      <c r="T504" s="126"/>
      <c r="U504" s="132"/>
      <c r="V504" s="117"/>
      <c r="W504" s="132"/>
      <c r="X504" s="659"/>
    </row>
    <row r="505" spans="2:41" ht="13.5">
      <c r="B505" s="2222" t="s">
        <v>193</v>
      </c>
      <c r="C505" s="2395">
        <v>1400</v>
      </c>
      <c r="D505" s="2396"/>
      <c r="E505" s="2397"/>
      <c r="F505" s="931"/>
      <c r="G505" s="932"/>
      <c r="H505" s="931"/>
      <c r="I505" s="932"/>
      <c r="J505" s="931"/>
      <c r="K505" s="932"/>
      <c r="L505" s="931"/>
      <c r="M505" s="933"/>
      <c r="N505" s="932"/>
      <c r="O505" s="931"/>
      <c r="P505" s="933"/>
      <c r="Q505" s="932"/>
      <c r="R505" s="2395">
        <v>24000</v>
      </c>
      <c r="S505" s="2396"/>
      <c r="T505" s="2397"/>
      <c r="U505" s="1173"/>
      <c r="V505" s="57"/>
      <c r="W505" s="1173"/>
      <c r="X505" s="788"/>
    </row>
    <row r="506" spans="2:41" ht="13.5">
      <c r="B506" s="2223"/>
      <c r="C506" s="2398">
        <v>4800</v>
      </c>
      <c r="D506" s="2399"/>
      <c r="E506" s="2400"/>
      <c r="F506" s="934"/>
      <c r="G506" s="935"/>
      <c r="H506" s="2398">
        <v>34300</v>
      </c>
      <c r="I506" s="2400"/>
      <c r="J506" s="934"/>
      <c r="K506" s="935"/>
      <c r="L506" s="934"/>
      <c r="M506" s="2399">
        <v>2072</v>
      </c>
      <c r="N506" s="2400"/>
      <c r="O506" s="2398">
        <v>3600</v>
      </c>
      <c r="P506" s="2399"/>
      <c r="Q506" s="2400"/>
      <c r="R506" s="2398"/>
      <c r="S506" s="2399"/>
      <c r="T506" s="2400"/>
      <c r="U506" s="1151"/>
      <c r="V506" s="1150"/>
      <c r="W506" s="1151"/>
      <c r="X506" s="1157"/>
    </row>
    <row r="512" spans="2:41">
      <c r="B512" t="s">
        <v>2891</v>
      </c>
      <c r="F512" t="s">
        <v>2900</v>
      </c>
    </row>
    <row r="513" spans="2:27">
      <c r="B513" s="1411" t="s">
        <v>2896</v>
      </c>
      <c r="C513" s="253"/>
      <c r="D513" s="253"/>
      <c r="E513" s="253" t="s">
        <v>2897</v>
      </c>
      <c r="F513" s="253"/>
      <c r="G513" s="253"/>
      <c r="H513" s="253"/>
      <c r="I513" s="253"/>
      <c r="J513" s="253"/>
      <c r="K513" s="253"/>
      <c r="L513" s="253"/>
      <c r="M513" s="253"/>
      <c r="N513" s="253"/>
      <c r="O513" s="253"/>
      <c r="P513" s="253"/>
      <c r="Q513" s="253"/>
      <c r="R513" s="253"/>
      <c r="S513" s="253"/>
      <c r="T513" s="253"/>
      <c r="U513" s="253"/>
      <c r="V513" s="253"/>
      <c r="W513" s="253"/>
      <c r="X513" s="254"/>
      <c r="Z513" s="17" t="s">
        <v>26</v>
      </c>
      <c r="AA513" s="624" t="s">
        <v>2039</v>
      </c>
    </row>
    <row r="514" spans="2:27">
      <c r="B514" s="1412"/>
      <c r="C514" s="1398"/>
      <c r="D514" s="1398"/>
      <c r="E514" s="1398" t="s">
        <v>2898</v>
      </c>
      <c r="F514" s="1398"/>
      <c r="G514" s="1398"/>
      <c r="H514" s="1398"/>
      <c r="I514" s="1398"/>
      <c r="J514" s="1398"/>
      <c r="K514" s="1398"/>
      <c r="L514" s="1398"/>
      <c r="M514" s="1398"/>
      <c r="N514" s="1398"/>
      <c r="O514" s="1398"/>
      <c r="P514" s="1398"/>
      <c r="Q514" s="1398"/>
      <c r="R514" s="1398"/>
      <c r="S514" s="1398"/>
      <c r="T514" s="1398"/>
      <c r="U514" s="1398"/>
      <c r="V514" s="1398"/>
      <c r="W514" s="1398"/>
      <c r="X514" s="248"/>
      <c r="Z514" s="17" t="s">
        <v>26</v>
      </c>
      <c r="AA514" s="624" t="s">
        <v>2902</v>
      </c>
    </row>
    <row r="515" spans="2:27">
      <c r="B515" s="1412"/>
      <c r="C515" s="1398"/>
      <c r="D515" s="1398"/>
      <c r="E515" s="1398" t="s">
        <v>2899</v>
      </c>
      <c r="F515" s="1398"/>
      <c r="G515" s="1398"/>
      <c r="H515" s="1398"/>
      <c r="I515" s="1398"/>
      <c r="J515" s="1398"/>
      <c r="K515" s="1398"/>
      <c r="L515" s="1398"/>
      <c r="M515" s="1398"/>
      <c r="N515" s="1398"/>
      <c r="O515" s="1398"/>
      <c r="P515" s="1398"/>
      <c r="Q515" s="1398"/>
      <c r="R515" s="1398"/>
      <c r="S515" s="1398"/>
      <c r="T515" s="1398"/>
      <c r="U515" s="1398"/>
      <c r="V515" s="1398"/>
      <c r="W515" s="1398"/>
      <c r="X515" s="248"/>
    </row>
    <row r="516" spans="2:27">
      <c r="B516" s="261"/>
      <c r="C516" s="263"/>
      <c r="D516" s="262" t="s">
        <v>2892</v>
      </c>
      <c r="E516" s="262"/>
      <c r="F516" s="262"/>
      <c r="G516" s="262"/>
      <c r="H516" s="262"/>
      <c r="I516" s="262"/>
      <c r="J516" s="262"/>
      <c r="K516" s="262"/>
      <c r="L516" s="262"/>
      <c r="M516" s="262"/>
      <c r="N516" s="262"/>
      <c r="O516" s="262"/>
      <c r="P516" s="262"/>
      <c r="Q516" s="262"/>
      <c r="R516" s="262"/>
      <c r="S516" s="262"/>
      <c r="T516" s="262"/>
      <c r="U516" s="262"/>
      <c r="V516" s="262" t="s">
        <v>2895</v>
      </c>
      <c r="W516" s="262"/>
      <c r="X516" s="263"/>
    </row>
    <row r="517" spans="2:27">
      <c r="B517" s="261">
        <v>7</v>
      </c>
      <c r="C517" s="263">
        <v>26</v>
      </c>
      <c r="D517" s="262" t="s">
        <v>2893</v>
      </c>
      <c r="E517" s="262"/>
      <c r="F517" s="262"/>
      <c r="G517" s="262"/>
      <c r="H517" s="262"/>
      <c r="I517" s="262"/>
      <c r="J517" s="262"/>
      <c r="K517" s="262"/>
      <c r="L517" s="262"/>
      <c r="M517" s="262"/>
      <c r="N517" s="262"/>
      <c r="O517" s="262"/>
      <c r="P517" s="262"/>
      <c r="Q517" s="262"/>
      <c r="R517" s="262"/>
      <c r="S517" s="262"/>
      <c r="T517" s="262"/>
      <c r="U517" s="262"/>
      <c r="V517" s="262" t="s">
        <v>2894</v>
      </c>
      <c r="W517" s="262"/>
      <c r="X517" s="263"/>
      <c r="Z517" t="s">
        <v>2907</v>
      </c>
    </row>
    <row r="518" spans="2:27">
      <c r="B518" s="261">
        <v>7</v>
      </c>
      <c r="C518" s="263">
        <v>27</v>
      </c>
      <c r="D518" s="262" t="s">
        <v>2894</v>
      </c>
      <c r="E518" s="262"/>
      <c r="F518" s="262"/>
      <c r="G518" s="262"/>
      <c r="H518" s="262"/>
      <c r="I518" s="262"/>
      <c r="J518" s="262"/>
      <c r="K518" s="262"/>
      <c r="L518" s="262"/>
      <c r="M518" s="262"/>
      <c r="N518" s="262"/>
      <c r="O518" s="262"/>
      <c r="P518" s="262"/>
      <c r="Q518" s="262"/>
      <c r="R518" s="262"/>
      <c r="S518" s="262"/>
      <c r="T518" s="262"/>
      <c r="U518" s="262"/>
      <c r="V518" s="262" t="s">
        <v>2893</v>
      </c>
      <c r="W518" s="262"/>
      <c r="X518" s="263"/>
      <c r="Z518" t="s">
        <v>2908</v>
      </c>
    </row>
    <row r="519" spans="2:27">
      <c r="B519" s="1411"/>
      <c r="C519" s="1398"/>
      <c r="D519" s="1398"/>
      <c r="E519" s="1398"/>
      <c r="F519" s="1398"/>
      <c r="G519" s="1398"/>
      <c r="H519" s="1398"/>
      <c r="I519" s="1398"/>
      <c r="J519" s="1398"/>
      <c r="K519" s="1398"/>
      <c r="L519" s="1398"/>
      <c r="M519" s="1398"/>
      <c r="N519" s="1398"/>
      <c r="O519" s="1398"/>
      <c r="P519" s="1398"/>
      <c r="Q519" s="1398"/>
      <c r="R519" s="1398"/>
      <c r="S519" s="1398"/>
      <c r="T519" s="1398"/>
      <c r="U519" s="1398"/>
      <c r="V519" s="1398"/>
      <c r="W519" s="1398"/>
      <c r="X519" s="248"/>
      <c r="Z519" t="s">
        <v>2909</v>
      </c>
    </row>
    <row r="520" spans="2:27">
      <c r="B520" s="1412"/>
      <c r="C520" s="1398" t="s">
        <v>2903</v>
      </c>
      <c r="D520" s="1398"/>
      <c r="E520" s="1398"/>
      <c r="F520" s="1398"/>
      <c r="G520" s="1398"/>
      <c r="H520" s="1398"/>
      <c r="I520" s="1398"/>
      <c r="J520" s="1398"/>
      <c r="K520" s="1398"/>
      <c r="L520" s="1398"/>
      <c r="M520" s="1398"/>
      <c r="N520" s="1398"/>
      <c r="O520" s="1398"/>
      <c r="P520" s="1398"/>
      <c r="Q520" s="1398"/>
      <c r="R520" s="1398"/>
      <c r="S520" s="1398"/>
      <c r="T520" s="1398"/>
      <c r="U520" s="1398"/>
      <c r="V520" s="1398"/>
      <c r="W520" s="1398"/>
      <c r="X520" s="248"/>
    </row>
    <row r="521" spans="2:27">
      <c r="B521" s="1412"/>
      <c r="C521" s="1398"/>
      <c r="D521" s="1398"/>
      <c r="E521" s="1398"/>
      <c r="F521" s="1398"/>
      <c r="G521" s="1398"/>
      <c r="H521" s="1398"/>
      <c r="I521" s="1398"/>
      <c r="J521" s="1398"/>
      <c r="K521" s="1398"/>
      <c r="L521" s="1398"/>
      <c r="M521" s="1398"/>
      <c r="N521" s="1398"/>
      <c r="O521" s="1398"/>
      <c r="P521" s="1398"/>
      <c r="Q521" s="1398"/>
      <c r="R521" s="1398"/>
      <c r="S521" s="1398"/>
      <c r="T521" s="1398"/>
      <c r="U521" s="1398"/>
      <c r="V521" s="1398"/>
      <c r="W521" s="1398"/>
      <c r="X521" s="248"/>
    </row>
    <row r="522" spans="2:27">
      <c r="B522" s="1412" t="s">
        <v>2901</v>
      </c>
      <c r="C522" s="1398"/>
      <c r="D522" s="1413" t="s">
        <v>2904</v>
      </c>
      <c r="E522" s="1398"/>
      <c r="F522" s="1398"/>
      <c r="G522" s="1398"/>
      <c r="H522" s="1398"/>
      <c r="I522" s="1398"/>
      <c r="J522" s="1398"/>
      <c r="K522" s="1398"/>
      <c r="L522" s="1398"/>
      <c r="M522" s="1398"/>
      <c r="N522" s="1398"/>
      <c r="O522" s="1398"/>
      <c r="P522" s="1398"/>
      <c r="Q522" s="1398"/>
      <c r="R522" s="1398"/>
      <c r="S522" s="1398"/>
      <c r="T522" s="1398"/>
      <c r="U522" s="1398"/>
      <c r="V522" s="1398"/>
      <c r="W522" s="1398"/>
      <c r="X522" s="248"/>
    </row>
    <row r="523" spans="2:27">
      <c r="B523" s="1412"/>
      <c r="C523" s="1398"/>
      <c r="D523" s="1413" t="s">
        <v>2912</v>
      </c>
      <c r="E523" s="1398"/>
      <c r="F523" s="1398"/>
      <c r="G523" s="1398"/>
      <c r="H523" s="1398"/>
      <c r="I523" s="1398"/>
      <c r="J523" s="1398"/>
      <c r="K523" s="1398"/>
      <c r="L523" s="1398"/>
      <c r="M523" s="1398"/>
      <c r="N523" s="1398"/>
      <c r="O523" s="1398"/>
      <c r="P523" s="1398"/>
      <c r="Q523" s="1398"/>
      <c r="R523" s="1398"/>
      <c r="S523" s="1398"/>
      <c r="T523" s="1398"/>
      <c r="U523" s="1398"/>
      <c r="V523" s="1398"/>
      <c r="W523" s="1398"/>
      <c r="X523" s="248"/>
    </row>
    <row r="524" spans="2:27">
      <c r="B524" s="1412"/>
      <c r="C524" s="1398"/>
      <c r="D524" s="1413"/>
      <c r="E524" s="1398"/>
      <c r="F524" s="1398"/>
      <c r="G524" s="1398"/>
      <c r="H524" s="1398"/>
      <c r="I524" s="1398"/>
      <c r="J524" s="1398"/>
      <c r="K524" s="1398"/>
      <c r="L524" s="1398"/>
      <c r="M524" s="1398"/>
      <c r="N524" s="1398"/>
      <c r="O524" s="1398"/>
      <c r="P524" s="1398"/>
      <c r="Q524" s="1398"/>
      <c r="R524" s="1398"/>
      <c r="S524" s="1398"/>
      <c r="T524" s="1398"/>
      <c r="U524" s="1398"/>
      <c r="V524" s="1398"/>
      <c r="W524" s="1398"/>
      <c r="X524" s="248"/>
    </row>
    <row r="525" spans="2:27">
      <c r="B525" s="1412"/>
      <c r="C525" s="1398"/>
      <c r="D525" s="1398"/>
      <c r="E525" s="1398"/>
      <c r="F525" s="1398"/>
      <c r="G525" s="1398"/>
      <c r="H525" s="1398"/>
      <c r="I525" s="1398"/>
      <c r="J525" s="1398"/>
      <c r="K525" s="1398"/>
      <c r="L525" s="1398"/>
      <c r="M525" s="1398"/>
      <c r="N525" s="1398"/>
      <c r="O525" s="1398"/>
      <c r="P525" s="1398"/>
      <c r="Q525" s="1398"/>
      <c r="R525" s="1398"/>
      <c r="S525" s="1398"/>
      <c r="T525" s="1398"/>
      <c r="U525" s="1398"/>
      <c r="V525" s="1398"/>
      <c r="W525" s="1398"/>
      <c r="X525" s="248"/>
    </row>
    <row r="526" spans="2:27">
      <c r="B526" s="1412"/>
      <c r="C526" s="1398"/>
      <c r="D526" s="1398" t="s">
        <v>2906</v>
      </c>
      <c r="E526" s="1398"/>
      <c r="F526" s="1398"/>
      <c r="G526" s="1398"/>
      <c r="H526" s="1398"/>
      <c r="I526" s="1398"/>
      <c r="J526" s="1398"/>
      <c r="K526" s="1398"/>
      <c r="L526" s="1398"/>
      <c r="M526" s="1398"/>
      <c r="N526" s="1398"/>
      <c r="O526" s="1398"/>
      <c r="P526" s="1398"/>
      <c r="Q526" s="1398"/>
      <c r="R526" s="1398"/>
      <c r="S526" s="1398"/>
      <c r="T526" s="1398"/>
      <c r="U526" s="1398"/>
      <c r="V526" s="1398"/>
      <c r="W526" s="1398"/>
      <c r="X526" s="248"/>
    </row>
    <row r="527" spans="2:27">
      <c r="B527" s="1412"/>
      <c r="C527" s="1398"/>
      <c r="D527" s="1398" t="s">
        <v>2905</v>
      </c>
      <c r="E527" s="1398"/>
      <c r="F527" s="1398"/>
      <c r="G527" s="1398"/>
      <c r="H527" s="1398"/>
      <c r="I527" s="1398"/>
      <c r="J527" s="1398"/>
      <c r="K527" s="1398"/>
      <c r="L527" s="1398"/>
      <c r="M527" s="1398"/>
      <c r="N527" s="1398"/>
      <c r="O527" s="1398"/>
      <c r="P527" s="1398"/>
      <c r="Q527" s="1398"/>
      <c r="R527" s="1398"/>
      <c r="S527" s="1398"/>
      <c r="T527" s="1398" t="s">
        <v>2910</v>
      </c>
      <c r="U527" s="1398"/>
      <c r="V527" s="1398"/>
      <c r="W527" s="1398"/>
      <c r="X527" s="248"/>
    </row>
    <row r="528" spans="2:27">
      <c r="B528" s="1412"/>
      <c r="C528" s="1398"/>
      <c r="D528" s="1398"/>
      <c r="E528" s="1398"/>
      <c r="F528" s="1398"/>
      <c r="G528" s="1398"/>
      <c r="H528" s="1398"/>
      <c r="I528" s="1398"/>
      <c r="J528" s="1398"/>
      <c r="K528" s="1398"/>
      <c r="L528" s="1398"/>
      <c r="M528" s="1398"/>
      <c r="N528" s="1398"/>
      <c r="O528" s="1398"/>
      <c r="P528" s="1398"/>
      <c r="Q528" s="1398"/>
      <c r="R528" s="1398"/>
      <c r="S528" s="1398"/>
      <c r="T528" s="1398"/>
      <c r="U528" s="1398"/>
      <c r="V528" s="1398"/>
      <c r="W528" s="1398"/>
      <c r="X528" s="248"/>
    </row>
    <row r="529" spans="2:24">
      <c r="B529" s="1399"/>
      <c r="C529" s="1400"/>
      <c r="D529" s="1400"/>
      <c r="E529" s="1400"/>
      <c r="F529" s="1400"/>
      <c r="G529" s="1400"/>
      <c r="H529" s="1400"/>
      <c r="I529" s="1400"/>
      <c r="J529" s="1400"/>
      <c r="K529" s="1400"/>
      <c r="L529" s="1400"/>
      <c r="M529" s="1400"/>
      <c r="N529" s="1400"/>
      <c r="O529" s="1400"/>
      <c r="P529" s="1400"/>
      <c r="Q529" s="1400"/>
      <c r="R529" s="1400"/>
      <c r="S529" s="1400"/>
      <c r="T529" s="1400"/>
      <c r="U529" s="1400"/>
      <c r="V529" s="1400"/>
      <c r="W529" s="1400"/>
      <c r="X529" s="1401"/>
    </row>
    <row r="533" spans="2:24">
      <c r="K533" s="17" t="s">
        <v>26</v>
      </c>
      <c r="L533" s="17" t="s">
        <v>2083</v>
      </c>
    </row>
    <row r="572" spans="1:30" s="570" customFormat="1">
      <c r="A572" s="4"/>
      <c r="C572" s="4"/>
      <c r="AA572" s="17"/>
      <c r="AB572" s="17"/>
      <c r="AC572" s="17"/>
      <c r="AD572" s="21"/>
    </row>
    <row r="573" spans="1:30" s="570" customFormat="1">
      <c r="A573" s="4"/>
      <c r="C573" s="4"/>
      <c r="AA573" s="17"/>
      <c r="AB573" s="17"/>
      <c r="AC573" s="17"/>
      <c r="AD573" s="21"/>
    </row>
    <row r="575" spans="1:30" s="570" customFormat="1">
      <c r="A575" s="4"/>
      <c r="C575" s="4"/>
      <c r="AA575" s="17"/>
      <c r="AB575" s="17"/>
      <c r="AC575" s="17"/>
      <c r="AD575" s="21"/>
    </row>
  </sheetData>
  <mergeCells count="325">
    <mergeCell ref="AB285:AF287"/>
    <mergeCell ref="AB430:AD430"/>
    <mergeCell ref="AE430:AG430"/>
    <mergeCell ref="E433:Y434"/>
    <mergeCell ref="E435:Y436"/>
    <mergeCell ref="AG445:AH445"/>
    <mergeCell ref="D420:Y421"/>
    <mergeCell ref="AB424:AG424"/>
    <mergeCell ref="AB425:AD425"/>
    <mergeCell ref="AE425:AG425"/>
    <mergeCell ref="AB426:AD426"/>
    <mergeCell ref="AE426:AG426"/>
    <mergeCell ref="AB428:AG428"/>
    <mergeCell ref="AB429:AD429"/>
    <mergeCell ref="AE429:AG429"/>
    <mergeCell ref="N445:R445"/>
    <mergeCell ref="S445:U445"/>
    <mergeCell ref="V445:X445"/>
    <mergeCell ref="D284:Y286"/>
    <mergeCell ref="G290:L290"/>
    <mergeCell ref="S404:U404"/>
    <mergeCell ref="D403:F403"/>
    <mergeCell ref="J403:L403"/>
    <mergeCell ref="M403:O403"/>
    <mergeCell ref="P403:R403"/>
    <mergeCell ref="S403:U403"/>
    <mergeCell ref="M399:O399"/>
    <mergeCell ref="V242:Y242"/>
    <mergeCell ref="A250:Y253"/>
    <mergeCell ref="V292:X292"/>
    <mergeCell ref="D278:Y280"/>
    <mergeCell ref="S411:U411"/>
    <mergeCell ref="D409:I409"/>
    <mergeCell ref="J409:O409"/>
    <mergeCell ref="P409:U409"/>
    <mergeCell ref="D410:F410"/>
    <mergeCell ref="G410:I410"/>
    <mergeCell ref="J410:L410"/>
    <mergeCell ref="M410:O410"/>
    <mergeCell ref="P410:R410"/>
    <mergeCell ref="S410:U410"/>
    <mergeCell ref="P399:R399"/>
    <mergeCell ref="S399:U399"/>
    <mergeCell ref="D402:I402"/>
    <mergeCell ref="J402:O402"/>
    <mergeCell ref="P402:U402"/>
    <mergeCell ref="D399:F399"/>
    <mergeCell ref="G399:I399"/>
    <mergeCell ref="B24:X27"/>
    <mergeCell ref="B31:X34"/>
    <mergeCell ref="E381:G381"/>
    <mergeCell ref="H381:J381"/>
    <mergeCell ref="K381:M381"/>
    <mergeCell ref="N381:P381"/>
    <mergeCell ref="Q381:S381"/>
    <mergeCell ref="T381:V381"/>
    <mergeCell ref="B337:Y339"/>
    <mergeCell ref="A254:Y255"/>
    <mergeCell ref="B263:Y265"/>
    <mergeCell ref="B269:Y271"/>
    <mergeCell ref="B273:Y274"/>
    <mergeCell ref="D290:F291"/>
    <mergeCell ref="D292:F292"/>
    <mergeCell ref="B40:X41"/>
    <mergeCell ref="P291:R291"/>
    <mergeCell ref="S291:U291"/>
    <mergeCell ref="D70:Y72"/>
    <mergeCell ref="D85:Y86"/>
    <mergeCell ref="G94:Y96"/>
    <mergeCell ref="E100:Y101"/>
    <mergeCell ref="E102:Y103"/>
    <mergeCell ref="D106:Y108"/>
    <mergeCell ref="W329:Y329"/>
    <mergeCell ref="D42:X43"/>
    <mergeCell ref="D44:X48"/>
    <mergeCell ref="V291:X291"/>
    <mergeCell ref="M290:R290"/>
    <mergeCell ref="S290:X290"/>
    <mergeCell ref="G291:I291"/>
    <mergeCell ref="J291:L291"/>
    <mergeCell ref="M291:O291"/>
    <mergeCell ref="G292:I292"/>
    <mergeCell ref="J292:L292"/>
    <mergeCell ref="M292:O292"/>
    <mergeCell ref="P292:R292"/>
    <mergeCell ref="S292:U292"/>
    <mergeCell ref="C151:Y154"/>
    <mergeCell ref="B158:Y162"/>
    <mergeCell ref="D167:Y168"/>
    <mergeCell ref="U52:W52"/>
    <mergeCell ref="C215:Y216"/>
    <mergeCell ref="D222:Y223"/>
    <mergeCell ref="C212:Y213"/>
    <mergeCell ref="B59:Y63"/>
    <mergeCell ref="V301:Y301"/>
    <mergeCell ref="B309:Y310"/>
    <mergeCell ref="D393:Y394"/>
    <mergeCell ref="D397:I397"/>
    <mergeCell ref="J397:O397"/>
    <mergeCell ref="P397:U397"/>
    <mergeCell ref="D398:F398"/>
    <mergeCell ref="G398:I398"/>
    <mergeCell ref="J398:L398"/>
    <mergeCell ref="J399:L399"/>
    <mergeCell ref="P398:R398"/>
    <mergeCell ref="M398:O398"/>
    <mergeCell ref="B344:Y346"/>
    <mergeCell ref="B356:Y357"/>
    <mergeCell ref="E380:G380"/>
    <mergeCell ref="H380:J380"/>
    <mergeCell ref="K380:M380"/>
    <mergeCell ref="N380:P380"/>
    <mergeCell ref="Q380:S380"/>
    <mergeCell ref="T380:V380"/>
    <mergeCell ref="E379:J379"/>
    <mergeCell ref="K379:P379"/>
    <mergeCell ref="Q379:V379"/>
    <mergeCell ref="B369:Y372"/>
    <mergeCell ref="F375:Y377"/>
    <mergeCell ref="C7:X8"/>
    <mergeCell ref="B16:W17"/>
    <mergeCell ref="AC8:AH8"/>
    <mergeCell ref="AI8:AL8"/>
    <mergeCell ref="AC9:AE9"/>
    <mergeCell ref="AF9:AH9"/>
    <mergeCell ref="AI9:AL9"/>
    <mergeCell ref="AC10:AE10"/>
    <mergeCell ref="AF10:AH10"/>
    <mergeCell ref="AI10:AL10"/>
    <mergeCell ref="B13:W14"/>
    <mergeCell ref="AC13:AY15"/>
    <mergeCell ref="C316:Y317"/>
    <mergeCell ref="C318:Y319"/>
    <mergeCell ref="C320:Y321"/>
    <mergeCell ref="E383:Y384"/>
    <mergeCell ref="S398:U398"/>
    <mergeCell ref="H482:I482"/>
    <mergeCell ref="L480:N480"/>
    <mergeCell ref="L481:N481"/>
    <mergeCell ref="L482:N482"/>
    <mergeCell ref="O482:Q482"/>
    <mergeCell ref="R482:T482"/>
    <mergeCell ref="C482:E482"/>
    <mergeCell ref="D404:F404"/>
    <mergeCell ref="G404:I404"/>
    <mergeCell ref="J404:L404"/>
    <mergeCell ref="M404:O404"/>
    <mergeCell ref="P404:R404"/>
    <mergeCell ref="H451:I451"/>
    <mergeCell ref="D411:F411"/>
    <mergeCell ref="G411:I411"/>
    <mergeCell ref="J411:L411"/>
    <mergeCell ref="M411:O411"/>
    <mergeCell ref="P411:R411"/>
    <mergeCell ref="G403:I403"/>
    <mergeCell ref="B481:B482"/>
    <mergeCell ref="B474:B478"/>
    <mergeCell ref="B466:C466"/>
    <mergeCell ref="D466:F466"/>
    <mergeCell ref="G466:U466"/>
    <mergeCell ref="D469:F469"/>
    <mergeCell ref="G469:J469"/>
    <mergeCell ref="K469:M469"/>
    <mergeCell ref="N469:R469"/>
    <mergeCell ref="S469:U469"/>
    <mergeCell ref="D468:F468"/>
    <mergeCell ref="G468:J468"/>
    <mergeCell ref="K468:M468"/>
    <mergeCell ref="N468:R468"/>
    <mergeCell ref="S468:U468"/>
    <mergeCell ref="H476:I476"/>
    <mergeCell ref="C472:E472"/>
    <mergeCell ref="F472:G472"/>
    <mergeCell ref="H472:I472"/>
    <mergeCell ref="J472:K472"/>
    <mergeCell ref="L472:N472"/>
    <mergeCell ref="O472:Q472"/>
    <mergeCell ref="R472:T472"/>
    <mergeCell ref="U472:V472"/>
    <mergeCell ref="W472:X472"/>
    <mergeCell ref="K467:M467"/>
    <mergeCell ref="N467:R467"/>
    <mergeCell ref="S467:U467"/>
    <mergeCell ref="V467:X467"/>
    <mergeCell ref="V468:X468"/>
    <mergeCell ref="V469:X469"/>
    <mergeCell ref="V470:X470"/>
    <mergeCell ref="D471:F471"/>
    <mergeCell ref="G471:J471"/>
    <mergeCell ref="K471:M471"/>
    <mergeCell ref="N471:R471"/>
    <mergeCell ref="S471:U471"/>
    <mergeCell ref="V471:X471"/>
    <mergeCell ref="B461:B465"/>
    <mergeCell ref="D446:F446"/>
    <mergeCell ref="G446:J446"/>
    <mergeCell ref="K446:M446"/>
    <mergeCell ref="D470:F470"/>
    <mergeCell ref="G470:J470"/>
    <mergeCell ref="K470:M470"/>
    <mergeCell ref="N470:R470"/>
    <mergeCell ref="S470:U470"/>
    <mergeCell ref="C455:E455"/>
    <mergeCell ref="C452:E453"/>
    <mergeCell ref="C457:E457"/>
    <mergeCell ref="C458:E458"/>
    <mergeCell ref="O458:Q458"/>
    <mergeCell ref="R457:T458"/>
    <mergeCell ref="H458:I458"/>
    <mergeCell ref="B457:B458"/>
    <mergeCell ref="B449:B454"/>
    <mergeCell ref="C447:E447"/>
    <mergeCell ref="F447:G447"/>
    <mergeCell ref="U447:V447"/>
    <mergeCell ref="V466:X466"/>
    <mergeCell ref="D467:F467"/>
    <mergeCell ref="G467:J467"/>
    <mergeCell ref="W447:X447"/>
    <mergeCell ref="D448:E448"/>
    <mergeCell ref="D449:E449"/>
    <mergeCell ref="B438:B441"/>
    <mergeCell ref="B442:C442"/>
    <mergeCell ref="D442:F442"/>
    <mergeCell ref="V442:X442"/>
    <mergeCell ref="D443:F443"/>
    <mergeCell ref="G443:J443"/>
    <mergeCell ref="K443:M443"/>
    <mergeCell ref="N443:R443"/>
    <mergeCell ref="S443:U443"/>
    <mergeCell ref="V443:X443"/>
    <mergeCell ref="G442:U442"/>
    <mergeCell ref="AK477:AL477"/>
    <mergeCell ref="AK463:AL463"/>
    <mergeCell ref="AF477:AG477"/>
    <mergeCell ref="AK473:AL473"/>
    <mergeCell ref="AK475:AL475"/>
    <mergeCell ref="AF473:AG473"/>
    <mergeCell ref="AF475:AG475"/>
    <mergeCell ref="D444:F444"/>
    <mergeCell ref="G444:J444"/>
    <mergeCell ref="K444:M444"/>
    <mergeCell ref="N444:R444"/>
    <mergeCell ref="S444:U444"/>
    <mergeCell ref="N446:R446"/>
    <mergeCell ref="S446:U446"/>
    <mergeCell ref="V446:X446"/>
    <mergeCell ref="H447:I447"/>
    <mergeCell ref="J447:K447"/>
    <mergeCell ref="L447:N447"/>
    <mergeCell ref="O447:Q447"/>
    <mergeCell ref="R447:T447"/>
    <mergeCell ref="V444:X444"/>
    <mergeCell ref="D445:F445"/>
    <mergeCell ref="G445:J445"/>
    <mergeCell ref="K445:M445"/>
    <mergeCell ref="B491:C491"/>
    <mergeCell ref="D491:F491"/>
    <mergeCell ref="G491:U491"/>
    <mergeCell ref="V491:X491"/>
    <mergeCell ref="D492:F492"/>
    <mergeCell ref="G492:J492"/>
    <mergeCell ref="K492:M492"/>
    <mergeCell ref="N492:R492"/>
    <mergeCell ref="S492:U492"/>
    <mergeCell ref="V492:X492"/>
    <mergeCell ref="B505:B506"/>
    <mergeCell ref="C505:E505"/>
    <mergeCell ref="R505:T506"/>
    <mergeCell ref="C506:E506"/>
    <mergeCell ref="H506:I506"/>
    <mergeCell ref="O506:Q506"/>
    <mergeCell ref="M506:N506"/>
    <mergeCell ref="H499:I499"/>
    <mergeCell ref="C495:E495"/>
    <mergeCell ref="F495:G495"/>
    <mergeCell ref="H495:I495"/>
    <mergeCell ref="J495:K495"/>
    <mergeCell ref="L495:N495"/>
    <mergeCell ref="O495:Q495"/>
    <mergeCell ref="R495:T495"/>
    <mergeCell ref="AE503:AF503"/>
    <mergeCell ref="AK503:AL503"/>
    <mergeCell ref="AH501:AI501"/>
    <mergeCell ref="D496:E496"/>
    <mergeCell ref="B497:B502"/>
    <mergeCell ref="D499:E499"/>
    <mergeCell ref="C500:E501"/>
    <mergeCell ref="U495:V495"/>
    <mergeCell ref="W495:X495"/>
    <mergeCell ref="D493:F493"/>
    <mergeCell ref="G493:J493"/>
    <mergeCell ref="K493:M493"/>
    <mergeCell ref="N493:R493"/>
    <mergeCell ref="S493:U493"/>
    <mergeCell ref="V493:X493"/>
    <mergeCell ref="D494:F494"/>
    <mergeCell ref="G494:J494"/>
    <mergeCell ref="K494:M494"/>
    <mergeCell ref="N494:R494"/>
    <mergeCell ref="S494:U494"/>
    <mergeCell ref="V494:X494"/>
    <mergeCell ref="B487:B490"/>
    <mergeCell ref="C231:Y232"/>
    <mergeCell ref="AA67:AD69"/>
    <mergeCell ref="D169:Y171"/>
    <mergeCell ref="D172:Y173"/>
    <mergeCell ref="D174:Y175"/>
    <mergeCell ref="E180:Y182"/>
    <mergeCell ref="E183:Y184"/>
    <mergeCell ref="E185:Y186"/>
    <mergeCell ref="E187:Y188"/>
    <mergeCell ref="D191:Y192"/>
    <mergeCell ref="D194:Y197"/>
    <mergeCell ref="D114:Y116"/>
    <mergeCell ref="C119:Y120"/>
    <mergeCell ref="D126:Y127"/>
    <mergeCell ref="D137:Y138"/>
    <mergeCell ref="D139:Y140"/>
    <mergeCell ref="D146:Y148"/>
    <mergeCell ref="D110:Y112"/>
    <mergeCell ref="D131:Y132"/>
    <mergeCell ref="AB124:AF126"/>
    <mergeCell ref="D199:Y202"/>
    <mergeCell ref="D204:Y206"/>
    <mergeCell ref="D208:Y209"/>
  </mergeCells>
  <phoneticPr fontId="2"/>
  <pageMargins left="0.47" right="0.36" top="0.4" bottom="0.41"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sheetPr>
    <tabColor rgb="FFFF0000"/>
  </sheetPr>
  <dimension ref="A1:AJ458"/>
  <sheetViews>
    <sheetView showGridLines="0" workbookViewId="0"/>
  </sheetViews>
  <sheetFormatPr defaultRowHeight="12"/>
  <cols>
    <col min="1" max="24" width="4.28515625" style="1" customWidth="1"/>
    <col min="25" max="28" width="4.28515625" style="309" customWidth="1"/>
    <col min="29" max="38" width="4.28515625" style="1" customWidth="1"/>
    <col min="39" max="55" width="4.140625" style="1" customWidth="1"/>
    <col min="56" max="16384" width="9.140625" style="1"/>
  </cols>
  <sheetData>
    <row r="1" spans="1:36">
      <c r="A1" s="309"/>
      <c r="B1" s="309"/>
      <c r="C1" s="309"/>
      <c r="D1" s="309"/>
      <c r="E1" s="309"/>
      <c r="F1" s="309"/>
      <c r="G1" s="309"/>
      <c r="H1" s="309"/>
      <c r="I1" s="309"/>
      <c r="J1" s="309"/>
      <c r="K1" s="309"/>
      <c r="L1" s="309"/>
      <c r="M1" s="309"/>
      <c r="N1" s="309"/>
      <c r="O1" s="309"/>
      <c r="P1" s="309"/>
      <c r="Q1" s="309"/>
      <c r="R1" s="309"/>
      <c r="S1" s="309"/>
      <c r="T1" s="309"/>
      <c r="U1" s="309"/>
      <c r="V1" s="964" t="s">
        <v>839</v>
      </c>
      <c r="W1" s="309"/>
    </row>
    <row r="2" spans="1:36">
      <c r="A2" s="309"/>
      <c r="B2" s="309"/>
      <c r="C2" s="309"/>
      <c r="D2" s="309"/>
      <c r="E2" s="309"/>
      <c r="F2" s="309"/>
      <c r="G2" s="309"/>
      <c r="H2" s="309"/>
      <c r="I2" s="309"/>
      <c r="J2" s="309"/>
      <c r="K2" s="309"/>
      <c r="L2" s="309"/>
      <c r="M2" s="309"/>
      <c r="N2" s="309"/>
      <c r="O2" s="309"/>
      <c r="P2" s="309"/>
      <c r="Q2" s="309"/>
      <c r="R2" s="309"/>
      <c r="S2" s="2459">
        <v>39526</v>
      </c>
      <c r="T2" s="2459"/>
      <c r="U2" s="2459"/>
      <c r="V2" s="2459"/>
      <c r="W2" s="2459"/>
    </row>
    <row r="3" spans="1:36">
      <c r="A3" s="309"/>
      <c r="B3" s="309"/>
      <c r="C3" s="309"/>
      <c r="D3" s="309"/>
      <c r="E3" s="309"/>
      <c r="F3" s="309"/>
      <c r="G3" s="309"/>
      <c r="H3" s="309"/>
      <c r="I3" s="309"/>
      <c r="J3" s="309"/>
      <c r="K3" s="309"/>
      <c r="L3" s="309"/>
      <c r="M3" s="309"/>
      <c r="N3" s="309"/>
      <c r="O3" s="309"/>
      <c r="P3" s="309"/>
      <c r="Q3" s="309"/>
      <c r="R3" s="309"/>
      <c r="S3" s="309"/>
      <c r="T3" s="309"/>
      <c r="U3" s="309"/>
      <c r="V3" s="309"/>
      <c r="W3" s="309"/>
    </row>
    <row r="4" spans="1:36">
      <c r="A4" s="309" t="s">
        <v>840</v>
      </c>
      <c r="B4" s="309"/>
      <c r="C4" s="309"/>
      <c r="D4" s="309"/>
      <c r="E4" s="309"/>
      <c r="F4" s="309"/>
      <c r="G4" s="309"/>
      <c r="H4" s="309"/>
      <c r="I4" s="309"/>
      <c r="J4" s="309"/>
      <c r="K4" s="309"/>
      <c r="L4" s="309"/>
      <c r="M4" s="309"/>
      <c r="N4" s="309"/>
      <c r="O4" s="309"/>
      <c r="P4" s="309"/>
      <c r="Q4" s="309"/>
      <c r="R4" s="309"/>
      <c r="S4" s="309"/>
      <c r="T4" s="309"/>
      <c r="U4" s="309"/>
      <c r="V4" s="309"/>
      <c r="W4" s="309"/>
    </row>
    <row r="5" spans="1:36">
      <c r="A5" s="309"/>
      <c r="B5" s="309"/>
      <c r="C5" s="309"/>
      <c r="D5" s="309"/>
      <c r="E5" s="309"/>
      <c r="F5" s="309"/>
      <c r="G5" s="309"/>
      <c r="H5" s="309"/>
      <c r="I5" s="309"/>
      <c r="J5" s="309"/>
      <c r="K5" s="309"/>
      <c r="L5" s="309"/>
      <c r="M5" s="309"/>
      <c r="N5" s="309"/>
      <c r="O5" s="309"/>
      <c r="P5" s="309"/>
      <c r="Q5" s="309"/>
      <c r="R5" s="309"/>
      <c r="S5" s="309"/>
      <c r="T5" s="309"/>
      <c r="U5" s="309" t="s">
        <v>340</v>
      </c>
      <c r="V5" s="309"/>
      <c r="W5" s="309"/>
    </row>
    <row r="6" spans="1:36">
      <c r="A6" s="309"/>
      <c r="B6" s="309"/>
      <c r="C6" s="309"/>
      <c r="D6" s="309"/>
      <c r="E6" s="309"/>
      <c r="F6" s="309"/>
      <c r="G6" s="309"/>
      <c r="H6" s="309"/>
      <c r="I6" s="309"/>
      <c r="J6" s="309"/>
      <c r="K6" s="309"/>
      <c r="L6" s="309"/>
      <c r="M6" s="309"/>
      <c r="N6" s="309"/>
      <c r="O6" s="309"/>
      <c r="P6" s="309"/>
      <c r="Q6" s="309"/>
      <c r="R6" s="309"/>
      <c r="S6" s="309"/>
      <c r="T6" s="309"/>
      <c r="U6" s="309"/>
      <c r="V6" s="309"/>
      <c r="W6" s="309"/>
    </row>
    <row r="7" spans="1:36">
      <c r="A7" s="309"/>
      <c r="B7" s="309"/>
      <c r="C7" s="309"/>
      <c r="D7" s="309"/>
      <c r="E7" s="309"/>
      <c r="F7" s="309"/>
      <c r="G7" s="309"/>
      <c r="H7" s="309"/>
      <c r="I7" s="309"/>
      <c r="J7" s="309"/>
      <c r="K7" s="309"/>
      <c r="L7" s="309"/>
      <c r="M7" s="309"/>
      <c r="N7" s="309"/>
      <c r="O7" s="309"/>
      <c r="P7" s="309"/>
      <c r="Q7" s="309"/>
      <c r="R7" s="309"/>
      <c r="S7" s="309"/>
      <c r="T7" s="309"/>
      <c r="U7" s="309"/>
      <c r="V7" s="309"/>
      <c r="W7" s="309"/>
    </row>
    <row r="8" spans="1:36" ht="17.25">
      <c r="A8" s="309"/>
      <c r="B8" s="1066" t="s">
        <v>1479</v>
      </c>
      <c r="C8" s="309"/>
      <c r="D8" s="309"/>
      <c r="E8" s="309"/>
      <c r="F8" s="309"/>
      <c r="G8" s="309"/>
      <c r="H8" s="309"/>
      <c r="I8" s="309"/>
      <c r="J8" s="309"/>
      <c r="K8" s="309"/>
      <c r="L8" s="309"/>
      <c r="M8" s="309"/>
      <c r="N8" s="309"/>
      <c r="O8" s="309"/>
      <c r="P8" s="309"/>
      <c r="Q8" s="309"/>
      <c r="R8" s="309"/>
      <c r="S8" s="309"/>
      <c r="T8" s="309"/>
      <c r="U8" s="309"/>
      <c r="V8" s="309"/>
      <c r="W8" s="309"/>
      <c r="Y8" s="309" t="s">
        <v>1510</v>
      </c>
      <c r="Z8" s="309" t="s">
        <v>1517</v>
      </c>
    </row>
    <row r="9" spans="1:36" ht="15" customHeight="1">
      <c r="B9" s="405"/>
    </row>
    <row r="11" spans="1:36">
      <c r="A11" s="2102" t="s">
        <v>1480</v>
      </c>
      <c r="B11" s="2102"/>
      <c r="C11" s="2102"/>
      <c r="D11" s="2102"/>
      <c r="E11" s="2102"/>
      <c r="F11" s="2102"/>
      <c r="G11" s="2102"/>
      <c r="H11" s="2102"/>
      <c r="I11" s="2102"/>
      <c r="J11" s="2102"/>
      <c r="K11" s="2102"/>
      <c r="L11" s="2102"/>
      <c r="M11" s="2102"/>
      <c r="N11" s="2102"/>
      <c r="O11" s="2102"/>
      <c r="P11" s="2102"/>
      <c r="Q11" s="2102"/>
      <c r="R11" s="2102"/>
      <c r="S11" s="2102"/>
      <c r="T11" s="2102"/>
      <c r="U11" s="2102"/>
      <c r="V11" s="2102"/>
      <c r="W11" s="2102"/>
      <c r="Z11" s="309" t="s">
        <v>1528</v>
      </c>
    </row>
    <row r="12" spans="1:36">
      <c r="A12" s="2102"/>
      <c r="B12" s="2102"/>
      <c r="C12" s="2102"/>
      <c r="D12" s="2102"/>
      <c r="E12" s="2102"/>
      <c r="F12" s="2102"/>
      <c r="G12" s="2102"/>
      <c r="H12" s="2102"/>
      <c r="I12" s="2102"/>
      <c r="J12" s="2102"/>
      <c r="K12" s="2102"/>
      <c r="L12" s="2102"/>
      <c r="M12" s="2102"/>
      <c r="N12" s="2102"/>
      <c r="O12" s="2102"/>
      <c r="P12" s="2102"/>
      <c r="Q12" s="2102"/>
      <c r="R12" s="2102"/>
      <c r="S12" s="2102"/>
      <c r="T12" s="2102"/>
      <c r="U12" s="2102"/>
      <c r="V12" s="2102"/>
      <c r="W12" s="2102"/>
    </row>
    <row r="13" spans="1:36" ht="12" customHeight="1">
      <c r="A13" s="2102" t="s">
        <v>1534</v>
      </c>
      <c r="B13" s="2102"/>
      <c r="C13" s="2102"/>
      <c r="D13" s="2102"/>
      <c r="E13" s="2102"/>
      <c r="F13" s="2102"/>
      <c r="G13" s="2102"/>
      <c r="H13" s="2102"/>
      <c r="I13" s="2102"/>
      <c r="J13" s="2102"/>
      <c r="K13" s="2102"/>
      <c r="L13" s="2102"/>
      <c r="M13" s="2102"/>
      <c r="N13" s="2102"/>
      <c r="O13" s="2102"/>
      <c r="P13" s="2102"/>
      <c r="Q13" s="2102"/>
      <c r="R13" s="2102"/>
      <c r="S13" s="2102"/>
      <c r="T13" s="2102"/>
      <c r="U13" s="2102"/>
      <c r="V13" s="2102"/>
      <c r="W13" s="2102"/>
    </row>
    <row r="14" spans="1:36">
      <c r="A14" s="2102"/>
      <c r="B14" s="2102"/>
      <c r="C14" s="2102"/>
      <c r="D14" s="2102"/>
      <c r="E14" s="2102"/>
      <c r="F14" s="2102"/>
      <c r="G14" s="2102"/>
      <c r="H14" s="2102"/>
      <c r="I14" s="2102"/>
      <c r="J14" s="2102"/>
      <c r="K14" s="2102"/>
      <c r="L14" s="2102"/>
      <c r="M14" s="2102"/>
      <c r="N14" s="2102"/>
      <c r="O14" s="2102"/>
      <c r="P14" s="2102"/>
      <c r="Q14" s="2102"/>
      <c r="R14" s="2102"/>
      <c r="S14" s="2102"/>
      <c r="T14" s="2102"/>
      <c r="U14" s="2102"/>
      <c r="V14" s="2102"/>
      <c r="W14" s="2102"/>
    </row>
    <row r="15" spans="1:36">
      <c r="A15" s="2102"/>
      <c r="B15" s="2102"/>
      <c r="C15" s="2102"/>
      <c r="D15" s="2102"/>
      <c r="E15" s="2102"/>
      <c r="F15" s="2102"/>
      <c r="G15" s="2102"/>
      <c r="H15" s="2102"/>
      <c r="I15" s="2102"/>
      <c r="J15" s="2102"/>
      <c r="K15" s="2102"/>
      <c r="L15" s="2102"/>
      <c r="M15" s="2102"/>
      <c r="N15" s="2102"/>
      <c r="O15" s="2102"/>
      <c r="P15" s="2102"/>
      <c r="Q15" s="2102"/>
      <c r="R15" s="2102"/>
      <c r="S15" s="2102"/>
      <c r="T15" s="2102"/>
      <c r="U15" s="2102"/>
      <c r="V15" s="2102"/>
      <c r="W15" s="2102"/>
    </row>
    <row r="16" spans="1:36" ht="12" customHeight="1">
      <c r="A16" s="1" t="s">
        <v>1481</v>
      </c>
      <c r="AE16" s="2496" t="s">
        <v>3207</v>
      </c>
      <c r="AF16" s="2497"/>
      <c r="AG16" s="2497"/>
      <c r="AH16" s="2497"/>
      <c r="AI16" s="2497"/>
      <c r="AJ16" s="2498"/>
    </row>
    <row r="17" spans="1:36" ht="12" customHeight="1">
      <c r="Z17" s="696"/>
      <c r="AE17" s="2499"/>
      <c r="AF17" s="2500"/>
      <c r="AG17" s="2500"/>
      <c r="AH17" s="2500"/>
      <c r="AI17" s="2500"/>
      <c r="AJ17" s="2501"/>
    </row>
    <row r="18" spans="1:36" ht="12" customHeight="1">
      <c r="AE18" s="2502"/>
      <c r="AF18" s="2503"/>
      <c r="AG18" s="2503"/>
      <c r="AH18" s="2503"/>
      <c r="AI18" s="2503"/>
      <c r="AJ18" s="2504"/>
    </row>
    <row r="19" spans="1:36">
      <c r="K19" s="1" t="s">
        <v>1482</v>
      </c>
    </row>
    <row r="22" spans="1:36">
      <c r="A22" s="393">
        <v>1</v>
      </c>
      <c r="B22" s="1" t="s">
        <v>1483</v>
      </c>
    </row>
    <row r="23" spans="1:36">
      <c r="A23" s="393"/>
    </row>
    <row r="24" spans="1:36">
      <c r="A24" s="393"/>
      <c r="B24" s="1" t="s">
        <v>1484</v>
      </c>
    </row>
    <row r="25" spans="1:36">
      <c r="A25" s="393"/>
    </row>
    <row r="26" spans="1:36" ht="12" customHeight="1">
      <c r="A26" s="393">
        <v>2</v>
      </c>
      <c r="B26" s="2102" t="s">
        <v>1529</v>
      </c>
      <c r="C26" s="2102"/>
      <c r="D26" s="2102"/>
      <c r="E26" s="2102"/>
      <c r="F26" s="2102"/>
      <c r="G26" s="2102"/>
      <c r="H26" s="2102"/>
      <c r="I26" s="2102"/>
      <c r="J26" s="2102"/>
      <c r="K26" s="2102"/>
      <c r="L26" s="2102"/>
      <c r="M26" s="2102"/>
      <c r="N26" s="2102"/>
      <c r="O26" s="2102"/>
      <c r="P26" s="2102"/>
      <c r="Q26" s="2102"/>
      <c r="R26" s="2102"/>
      <c r="S26" s="2102"/>
      <c r="T26" s="2102"/>
      <c r="U26" s="2102"/>
      <c r="V26" s="2102"/>
      <c r="W26" s="2102"/>
    </row>
    <row r="27" spans="1:36">
      <c r="A27" s="393"/>
      <c r="B27" s="2102"/>
      <c r="C27" s="2102"/>
      <c r="D27" s="2102"/>
      <c r="E27" s="2102"/>
      <c r="F27" s="2102"/>
      <c r="G27" s="2102"/>
      <c r="H27" s="2102"/>
      <c r="I27" s="2102"/>
      <c r="J27" s="2102"/>
      <c r="K27" s="2102"/>
      <c r="L27" s="2102"/>
      <c r="M27" s="2102"/>
      <c r="N27" s="2102"/>
      <c r="O27" s="2102"/>
      <c r="P27" s="2102"/>
      <c r="Q27" s="2102"/>
      <c r="R27" s="2102"/>
      <c r="S27" s="2102"/>
      <c r="T27" s="2102"/>
      <c r="U27" s="2102"/>
      <c r="V27" s="2102"/>
      <c r="W27" s="2102"/>
    </row>
    <row r="28" spans="1:36">
      <c r="A28" s="393"/>
      <c r="B28" s="2102"/>
      <c r="C28" s="2102"/>
      <c r="D28" s="2102"/>
      <c r="E28" s="2102"/>
      <c r="F28" s="2102"/>
      <c r="G28" s="2102"/>
      <c r="H28" s="2102"/>
      <c r="I28" s="2102"/>
      <c r="J28" s="2102"/>
      <c r="K28" s="2102"/>
      <c r="L28" s="2102"/>
      <c r="M28" s="2102"/>
      <c r="N28" s="2102"/>
      <c r="O28" s="2102"/>
      <c r="P28" s="2102"/>
      <c r="Q28" s="2102"/>
      <c r="R28" s="2102"/>
      <c r="S28" s="2102"/>
      <c r="T28" s="2102"/>
      <c r="U28" s="2102"/>
      <c r="V28" s="2102"/>
      <c r="W28" s="2102"/>
    </row>
    <row r="29" spans="1:36">
      <c r="A29" s="393"/>
      <c r="B29" s="629"/>
      <c r="C29" s="629"/>
      <c r="D29" s="629"/>
      <c r="E29" s="629"/>
      <c r="F29" s="629"/>
      <c r="G29" s="629"/>
      <c r="H29" s="629"/>
      <c r="I29" s="629"/>
      <c r="J29" s="629"/>
      <c r="K29" s="629"/>
      <c r="L29" s="629"/>
      <c r="M29" s="629"/>
      <c r="N29" s="629"/>
      <c r="O29" s="629"/>
      <c r="P29" s="629"/>
      <c r="Q29" s="629"/>
      <c r="R29" s="629"/>
      <c r="S29" s="629"/>
      <c r="T29" s="629"/>
      <c r="U29" s="629"/>
      <c r="V29" s="629"/>
      <c r="W29" s="629"/>
    </row>
    <row r="30" spans="1:36" ht="12" customHeight="1">
      <c r="A30" s="393">
        <v>3</v>
      </c>
      <c r="B30" s="2102" t="s">
        <v>1535</v>
      </c>
      <c r="C30" s="2102"/>
      <c r="D30" s="2102"/>
      <c r="E30" s="2102"/>
      <c r="F30" s="2102"/>
      <c r="G30" s="2102"/>
      <c r="H30" s="2102"/>
      <c r="I30" s="2102"/>
      <c r="J30" s="2102"/>
      <c r="K30" s="2102"/>
      <c r="L30" s="2102"/>
      <c r="M30" s="2102"/>
      <c r="N30" s="2102"/>
      <c r="O30" s="2102"/>
      <c r="P30" s="2102"/>
      <c r="Q30" s="2102"/>
      <c r="R30" s="2102"/>
      <c r="S30" s="2102"/>
      <c r="T30" s="2102"/>
      <c r="U30" s="2102"/>
      <c r="V30" s="2102"/>
      <c r="W30" s="2102"/>
    </row>
    <row r="31" spans="1:36">
      <c r="A31" s="393"/>
      <c r="B31" s="2102"/>
      <c r="C31" s="2102"/>
      <c r="D31" s="2102"/>
      <c r="E31" s="2102"/>
      <c r="F31" s="2102"/>
      <c r="G31" s="2102"/>
      <c r="H31" s="2102"/>
      <c r="I31" s="2102"/>
      <c r="J31" s="2102"/>
      <c r="K31" s="2102"/>
      <c r="L31" s="2102"/>
      <c r="M31" s="2102"/>
      <c r="N31" s="2102"/>
      <c r="O31" s="2102"/>
      <c r="P31" s="2102"/>
      <c r="Q31" s="2102"/>
      <c r="R31" s="2102"/>
      <c r="S31" s="2102"/>
      <c r="T31" s="2102"/>
      <c r="U31" s="2102"/>
      <c r="V31" s="2102"/>
      <c r="W31" s="2102"/>
    </row>
    <row r="32" spans="1:36">
      <c r="A32" s="393"/>
      <c r="B32" s="2102"/>
      <c r="C32" s="2102"/>
      <c r="D32" s="2102"/>
      <c r="E32" s="2102"/>
      <c r="F32" s="2102"/>
      <c r="G32" s="2102"/>
      <c r="H32" s="2102"/>
      <c r="I32" s="2102"/>
      <c r="J32" s="2102"/>
      <c r="K32" s="2102"/>
      <c r="L32" s="2102"/>
      <c r="M32" s="2102"/>
      <c r="N32" s="2102"/>
      <c r="O32" s="2102"/>
      <c r="P32" s="2102"/>
      <c r="Q32" s="2102"/>
      <c r="R32" s="2102"/>
      <c r="S32" s="2102"/>
      <c r="T32" s="2102"/>
      <c r="U32" s="2102"/>
      <c r="V32" s="2102"/>
      <c r="W32" s="2102"/>
    </row>
    <row r="33" spans="1:35">
      <c r="A33" s="393"/>
      <c r="B33" s="2102"/>
      <c r="C33" s="2102"/>
      <c r="D33" s="2102"/>
      <c r="E33" s="2102"/>
      <c r="F33" s="2102"/>
      <c r="G33" s="2102"/>
      <c r="H33" s="2102"/>
      <c r="I33" s="2102"/>
      <c r="J33" s="2102"/>
      <c r="K33" s="2102"/>
      <c r="L33" s="2102"/>
      <c r="M33" s="2102"/>
      <c r="N33" s="2102"/>
      <c r="O33" s="2102"/>
      <c r="P33" s="2102"/>
      <c r="Q33" s="2102"/>
      <c r="R33" s="2102"/>
      <c r="S33" s="2102"/>
      <c r="T33" s="2102"/>
      <c r="U33" s="2102"/>
      <c r="V33" s="2102"/>
      <c r="W33" s="2102"/>
    </row>
    <row r="34" spans="1:35">
      <c r="A34" s="393"/>
      <c r="B34" s="629"/>
      <c r="C34" s="629"/>
      <c r="D34" s="629"/>
      <c r="E34" s="629"/>
      <c r="F34" s="629"/>
      <c r="G34" s="629"/>
      <c r="H34" s="629"/>
      <c r="I34" s="629"/>
      <c r="J34" s="629"/>
      <c r="K34" s="629"/>
      <c r="L34" s="629"/>
      <c r="M34" s="629"/>
      <c r="N34" s="629"/>
      <c r="O34" s="629"/>
      <c r="P34" s="629"/>
      <c r="Q34" s="629"/>
      <c r="R34" s="629"/>
      <c r="S34" s="629"/>
      <c r="T34" s="629"/>
      <c r="U34" s="629"/>
      <c r="V34" s="629"/>
      <c r="W34" s="629"/>
    </row>
    <row r="35" spans="1:35">
      <c r="A35" s="393">
        <v>4</v>
      </c>
      <c r="B35" s="1" t="s">
        <v>1531</v>
      </c>
    </row>
    <row r="36" spans="1:35">
      <c r="A36" s="393"/>
    </row>
    <row r="37" spans="1:35">
      <c r="A37" s="393"/>
      <c r="B37" s="402" t="s">
        <v>1718</v>
      </c>
      <c r="C37" s="2102" t="s">
        <v>1485</v>
      </c>
      <c r="D37" s="2102"/>
      <c r="E37" s="2102"/>
      <c r="F37" s="2102"/>
      <c r="G37" s="2102"/>
      <c r="H37" s="2102"/>
      <c r="I37" s="2102"/>
      <c r="J37" s="2102"/>
      <c r="K37" s="2102"/>
      <c r="L37" s="2102"/>
      <c r="M37" s="2102"/>
      <c r="N37" s="2102"/>
      <c r="O37" s="2102"/>
      <c r="P37" s="2102"/>
      <c r="Q37" s="2102"/>
      <c r="R37" s="2102"/>
      <c r="S37" s="2102"/>
      <c r="T37" s="2102"/>
      <c r="U37" s="2102"/>
      <c r="V37" s="2102"/>
      <c r="W37" s="2102"/>
      <c r="Y37" s="309" t="s">
        <v>1510</v>
      </c>
      <c r="Z37" s="309" t="s">
        <v>1513</v>
      </c>
    </row>
    <row r="38" spans="1:35">
      <c r="A38" s="393"/>
      <c r="B38" s="402"/>
      <c r="C38" s="2102"/>
      <c r="D38" s="2102"/>
      <c r="E38" s="2102"/>
      <c r="F38" s="2102"/>
      <c r="G38" s="2102"/>
      <c r="H38" s="2102"/>
      <c r="I38" s="2102"/>
      <c r="J38" s="2102"/>
      <c r="K38" s="2102"/>
      <c r="L38" s="2102"/>
      <c r="M38" s="2102"/>
      <c r="N38" s="2102"/>
      <c r="O38" s="2102"/>
      <c r="P38" s="2102"/>
      <c r="Q38" s="2102"/>
      <c r="R38" s="2102"/>
      <c r="S38" s="2102"/>
      <c r="T38" s="2102"/>
      <c r="U38" s="2102"/>
      <c r="V38" s="2102"/>
      <c r="W38" s="2102"/>
    </row>
    <row r="39" spans="1:35">
      <c r="A39" s="393"/>
      <c r="B39" s="393"/>
      <c r="C39" s="2102" t="s">
        <v>1486</v>
      </c>
      <c r="D39" s="2102"/>
      <c r="E39" s="2102"/>
      <c r="F39" s="2102"/>
      <c r="G39" s="2102"/>
      <c r="H39" s="2102"/>
      <c r="I39" s="2102"/>
      <c r="J39" s="2102"/>
      <c r="K39" s="2102"/>
      <c r="L39" s="2102"/>
      <c r="M39" s="2102"/>
      <c r="N39" s="2102"/>
      <c r="O39" s="2102"/>
      <c r="P39" s="2102"/>
      <c r="Q39" s="2102"/>
      <c r="R39" s="2102"/>
      <c r="S39" s="2102"/>
      <c r="T39" s="2102"/>
      <c r="U39" s="2102"/>
      <c r="V39" s="2102"/>
      <c r="W39" s="2102"/>
    </row>
    <row r="40" spans="1:35">
      <c r="A40" s="393"/>
      <c r="B40" s="393"/>
      <c r="C40" s="2102"/>
      <c r="D40" s="2102"/>
      <c r="E40" s="2102"/>
      <c r="F40" s="2102"/>
      <c r="G40" s="2102"/>
      <c r="H40" s="2102"/>
      <c r="I40" s="2102"/>
      <c r="J40" s="2102"/>
      <c r="K40" s="2102"/>
      <c r="L40" s="2102"/>
      <c r="M40" s="2102"/>
      <c r="N40" s="2102"/>
      <c r="O40" s="2102"/>
      <c r="P40" s="2102"/>
      <c r="Q40" s="2102"/>
      <c r="R40" s="2102"/>
      <c r="S40" s="2102"/>
      <c r="T40" s="2102"/>
      <c r="U40" s="2102"/>
      <c r="V40" s="2102"/>
      <c r="W40" s="2102"/>
      <c r="AB40" s="287"/>
      <c r="AC40" s="288"/>
      <c r="AD40" s="288"/>
      <c r="AE40" s="288"/>
      <c r="AF40" s="288"/>
      <c r="AG40" s="288"/>
      <c r="AH40" s="288"/>
      <c r="AI40" s="289"/>
    </row>
    <row r="41" spans="1:35">
      <c r="A41" s="393"/>
      <c r="B41" s="402" t="s">
        <v>1719</v>
      </c>
      <c r="C41" s="1" t="s">
        <v>1487</v>
      </c>
      <c r="AB41" s="1665"/>
      <c r="AC41" s="1595" t="s">
        <v>3710</v>
      </c>
      <c r="AD41" s="1595"/>
      <c r="AE41" s="1595"/>
      <c r="AF41" s="1595"/>
      <c r="AG41" s="1595"/>
      <c r="AH41" s="1595"/>
      <c r="AI41" s="1666"/>
    </row>
    <row r="42" spans="1:35">
      <c r="A42" s="393"/>
      <c r="B42" s="393"/>
      <c r="C42" s="1" t="s">
        <v>1488</v>
      </c>
      <c r="AB42" s="1665"/>
      <c r="AC42" s="1595" t="s">
        <v>3711</v>
      </c>
      <c r="AD42" s="1595"/>
      <c r="AE42" s="1595"/>
      <c r="AF42" s="1595"/>
      <c r="AG42" s="1595"/>
      <c r="AH42" s="1595"/>
      <c r="AI42" s="1666"/>
    </row>
    <row r="43" spans="1:35">
      <c r="A43" s="393"/>
      <c r="B43" s="402" t="s">
        <v>1720</v>
      </c>
      <c r="C43" s="1" t="s">
        <v>1512</v>
      </c>
      <c r="AB43" s="1667"/>
      <c r="AC43" s="1668"/>
      <c r="AD43" s="1668"/>
      <c r="AE43" s="1668"/>
      <c r="AF43" s="1668"/>
      <c r="AG43" s="1668"/>
      <c r="AH43" s="1668"/>
      <c r="AI43" s="1669"/>
    </row>
    <row r="44" spans="1:35">
      <c r="A44" s="393"/>
      <c r="B44" s="402" t="s">
        <v>1721</v>
      </c>
      <c r="C44" s="2102" t="s">
        <v>1532</v>
      </c>
      <c r="D44" s="2102"/>
      <c r="E44" s="2102"/>
      <c r="F44" s="2102"/>
      <c r="G44" s="2102"/>
      <c r="H44" s="2102"/>
      <c r="I44" s="2102"/>
      <c r="J44" s="2102"/>
      <c r="K44" s="2102"/>
      <c r="L44" s="2102"/>
      <c r="M44" s="2102"/>
      <c r="N44" s="2102"/>
      <c r="O44" s="2102"/>
      <c r="P44" s="2102"/>
      <c r="Q44" s="2102"/>
      <c r="R44" s="2102"/>
      <c r="S44" s="2102"/>
      <c r="T44" s="2102"/>
      <c r="U44" s="2102"/>
      <c r="V44" s="2102"/>
      <c r="W44" s="2102"/>
    </row>
    <row r="45" spans="1:35">
      <c r="A45" s="393"/>
      <c r="B45" s="393"/>
      <c r="C45" s="2102"/>
      <c r="D45" s="2102"/>
      <c r="E45" s="2102"/>
      <c r="F45" s="2102"/>
      <c r="G45" s="2102"/>
      <c r="H45" s="2102"/>
      <c r="I45" s="2102"/>
      <c r="J45" s="2102"/>
      <c r="K45" s="2102"/>
      <c r="L45" s="2102"/>
      <c r="M45" s="2102"/>
      <c r="N45" s="2102"/>
      <c r="O45" s="2102"/>
      <c r="P45" s="2102"/>
      <c r="Q45" s="2102"/>
      <c r="R45" s="2102"/>
      <c r="S45" s="2102"/>
      <c r="T45" s="2102"/>
      <c r="U45" s="2102"/>
      <c r="V45" s="2102"/>
      <c r="W45" s="2102"/>
    </row>
    <row r="46" spans="1:35">
      <c r="A46" s="393"/>
      <c r="B46" s="393"/>
      <c r="C46" s="2102"/>
      <c r="D46" s="2102"/>
      <c r="E46" s="2102"/>
      <c r="F46" s="2102"/>
      <c r="G46" s="2102"/>
      <c r="H46" s="2102"/>
      <c r="I46" s="2102"/>
      <c r="J46" s="2102"/>
      <c r="K46" s="2102"/>
      <c r="L46" s="2102"/>
      <c r="M46" s="2102"/>
      <c r="N46" s="2102"/>
      <c r="O46" s="2102"/>
      <c r="P46" s="2102"/>
      <c r="Q46" s="2102"/>
      <c r="R46" s="2102"/>
      <c r="S46" s="2102"/>
      <c r="T46" s="2102"/>
      <c r="U46" s="2102"/>
      <c r="V46" s="2102"/>
      <c r="W46" s="2102"/>
    </row>
    <row r="47" spans="1:35">
      <c r="A47" s="393"/>
      <c r="B47" s="402" t="s">
        <v>1722</v>
      </c>
      <c r="C47" s="1" t="s">
        <v>1506</v>
      </c>
      <c r="Y47" s="309" t="s">
        <v>1510</v>
      </c>
      <c r="Z47" s="309" t="s">
        <v>1511</v>
      </c>
    </row>
    <row r="48" spans="1:35">
      <c r="A48" s="393"/>
      <c r="B48" s="402" t="s">
        <v>1723</v>
      </c>
      <c r="C48" s="1" t="s">
        <v>1507</v>
      </c>
    </row>
    <row r="49" spans="1:23" ht="12" customHeight="1">
      <c r="A49" s="393"/>
      <c r="B49" s="393"/>
      <c r="C49" s="393" t="s">
        <v>1725</v>
      </c>
      <c r="D49" s="2102" t="s">
        <v>1489</v>
      </c>
      <c r="E49" s="2102"/>
      <c r="F49" s="2102"/>
      <c r="G49" s="2102"/>
      <c r="H49" s="2102"/>
      <c r="I49" s="2102"/>
      <c r="J49" s="2102"/>
      <c r="K49" s="2102"/>
      <c r="L49" s="2102"/>
      <c r="M49" s="2102"/>
      <c r="N49" s="2102"/>
      <c r="O49" s="2102"/>
      <c r="P49" s="2102"/>
      <c r="Q49" s="2102"/>
      <c r="R49" s="2102"/>
      <c r="S49" s="2102"/>
      <c r="T49" s="2102"/>
      <c r="U49" s="2102"/>
      <c r="V49" s="2102"/>
      <c r="W49" s="2102"/>
    </row>
    <row r="50" spans="1:23">
      <c r="A50" s="393"/>
      <c r="B50" s="393"/>
      <c r="C50" s="393"/>
      <c r="D50" s="2102"/>
      <c r="E50" s="2102"/>
      <c r="F50" s="2102"/>
      <c r="G50" s="2102"/>
      <c r="H50" s="2102"/>
      <c r="I50" s="2102"/>
      <c r="J50" s="2102"/>
      <c r="K50" s="2102"/>
      <c r="L50" s="2102"/>
      <c r="M50" s="2102"/>
      <c r="N50" s="2102"/>
      <c r="O50" s="2102"/>
      <c r="P50" s="2102"/>
      <c r="Q50" s="2102"/>
      <c r="R50" s="2102"/>
      <c r="S50" s="2102"/>
      <c r="T50" s="2102"/>
      <c r="U50" s="2102"/>
      <c r="V50" s="2102"/>
      <c r="W50" s="2102"/>
    </row>
    <row r="51" spans="1:23">
      <c r="A51" s="393"/>
      <c r="B51" s="393"/>
      <c r="C51" s="393"/>
      <c r="D51" s="2102"/>
      <c r="E51" s="2102"/>
      <c r="F51" s="2102"/>
      <c r="G51" s="2102"/>
      <c r="H51" s="2102"/>
      <c r="I51" s="2102"/>
      <c r="J51" s="2102"/>
      <c r="K51" s="2102"/>
      <c r="L51" s="2102"/>
      <c r="M51" s="2102"/>
      <c r="N51" s="2102"/>
      <c r="O51" s="2102"/>
      <c r="P51" s="2102"/>
      <c r="Q51" s="2102"/>
      <c r="R51" s="2102"/>
      <c r="S51" s="2102"/>
      <c r="T51" s="2102"/>
      <c r="U51" s="2102"/>
      <c r="V51" s="2102"/>
      <c r="W51" s="2102"/>
    </row>
    <row r="52" spans="1:23">
      <c r="A52" s="393"/>
      <c r="B52" s="393"/>
      <c r="C52" s="393" t="s">
        <v>1726</v>
      </c>
      <c r="D52" s="2102" t="s">
        <v>1490</v>
      </c>
      <c r="E52" s="2102"/>
      <c r="F52" s="2102"/>
      <c r="G52" s="2102"/>
      <c r="H52" s="2102"/>
      <c r="I52" s="2102"/>
      <c r="J52" s="2102"/>
      <c r="K52" s="2102"/>
      <c r="L52" s="2102"/>
      <c r="M52" s="2102"/>
      <c r="N52" s="2102"/>
      <c r="O52" s="2102"/>
      <c r="P52" s="2102"/>
      <c r="Q52" s="2102"/>
      <c r="R52" s="2102"/>
      <c r="S52" s="2102"/>
      <c r="T52" s="2102"/>
      <c r="U52" s="2102"/>
      <c r="V52" s="2102"/>
      <c r="W52" s="2102"/>
    </row>
    <row r="53" spans="1:23">
      <c r="A53" s="393"/>
      <c r="B53" s="393"/>
      <c r="D53" s="2102"/>
      <c r="E53" s="2102"/>
      <c r="F53" s="2102"/>
      <c r="G53" s="2102"/>
      <c r="H53" s="2102"/>
      <c r="I53" s="2102"/>
      <c r="J53" s="2102"/>
      <c r="K53" s="2102"/>
      <c r="L53" s="2102"/>
      <c r="M53" s="2102"/>
      <c r="N53" s="2102"/>
      <c r="O53" s="2102"/>
      <c r="P53" s="2102"/>
      <c r="Q53" s="2102"/>
      <c r="R53" s="2102"/>
      <c r="S53" s="2102"/>
      <c r="T53" s="2102"/>
      <c r="U53" s="2102"/>
      <c r="V53" s="2102"/>
      <c r="W53" s="2102"/>
    </row>
    <row r="54" spans="1:23">
      <c r="A54" s="393"/>
      <c r="B54" s="402" t="s">
        <v>1724</v>
      </c>
      <c r="C54" s="1" t="s">
        <v>1508</v>
      </c>
    </row>
    <row r="55" spans="1:23">
      <c r="A55" s="393"/>
      <c r="C55" s="393" t="s">
        <v>1725</v>
      </c>
      <c r="D55" s="2102" t="s">
        <v>1491</v>
      </c>
      <c r="E55" s="2102"/>
      <c r="F55" s="2102"/>
      <c r="G55" s="2102"/>
      <c r="H55" s="2102"/>
      <c r="I55" s="2102"/>
      <c r="J55" s="2102"/>
      <c r="K55" s="2102"/>
      <c r="L55" s="2102"/>
      <c r="M55" s="2102"/>
      <c r="N55" s="2102"/>
      <c r="O55" s="2102"/>
      <c r="P55" s="2102"/>
      <c r="Q55" s="2102"/>
      <c r="R55" s="2102"/>
      <c r="S55" s="2102"/>
      <c r="T55" s="2102"/>
      <c r="U55" s="2102"/>
      <c r="V55" s="2102"/>
      <c r="W55" s="2102"/>
    </row>
    <row r="56" spans="1:23">
      <c r="A56" s="393"/>
      <c r="C56" s="393"/>
      <c r="D56" s="2102"/>
      <c r="E56" s="2102"/>
      <c r="F56" s="2102"/>
      <c r="G56" s="2102"/>
      <c r="H56" s="2102"/>
      <c r="I56" s="2102"/>
      <c r="J56" s="2102"/>
      <c r="K56" s="2102"/>
      <c r="L56" s="2102"/>
      <c r="M56" s="2102"/>
      <c r="N56" s="2102"/>
      <c r="O56" s="2102"/>
      <c r="P56" s="2102"/>
      <c r="Q56" s="2102"/>
      <c r="R56" s="2102"/>
      <c r="S56" s="2102"/>
      <c r="T56" s="2102"/>
      <c r="U56" s="2102"/>
      <c r="V56" s="2102"/>
      <c r="W56" s="2102"/>
    </row>
    <row r="57" spans="1:23">
      <c r="C57" s="393" t="s">
        <v>1726</v>
      </c>
      <c r="D57" s="1" t="s">
        <v>1492</v>
      </c>
    </row>
    <row r="58" spans="1:23">
      <c r="C58" s="393"/>
      <c r="D58" s="393" t="s">
        <v>1729</v>
      </c>
      <c r="E58" s="1" t="s">
        <v>1493</v>
      </c>
    </row>
    <row r="59" spans="1:23">
      <c r="D59" s="393" t="s">
        <v>1730</v>
      </c>
      <c r="E59" s="1" t="s">
        <v>1494</v>
      </c>
    </row>
    <row r="60" spans="1:23">
      <c r="D60" s="393" t="s">
        <v>1731</v>
      </c>
      <c r="E60" s="1" t="s">
        <v>1495</v>
      </c>
    </row>
    <row r="61" spans="1:23">
      <c r="D61" s="393" t="s">
        <v>1732</v>
      </c>
      <c r="E61" s="1" t="s">
        <v>2678</v>
      </c>
    </row>
    <row r="63" spans="1:23">
      <c r="B63" s="402" t="s">
        <v>1728</v>
      </c>
      <c r="C63" s="1" t="s">
        <v>1509</v>
      </c>
    </row>
    <row r="64" spans="1:23">
      <c r="A64" s="393"/>
      <c r="C64" s="393" t="s">
        <v>1725</v>
      </c>
      <c r="D64" s="2102" t="s">
        <v>1500</v>
      </c>
      <c r="E64" s="2102"/>
      <c r="F64" s="2102"/>
      <c r="G64" s="2102"/>
      <c r="H64" s="2102"/>
      <c r="I64" s="2102"/>
      <c r="J64" s="2102"/>
      <c r="K64" s="2102"/>
      <c r="L64" s="2102"/>
      <c r="M64" s="2102"/>
      <c r="N64" s="2102"/>
      <c r="O64" s="2102"/>
      <c r="P64" s="2102"/>
      <c r="Q64" s="2102"/>
      <c r="R64" s="2102"/>
      <c r="S64" s="2102"/>
      <c r="T64" s="2102"/>
      <c r="U64" s="2102"/>
      <c r="V64" s="2102"/>
      <c r="W64" s="2102"/>
    </row>
    <row r="65" spans="1:23">
      <c r="A65" s="393"/>
      <c r="C65" s="393"/>
      <c r="D65" s="2102"/>
      <c r="E65" s="2102"/>
      <c r="F65" s="2102"/>
      <c r="G65" s="2102"/>
      <c r="H65" s="2102"/>
      <c r="I65" s="2102"/>
      <c r="J65" s="2102"/>
      <c r="K65" s="2102"/>
      <c r="L65" s="2102"/>
      <c r="M65" s="2102"/>
      <c r="N65" s="2102"/>
      <c r="O65" s="2102"/>
      <c r="P65" s="2102"/>
      <c r="Q65" s="2102"/>
      <c r="R65" s="2102"/>
      <c r="S65" s="2102"/>
      <c r="T65" s="2102"/>
      <c r="U65" s="2102"/>
      <c r="V65" s="2102"/>
      <c r="W65" s="2102"/>
    </row>
    <row r="66" spans="1:23">
      <c r="A66" s="393"/>
      <c r="C66" s="393" t="s">
        <v>1726</v>
      </c>
      <c r="D66" s="1" t="s">
        <v>1501</v>
      </c>
    </row>
    <row r="67" spans="1:23">
      <c r="A67" s="393"/>
      <c r="C67" s="393" t="s">
        <v>1727</v>
      </c>
      <c r="D67" s="2102" t="s">
        <v>1502</v>
      </c>
      <c r="E67" s="2102"/>
      <c r="F67" s="2102"/>
      <c r="G67" s="2102"/>
      <c r="H67" s="2102"/>
      <c r="I67" s="2102"/>
      <c r="J67" s="2102"/>
      <c r="K67" s="2102"/>
      <c r="L67" s="2102"/>
      <c r="M67" s="2102"/>
      <c r="N67" s="2102"/>
      <c r="O67" s="2102"/>
      <c r="P67" s="2102"/>
      <c r="Q67" s="2102"/>
      <c r="R67" s="2102"/>
      <c r="S67" s="2102"/>
      <c r="T67" s="2102"/>
      <c r="U67" s="2102"/>
      <c r="V67" s="2102"/>
      <c r="W67" s="2102"/>
    </row>
    <row r="68" spans="1:23">
      <c r="A68" s="393"/>
      <c r="C68" s="393"/>
      <c r="D68" s="2102"/>
      <c r="E68" s="2102"/>
      <c r="F68" s="2102"/>
      <c r="G68" s="2102"/>
      <c r="H68" s="2102"/>
      <c r="I68" s="2102"/>
      <c r="J68" s="2102"/>
      <c r="K68" s="2102"/>
      <c r="L68" s="2102"/>
      <c r="M68" s="2102"/>
      <c r="N68" s="2102"/>
      <c r="O68" s="2102"/>
      <c r="P68" s="2102"/>
      <c r="Q68" s="2102"/>
      <c r="R68" s="2102"/>
      <c r="S68" s="2102"/>
      <c r="T68" s="2102"/>
      <c r="U68" s="2102"/>
      <c r="V68" s="2102"/>
      <c r="W68" s="2102"/>
    </row>
    <row r="69" spans="1:23">
      <c r="A69" s="393"/>
      <c r="D69" s="629"/>
      <c r="E69" s="629"/>
      <c r="F69" s="629"/>
      <c r="G69" s="629"/>
      <c r="H69" s="629"/>
      <c r="I69" s="629"/>
      <c r="J69" s="629"/>
      <c r="K69" s="629"/>
      <c r="L69" s="629"/>
      <c r="M69" s="629"/>
      <c r="N69" s="629"/>
      <c r="O69" s="629"/>
      <c r="P69" s="629"/>
      <c r="Q69" s="629"/>
      <c r="R69" s="629"/>
      <c r="S69" s="629"/>
      <c r="T69" s="629"/>
      <c r="U69" s="629"/>
      <c r="V69" s="629"/>
      <c r="W69" s="629"/>
    </row>
    <row r="70" spans="1:23">
      <c r="A70" s="393">
        <v>5</v>
      </c>
      <c r="B70" s="2102" t="s">
        <v>1530</v>
      </c>
      <c r="C70" s="2102"/>
      <c r="D70" s="2102"/>
      <c r="E70" s="2102"/>
      <c r="F70" s="2102"/>
      <c r="G70" s="2102"/>
      <c r="H70" s="2102"/>
      <c r="I70" s="2102"/>
      <c r="J70" s="2102"/>
      <c r="K70" s="2102"/>
      <c r="L70" s="2102"/>
      <c r="M70" s="2102"/>
      <c r="N70" s="2102"/>
      <c r="O70" s="2102"/>
      <c r="P70" s="2102"/>
      <c r="Q70" s="2102"/>
      <c r="R70" s="2102"/>
      <c r="S70" s="2102"/>
      <c r="T70" s="2102"/>
      <c r="U70" s="2102"/>
      <c r="V70" s="2102"/>
      <c r="W70" s="2102"/>
    </row>
    <row r="71" spans="1:23">
      <c r="A71" s="393"/>
      <c r="B71" s="2102"/>
      <c r="C71" s="2102"/>
      <c r="D71" s="2102"/>
      <c r="E71" s="2102"/>
      <c r="F71" s="2102"/>
      <c r="G71" s="2102"/>
      <c r="H71" s="2102"/>
      <c r="I71" s="2102"/>
      <c r="J71" s="2102"/>
      <c r="K71" s="2102"/>
      <c r="L71" s="2102"/>
      <c r="M71" s="2102"/>
      <c r="N71" s="2102"/>
      <c r="O71" s="2102"/>
      <c r="P71" s="2102"/>
      <c r="Q71" s="2102"/>
      <c r="R71" s="2102"/>
      <c r="S71" s="2102"/>
      <c r="T71" s="2102"/>
      <c r="U71" s="2102"/>
      <c r="V71" s="2102"/>
      <c r="W71" s="2102"/>
    </row>
    <row r="72" spans="1:23">
      <c r="A72" s="393"/>
      <c r="B72" s="629"/>
      <c r="C72" s="629"/>
      <c r="D72" s="629"/>
      <c r="E72" s="629"/>
      <c r="F72" s="629"/>
      <c r="G72" s="629"/>
      <c r="H72" s="629"/>
      <c r="I72" s="629"/>
      <c r="J72" s="629"/>
      <c r="K72" s="629"/>
      <c r="L72" s="629"/>
      <c r="M72" s="629"/>
      <c r="N72" s="629"/>
      <c r="O72" s="629"/>
      <c r="P72" s="629"/>
      <c r="Q72" s="629"/>
      <c r="R72" s="629"/>
      <c r="S72" s="629"/>
      <c r="T72" s="629"/>
      <c r="U72" s="629"/>
      <c r="V72" s="629"/>
      <c r="W72" s="629"/>
    </row>
    <row r="73" spans="1:23">
      <c r="A73" s="393">
        <v>6</v>
      </c>
      <c r="B73" s="2102" t="s">
        <v>1503</v>
      </c>
      <c r="C73" s="2102"/>
      <c r="D73" s="2102"/>
      <c r="E73" s="2102"/>
      <c r="F73" s="2102"/>
      <c r="G73" s="2102"/>
      <c r="H73" s="2102"/>
      <c r="I73" s="2102"/>
      <c r="J73" s="2102"/>
      <c r="K73" s="2102"/>
      <c r="L73" s="2102"/>
      <c r="M73" s="2102"/>
      <c r="N73" s="2102"/>
      <c r="O73" s="2102"/>
      <c r="P73" s="2102"/>
      <c r="Q73" s="2102"/>
      <c r="R73" s="2102"/>
      <c r="S73" s="2102"/>
      <c r="T73" s="2102"/>
      <c r="U73" s="2102"/>
      <c r="V73" s="2102"/>
      <c r="W73" s="2102"/>
    </row>
    <row r="74" spans="1:23">
      <c r="A74" s="393"/>
      <c r="B74" s="2102"/>
      <c r="C74" s="2102"/>
      <c r="D74" s="2102"/>
      <c r="E74" s="2102"/>
      <c r="F74" s="2102"/>
      <c r="G74" s="2102"/>
      <c r="H74" s="2102"/>
      <c r="I74" s="2102"/>
      <c r="J74" s="2102"/>
      <c r="K74" s="2102"/>
      <c r="L74" s="2102"/>
      <c r="M74" s="2102"/>
      <c r="N74" s="2102"/>
      <c r="O74" s="2102"/>
      <c r="P74" s="2102"/>
      <c r="Q74" s="2102"/>
      <c r="R74" s="2102"/>
      <c r="S74" s="2102"/>
      <c r="T74" s="2102"/>
      <c r="U74" s="2102"/>
      <c r="V74" s="2102"/>
      <c r="W74" s="2102"/>
    </row>
    <row r="75" spans="1:23">
      <c r="A75" s="393"/>
      <c r="B75" s="629"/>
      <c r="C75" s="629"/>
      <c r="D75" s="629"/>
      <c r="E75" s="629"/>
      <c r="F75" s="629"/>
      <c r="G75" s="629"/>
      <c r="H75" s="629"/>
      <c r="I75" s="629"/>
      <c r="J75" s="629"/>
      <c r="K75" s="629"/>
      <c r="L75" s="629"/>
      <c r="M75" s="629"/>
      <c r="N75" s="629"/>
      <c r="O75" s="629"/>
      <c r="P75" s="629"/>
      <c r="Q75" s="629"/>
      <c r="R75" s="629"/>
      <c r="S75" s="629"/>
      <c r="T75" s="629"/>
      <c r="U75" s="629"/>
      <c r="V75" s="629"/>
      <c r="W75" s="629"/>
    </row>
    <row r="76" spans="1:23">
      <c r="A76" s="393">
        <v>7</v>
      </c>
      <c r="B76" s="1" t="s">
        <v>1496</v>
      </c>
    </row>
    <row r="77" spans="1:23">
      <c r="B77" s="402" t="s">
        <v>1718</v>
      </c>
      <c r="C77" s="2102" t="s">
        <v>1504</v>
      </c>
      <c r="D77" s="2102"/>
      <c r="E77" s="2102"/>
      <c r="F77" s="2102"/>
      <c r="G77" s="2102"/>
      <c r="H77" s="2102"/>
      <c r="I77" s="2102"/>
      <c r="J77" s="2102"/>
      <c r="K77" s="2102"/>
      <c r="L77" s="2102"/>
      <c r="M77" s="2102"/>
      <c r="N77" s="2102"/>
      <c r="O77" s="2102"/>
      <c r="P77" s="2102"/>
      <c r="Q77" s="2102"/>
      <c r="R77" s="2102"/>
      <c r="S77" s="2102"/>
      <c r="T77" s="2102"/>
      <c r="U77" s="2102"/>
      <c r="V77" s="2102"/>
      <c r="W77" s="2102"/>
    </row>
    <row r="78" spans="1:23">
      <c r="B78" s="402"/>
      <c r="C78" s="2102"/>
      <c r="D78" s="2102"/>
      <c r="E78" s="2102"/>
      <c r="F78" s="2102"/>
      <c r="G78" s="2102"/>
      <c r="H78" s="2102"/>
      <c r="I78" s="2102"/>
      <c r="J78" s="2102"/>
      <c r="K78" s="2102"/>
      <c r="L78" s="2102"/>
      <c r="M78" s="2102"/>
      <c r="N78" s="2102"/>
      <c r="O78" s="2102"/>
      <c r="P78" s="2102"/>
      <c r="Q78" s="2102"/>
      <c r="R78" s="2102"/>
      <c r="S78" s="2102"/>
      <c r="T78" s="2102"/>
      <c r="U78" s="2102"/>
      <c r="V78" s="2102"/>
      <c r="W78" s="2102"/>
    </row>
    <row r="79" spans="1:23">
      <c r="B79" s="393"/>
      <c r="C79" s="1" t="s">
        <v>1497</v>
      </c>
    </row>
    <row r="80" spans="1:23">
      <c r="B80" s="402" t="s">
        <v>1719</v>
      </c>
      <c r="C80" s="2102" t="s">
        <v>1505</v>
      </c>
      <c r="D80" s="2102"/>
      <c r="E80" s="2102"/>
      <c r="F80" s="2102"/>
      <c r="G80" s="2102"/>
      <c r="H80" s="2102"/>
      <c r="I80" s="2102"/>
      <c r="J80" s="2102"/>
      <c r="K80" s="2102"/>
      <c r="L80" s="2102"/>
      <c r="M80" s="2102"/>
      <c r="N80" s="2102"/>
      <c r="O80" s="2102"/>
      <c r="P80" s="2102"/>
      <c r="Q80" s="2102"/>
      <c r="R80" s="2102"/>
      <c r="S80" s="2102"/>
      <c r="T80" s="2102"/>
      <c r="U80" s="2102"/>
      <c r="V80" s="2102"/>
      <c r="W80" s="2102"/>
    </row>
    <row r="81" spans="1:28">
      <c r="C81" s="2102"/>
      <c r="D81" s="2102"/>
      <c r="E81" s="2102"/>
      <c r="F81" s="2102"/>
      <c r="G81" s="2102"/>
      <c r="H81" s="2102"/>
      <c r="I81" s="2102"/>
      <c r="J81" s="2102"/>
      <c r="K81" s="2102"/>
      <c r="L81" s="2102"/>
      <c r="M81" s="2102"/>
      <c r="N81" s="2102"/>
      <c r="O81" s="2102"/>
      <c r="P81" s="2102"/>
      <c r="Q81" s="2102"/>
      <c r="R81" s="2102"/>
      <c r="S81" s="2102"/>
      <c r="T81" s="2102"/>
      <c r="U81" s="2102"/>
      <c r="V81" s="2102"/>
      <c r="W81" s="2102"/>
    </row>
    <row r="82" spans="1:28">
      <c r="C82" s="629"/>
      <c r="D82" s="629"/>
      <c r="E82" s="629"/>
      <c r="F82" s="629"/>
      <c r="G82" s="629"/>
      <c r="H82" s="629"/>
      <c r="I82" s="629"/>
      <c r="J82" s="629"/>
      <c r="K82" s="629"/>
      <c r="L82" s="629"/>
      <c r="M82" s="629"/>
      <c r="N82" s="629"/>
      <c r="O82" s="629"/>
      <c r="P82" s="629"/>
      <c r="Q82" s="629"/>
      <c r="R82" s="629"/>
      <c r="S82" s="629"/>
      <c r="T82" s="629"/>
      <c r="U82" s="629"/>
      <c r="V82" s="629"/>
      <c r="W82" s="629"/>
    </row>
    <row r="83" spans="1:28">
      <c r="A83" s="1">
        <v>8</v>
      </c>
      <c r="B83" s="1" t="s">
        <v>1498</v>
      </c>
    </row>
    <row r="84" spans="1:28">
      <c r="B84" s="1" t="s">
        <v>1499</v>
      </c>
    </row>
    <row r="91" spans="1:28">
      <c r="A91" s="309"/>
      <c r="B91" s="309"/>
      <c r="C91" s="309"/>
      <c r="D91" s="309"/>
      <c r="E91" s="309"/>
      <c r="F91" s="309"/>
      <c r="G91" s="309"/>
      <c r="H91" s="309"/>
      <c r="I91" s="309"/>
      <c r="J91" s="309"/>
      <c r="K91" s="309"/>
      <c r="L91" s="309"/>
      <c r="M91" s="309"/>
      <c r="N91" s="309"/>
      <c r="O91" s="309"/>
      <c r="P91" s="309"/>
      <c r="Q91" s="309"/>
      <c r="R91" s="309"/>
      <c r="S91" s="309"/>
      <c r="T91" s="309"/>
      <c r="U91" s="309"/>
      <c r="V91" s="964" t="s">
        <v>839</v>
      </c>
      <c r="W91" s="309"/>
    </row>
    <row r="92" spans="1:28">
      <c r="A92" s="309"/>
      <c r="B92" s="309"/>
      <c r="C92" s="309"/>
      <c r="D92" s="309"/>
      <c r="E92" s="309"/>
      <c r="F92" s="309"/>
      <c r="G92" s="309"/>
      <c r="H92" s="309"/>
      <c r="I92" s="309"/>
      <c r="J92" s="309"/>
      <c r="K92" s="309"/>
      <c r="L92" s="309"/>
      <c r="M92" s="309"/>
      <c r="N92" s="309"/>
      <c r="O92" s="309"/>
      <c r="P92" s="309"/>
      <c r="Q92" s="309"/>
      <c r="R92" s="309"/>
      <c r="S92" s="2459">
        <v>39594</v>
      </c>
      <c r="T92" s="2459"/>
      <c r="U92" s="2459"/>
      <c r="V92" s="2459"/>
      <c r="W92" s="2459"/>
      <c r="Y92" s="1"/>
      <c r="Z92" s="1"/>
      <c r="AA92" s="1"/>
      <c r="AB92" s="1"/>
    </row>
    <row r="93" spans="1:28">
      <c r="A93" s="309"/>
      <c r="B93" s="309"/>
      <c r="C93" s="309"/>
      <c r="D93" s="309"/>
      <c r="E93" s="309"/>
      <c r="F93" s="309"/>
      <c r="G93" s="309"/>
      <c r="H93" s="309"/>
      <c r="I93" s="309"/>
      <c r="J93" s="309"/>
      <c r="K93" s="309"/>
      <c r="L93" s="309"/>
      <c r="M93" s="309"/>
      <c r="N93" s="309"/>
      <c r="O93" s="309"/>
      <c r="P93" s="309"/>
      <c r="Q93" s="1067"/>
      <c r="R93" s="1067"/>
      <c r="S93" s="1067"/>
      <c r="T93" s="1067"/>
      <c r="U93" s="1067"/>
      <c r="V93" s="309"/>
      <c r="W93" s="309"/>
    </row>
    <row r="94" spans="1:28">
      <c r="A94" s="309" t="s">
        <v>840</v>
      </c>
      <c r="B94" s="309"/>
      <c r="C94" s="309"/>
      <c r="D94" s="309"/>
      <c r="E94" s="309"/>
      <c r="F94" s="309"/>
      <c r="G94" s="309"/>
      <c r="H94" s="309"/>
      <c r="I94" s="309"/>
      <c r="J94" s="309"/>
      <c r="K94" s="309"/>
      <c r="L94" s="309"/>
      <c r="M94" s="309"/>
      <c r="N94" s="309"/>
      <c r="O94" s="309"/>
      <c r="P94" s="309"/>
      <c r="Q94" s="309"/>
      <c r="R94" s="309"/>
      <c r="S94" s="309"/>
      <c r="T94" s="309"/>
      <c r="U94" s="309"/>
      <c r="V94" s="309"/>
      <c r="W94" s="309"/>
    </row>
    <row r="95" spans="1:28">
      <c r="A95" s="309"/>
      <c r="B95" s="309"/>
      <c r="C95" s="309"/>
      <c r="D95" s="309"/>
      <c r="E95" s="309"/>
      <c r="F95" s="309"/>
      <c r="G95" s="309"/>
      <c r="H95" s="309"/>
      <c r="I95" s="309"/>
      <c r="J95" s="309"/>
      <c r="K95" s="309"/>
      <c r="L95" s="309"/>
      <c r="M95" s="309"/>
      <c r="N95" s="309"/>
      <c r="O95" s="309"/>
      <c r="P95" s="309"/>
      <c r="Q95" s="309"/>
      <c r="R95" s="309"/>
      <c r="S95" s="309"/>
      <c r="T95" s="309"/>
      <c r="U95" s="309"/>
      <c r="V95" s="309"/>
      <c r="W95" s="309"/>
    </row>
    <row r="96" spans="1:28">
      <c r="A96" s="309"/>
      <c r="B96" s="309"/>
      <c r="C96" s="309"/>
      <c r="D96" s="309"/>
      <c r="E96" s="309"/>
      <c r="F96" s="309"/>
      <c r="G96" s="309"/>
      <c r="H96" s="309"/>
      <c r="I96" s="309"/>
      <c r="J96" s="309"/>
      <c r="K96" s="309"/>
      <c r="L96" s="309"/>
      <c r="M96" s="309"/>
      <c r="N96" s="309"/>
      <c r="O96" s="309"/>
      <c r="P96" s="309"/>
      <c r="Q96" s="309"/>
      <c r="R96" s="309"/>
      <c r="S96" s="309"/>
      <c r="T96" s="309"/>
      <c r="U96" s="309"/>
      <c r="V96" s="309"/>
      <c r="W96" s="964" t="s">
        <v>841</v>
      </c>
    </row>
    <row r="97" spans="1:26">
      <c r="A97" s="309"/>
      <c r="B97" s="309"/>
      <c r="C97" s="309"/>
      <c r="D97" s="309"/>
      <c r="E97" s="309"/>
      <c r="F97" s="309"/>
      <c r="G97" s="309"/>
      <c r="H97" s="309"/>
      <c r="I97" s="309"/>
      <c r="J97" s="309"/>
      <c r="K97" s="309"/>
      <c r="L97" s="309"/>
      <c r="M97" s="309"/>
      <c r="N97" s="309"/>
      <c r="O97" s="309"/>
      <c r="P97" s="309"/>
      <c r="Q97" s="309"/>
      <c r="R97" s="309"/>
      <c r="S97" s="309"/>
      <c r="T97" s="309"/>
      <c r="U97" s="309"/>
      <c r="V97" s="964"/>
      <c r="W97" s="309"/>
    </row>
    <row r="99" spans="1:26" ht="14.25">
      <c r="C99" s="496" t="s">
        <v>2377</v>
      </c>
      <c r="Y99" s="309" t="s">
        <v>871</v>
      </c>
      <c r="Z99" s="309" t="s">
        <v>889</v>
      </c>
    </row>
    <row r="100" spans="1:26" ht="14.25">
      <c r="B100" s="496"/>
    </row>
    <row r="102" spans="1:26" ht="12" customHeight="1">
      <c r="A102" s="2102" t="s">
        <v>842</v>
      </c>
      <c r="B102" s="2102"/>
      <c r="C102" s="2102"/>
      <c r="D102" s="2102"/>
      <c r="E102" s="2102"/>
      <c r="F102" s="2102"/>
      <c r="G102" s="2102"/>
      <c r="H102" s="2102"/>
      <c r="I102" s="2102"/>
      <c r="J102" s="2102"/>
      <c r="K102" s="2102"/>
      <c r="L102" s="2102"/>
      <c r="M102" s="2102"/>
      <c r="N102" s="2102"/>
      <c r="O102" s="2102"/>
      <c r="P102" s="2102"/>
      <c r="Q102" s="2102"/>
      <c r="R102" s="2102"/>
      <c r="S102" s="2102"/>
      <c r="T102" s="2102"/>
      <c r="U102" s="2102"/>
      <c r="V102" s="2102"/>
      <c r="W102" s="2102"/>
    </row>
    <row r="103" spans="1:26">
      <c r="A103" s="2102"/>
      <c r="B103" s="2102"/>
      <c r="C103" s="2102"/>
      <c r="D103" s="2102"/>
      <c r="E103" s="2102"/>
      <c r="F103" s="2102"/>
      <c r="G103" s="2102"/>
      <c r="H103" s="2102"/>
      <c r="I103" s="2102"/>
      <c r="J103" s="2102"/>
      <c r="K103" s="2102"/>
      <c r="L103" s="2102"/>
      <c r="M103" s="2102"/>
      <c r="N103" s="2102"/>
      <c r="O103" s="2102"/>
      <c r="P103" s="2102"/>
      <c r="Q103" s="2102"/>
      <c r="R103" s="2102"/>
      <c r="S103" s="2102"/>
      <c r="T103" s="2102"/>
      <c r="U103" s="2102"/>
      <c r="V103" s="2102"/>
      <c r="W103" s="2102"/>
    </row>
    <row r="104" spans="1:26" ht="12" customHeight="1">
      <c r="A104" s="2102" t="s">
        <v>843</v>
      </c>
      <c r="B104" s="2102"/>
      <c r="C104" s="2102"/>
      <c r="D104" s="2102"/>
      <c r="E104" s="2102"/>
      <c r="F104" s="2102"/>
      <c r="G104" s="2102"/>
      <c r="H104" s="2102"/>
      <c r="I104" s="2102"/>
      <c r="J104" s="2102"/>
      <c r="K104" s="2102"/>
      <c r="L104" s="2102"/>
      <c r="M104" s="2102"/>
      <c r="N104" s="2102"/>
      <c r="O104" s="2102"/>
      <c r="P104" s="2102"/>
      <c r="Q104" s="2102"/>
      <c r="R104" s="2102"/>
      <c r="S104" s="2102"/>
      <c r="T104" s="2102"/>
      <c r="U104" s="2102"/>
      <c r="V104" s="2102"/>
      <c r="W104" s="2102"/>
    </row>
    <row r="105" spans="1:26">
      <c r="A105" s="2102"/>
      <c r="B105" s="2102"/>
      <c r="C105" s="2102"/>
      <c r="D105" s="2102"/>
      <c r="E105" s="2102"/>
      <c r="F105" s="2102"/>
      <c r="G105" s="2102"/>
      <c r="H105" s="2102"/>
      <c r="I105" s="2102"/>
      <c r="J105" s="2102"/>
      <c r="K105" s="2102"/>
      <c r="L105" s="2102"/>
      <c r="M105" s="2102"/>
      <c r="N105" s="2102"/>
      <c r="O105" s="2102"/>
      <c r="P105" s="2102"/>
      <c r="Q105" s="2102"/>
      <c r="R105" s="2102"/>
      <c r="S105" s="2102"/>
      <c r="T105" s="2102"/>
      <c r="U105" s="2102"/>
      <c r="V105" s="2102"/>
      <c r="W105" s="2102"/>
    </row>
    <row r="106" spans="1:26">
      <c r="A106" s="1" t="s">
        <v>844</v>
      </c>
    </row>
    <row r="109" spans="1:26">
      <c r="K109" s="1" t="s">
        <v>826</v>
      </c>
    </row>
    <row r="112" spans="1:26" ht="12" customHeight="1">
      <c r="A112" s="308">
        <v>1</v>
      </c>
      <c r="B112" s="2102" t="s">
        <v>893</v>
      </c>
      <c r="C112" s="2102"/>
      <c r="D112" s="2102"/>
      <c r="E112" s="2102"/>
      <c r="F112" s="2102"/>
      <c r="G112" s="2102"/>
      <c r="H112" s="2102"/>
      <c r="I112" s="2102"/>
      <c r="J112" s="2102"/>
      <c r="K112" s="2102"/>
      <c r="L112" s="2102"/>
      <c r="M112" s="2102"/>
      <c r="N112" s="2102"/>
      <c r="O112" s="2102"/>
      <c r="P112" s="2102"/>
      <c r="Q112" s="2102"/>
      <c r="R112" s="2102"/>
      <c r="S112" s="2102"/>
      <c r="T112" s="2102"/>
      <c r="U112" s="2102"/>
      <c r="V112" s="2102"/>
      <c r="W112" s="2102"/>
    </row>
    <row r="113" spans="1:23">
      <c r="A113" s="308"/>
      <c r="B113" s="2102"/>
      <c r="C113" s="2102"/>
      <c r="D113" s="2102"/>
      <c r="E113" s="2102"/>
      <c r="F113" s="2102"/>
      <c r="G113" s="2102"/>
      <c r="H113" s="2102"/>
      <c r="I113" s="2102"/>
      <c r="J113" s="2102"/>
      <c r="K113" s="2102"/>
      <c r="L113" s="2102"/>
      <c r="M113" s="2102"/>
      <c r="N113" s="2102"/>
      <c r="O113" s="2102"/>
      <c r="P113" s="2102"/>
      <c r="Q113" s="2102"/>
      <c r="R113" s="2102"/>
      <c r="S113" s="2102"/>
      <c r="T113" s="2102"/>
      <c r="U113" s="2102"/>
      <c r="V113" s="2102"/>
      <c r="W113" s="2102"/>
    </row>
    <row r="114" spans="1:23">
      <c r="A114" s="308"/>
    </row>
    <row r="115" spans="1:23" ht="12" customHeight="1">
      <c r="A115" s="308">
        <v>2</v>
      </c>
      <c r="B115" s="2102" t="s">
        <v>846</v>
      </c>
      <c r="C115" s="2102"/>
      <c r="D115" s="2102"/>
      <c r="E115" s="2102"/>
      <c r="F115" s="2102"/>
      <c r="G115" s="2102"/>
      <c r="H115" s="2102"/>
      <c r="I115" s="2102"/>
      <c r="J115" s="2102"/>
      <c r="K115" s="2102"/>
      <c r="L115" s="2102"/>
      <c r="M115" s="2102"/>
      <c r="N115" s="2102"/>
      <c r="O115" s="2102"/>
      <c r="P115" s="2102"/>
      <c r="Q115" s="2102"/>
      <c r="R115" s="2102"/>
      <c r="S115" s="2102"/>
      <c r="T115" s="2102"/>
      <c r="U115" s="2102"/>
      <c r="V115" s="2102"/>
      <c r="W115" s="2102"/>
    </row>
    <row r="116" spans="1:23">
      <c r="A116" s="308"/>
      <c r="B116" s="2102"/>
      <c r="C116" s="2102"/>
      <c r="D116" s="2102"/>
      <c r="E116" s="2102"/>
      <c r="F116" s="2102"/>
      <c r="G116" s="2102"/>
      <c r="H116" s="2102"/>
      <c r="I116" s="2102"/>
      <c r="J116" s="2102"/>
      <c r="K116" s="2102"/>
      <c r="L116" s="2102"/>
      <c r="M116" s="2102"/>
      <c r="N116" s="2102"/>
      <c r="O116" s="2102"/>
      <c r="P116" s="2102"/>
      <c r="Q116" s="2102"/>
      <c r="R116" s="2102"/>
      <c r="S116" s="2102"/>
      <c r="T116" s="2102"/>
      <c r="U116" s="2102"/>
      <c r="V116" s="2102"/>
      <c r="W116" s="2102"/>
    </row>
    <row r="117" spans="1:23">
      <c r="B117" s="2102"/>
      <c r="C117" s="2102"/>
      <c r="D117" s="2102"/>
      <c r="E117" s="2102"/>
      <c r="F117" s="2102"/>
      <c r="G117" s="2102"/>
      <c r="H117" s="2102"/>
      <c r="I117" s="2102"/>
      <c r="J117" s="2102"/>
      <c r="K117" s="2102"/>
      <c r="L117" s="2102"/>
      <c r="M117" s="2102"/>
      <c r="N117" s="2102"/>
      <c r="O117" s="2102"/>
      <c r="P117" s="2102"/>
      <c r="Q117" s="2102"/>
      <c r="R117" s="2102"/>
      <c r="S117" s="2102"/>
      <c r="T117" s="2102"/>
      <c r="U117" s="2102"/>
      <c r="V117" s="2102"/>
      <c r="W117" s="2102"/>
    </row>
    <row r="118" spans="1:23">
      <c r="B118" s="492"/>
      <c r="C118" s="492"/>
      <c r="D118" s="492"/>
      <c r="E118" s="492"/>
      <c r="F118" s="492"/>
      <c r="G118" s="492"/>
      <c r="H118" s="492"/>
      <c r="I118" s="492"/>
      <c r="J118" s="492"/>
      <c r="K118" s="492"/>
      <c r="L118" s="492"/>
      <c r="M118" s="492"/>
      <c r="N118" s="492"/>
      <c r="O118" s="492"/>
      <c r="P118" s="492"/>
      <c r="Q118" s="492"/>
      <c r="R118" s="492"/>
      <c r="S118" s="492"/>
      <c r="T118" s="492"/>
      <c r="U118" s="492"/>
      <c r="V118" s="492"/>
    </row>
    <row r="119" spans="1:23">
      <c r="B119" s="697" t="s">
        <v>1718</v>
      </c>
      <c r="C119" s="1" t="s">
        <v>850</v>
      </c>
    </row>
    <row r="120" spans="1:23">
      <c r="B120" s="697"/>
    </row>
    <row r="121" spans="1:23">
      <c r="B121" s="697" t="s">
        <v>1719</v>
      </c>
      <c r="C121" s="1" t="s">
        <v>851</v>
      </c>
    </row>
    <row r="122" spans="1:23">
      <c r="B122" s="497"/>
    </row>
    <row r="124" spans="1:23">
      <c r="A124" s="308">
        <v>3</v>
      </c>
      <c r="B124" s="1" t="s">
        <v>845</v>
      </c>
    </row>
    <row r="125" spans="1:23">
      <c r="B125" s="2"/>
    </row>
    <row r="126" spans="1:23">
      <c r="B126" s="697" t="s">
        <v>1718</v>
      </c>
      <c r="C126" s="1" t="s">
        <v>892</v>
      </c>
    </row>
    <row r="127" spans="1:23">
      <c r="B127" s="697"/>
      <c r="C127" s="1" t="s">
        <v>847</v>
      </c>
    </row>
    <row r="128" spans="1:23">
      <c r="B128" s="697"/>
    </row>
    <row r="129" spans="1:26">
      <c r="B129" s="697" t="s">
        <v>32</v>
      </c>
      <c r="C129" s="1" t="s">
        <v>848</v>
      </c>
    </row>
    <row r="130" spans="1:26">
      <c r="B130" s="697"/>
    </row>
    <row r="131" spans="1:26" ht="12" customHeight="1">
      <c r="B131" s="697" t="s">
        <v>35</v>
      </c>
      <c r="C131" s="2102" t="s">
        <v>891</v>
      </c>
      <c r="D131" s="2102"/>
      <c r="E131" s="2102"/>
      <c r="F131" s="2102"/>
      <c r="G131" s="2102"/>
      <c r="H131" s="2102"/>
      <c r="I131" s="2102"/>
      <c r="J131" s="2102"/>
      <c r="K131" s="2102"/>
      <c r="L131" s="2102"/>
      <c r="M131" s="2102"/>
      <c r="N131" s="2102"/>
      <c r="O131" s="2102"/>
      <c r="P131" s="2102"/>
      <c r="Q131" s="2102"/>
      <c r="R131" s="2102"/>
      <c r="S131" s="2102"/>
      <c r="T131" s="2102"/>
      <c r="U131" s="2102"/>
      <c r="V131" s="2102"/>
      <c r="W131" s="2102"/>
    </row>
    <row r="132" spans="1:26">
      <c r="B132" s="697"/>
      <c r="C132" s="2102"/>
      <c r="D132" s="2102"/>
      <c r="E132" s="2102"/>
      <c r="F132" s="2102"/>
      <c r="G132" s="2102"/>
      <c r="H132" s="2102"/>
      <c r="I132" s="2102"/>
      <c r="J132" s="2102"/>
      <c r="K132" s="2102"/>
      <c r="L132" s="2102"/>
      <c r="M132" s="2102"/>
      <c r="N132" s="2102"/>
      <c r="O132" s="2102"/>
      <c r="P132" s="2102"/>
      <c r="Q132" s="2102"/>
      <c r="R132" s="2102"/>
      <c r="S132" s="2102"/>
      <c r="T132" s="2102"/>
      <c r="U132" s="2102"/>
      <c r="V132" s="2102"/>
      <c r="W132" s="2102"/>
    </row>
    <row r="133" spans="1:26">
      <c r="B133" s="697"/>
      <c r="C133" s="492"/>
      <c r="D133" s="492"/>
      <c r="E133" s="492"/>
      <c r="F133" s="492"/>
      <c r="G133" s="492"/>
      <c r="H133" s="492"/>
      <c r="I133" s="492"/>
      <c r="J133" s="492"/>
      <c r="K133" s="492"/>
      <c r="L133" s="492"/>
      <c r="M133" s="492"/>
      <c r="N133" s="492"/>
      <c r="O133" s="492"/>
      <c r="P133" s="492"/>
      <c r="Q133" s="492"/>
      <c r="R133" s="492"/>
      <c r="S133" s="492"/>
      <c r="T133" s="492"/>
      <c r="U133" s="492"/>
      <c r="V133" s="492"/>
    </row>
    <row r="134" spans="1:26">
      <c r="B134" s="697" t="s">
        <v>96</v>
      </c>
      <c r="C134" s="404" t="s">
        <v>849</v>
      </c>
    </row>
    <row r="135" spans="1:26">
      <c r="B135" s="497"/>
    </row>
    <row r="136" spans="1:26" ht="12" customHeight="1">
      <c r="B136" s="2"/>
      <c r="C136" s="2102" t="s">
        <v>890</v>
      </c>
      <c r="D136" s="2102"/>
      <c r="E136" s="2102"/>
      <c r="F136" s="2102"/>
      <c r="G136" s="2102"/>
      <c r="H136" s="2102"/>
      <c r="I136" s="2102"/>
      <c r="J136" s="2102"/>
      <c r="K136" s="2102"/>
      <c r="L136" s="2102"/>
      <c r="M136" s="2102"/>
      <c r="N136" s="2102"/>
      <c r="O136" s="2102"/>
      <c r="P136" s="2102"/>
      <c r="Q136" s="2102"/>
      <c r="R136" s="2102"/>
      <c r="S136" s="2102"/>
      <c r="T136" s="2102"/>
      <c r="U136" s="2102"/>
      <c r="V136" s="2102"/>
      <c r="W136" s="2102"/>
    </row>
    <row r="137" spans="1:26">
      <c r="C137" s="2102"/>
      <c r="D137" s="2102"/>
      <c r="E137" s="2102"/>
      <c r="F137" s="2102"/>
      <c r="G137" s="2102"/>
      <c r="H137" s="2102"/>
      <c r="I137" s="2102"/>
      <c r="J137" s="2102"/>
      <c r="K137" s="2102"/>
      <c r="L137" s="2102"/>
      <c r="M137" s="2102"/>
      <c r="N137" s="2102"/>
      <c r="O137" s="2102"/>
      <c r="P137" s="2102"/>
      <c r="Q137" s="2102"/>
      <c r="R137" s="2102"/>
      <c r="S137" s="2102"/>
      <c r="T137" s="2102"/>
      <c r="U137" s="2102"/>
      <c r="V137" s="2102"/>
      <c r="W137" s="2102"/>
    </row>
    <row r="138" spans="1:26">
      <c r="C138" s="2102"/>
      <c r="D138" s="2102"/>
      <c r="E138" s="2102"/>
      <c r="F138" s="2102"/>
      <c r="G138" s="2102"/>
      <c r="H138" s="2102"/>
      <c r="I138" s="2102"/>
      <c r="J138" s="2102"/>
      <c r="K138" s="2102"/>
      <c r="L138" s="2102"/>
      <c r="M138" s="2102"/>
      <c r="N138" s="2102"/>
      <c r="O138" s="2102"/>
      <c r="P138" s="2102"/>
      <c r="Q138" s="2102"/>
      <c r="R138" s="2102"/>
      <c r="S138" s="2102"/>
      <c r="T138" s="2102"/>
      <c r="U138" s="2102"/>
      <c r="V138" s="2102"/>
      <c r="W138" s="2102"/>
    </row>
    <row r="139" spans="1:26">
      <c r="C139" s="2102"/>
      <c r="D139" s="2102"/>
      <c r="E139" s="2102"/>
      <c r="F139" s="2102"/>
      <c r="G139" s="2102"/>
      <c r="H139" s="2102"/>
      <c r="I139" s="2102"/>
      <c r="J139" s="2102"/>
      <c r="K139" s="2102"/>
      <c r="L139" s="2102"/>
      <c r="M139" s="2102"/>
      <c r="N139" s="2102"/>
      <c r="O139" s="2102"/>
      <c r="P139" s="2102"/>
      <c r="Q139" s="2102"/>
      <c r="R139" s="2102"/>
      <c r="S139" s="2102"/>
      <c r="T139" s="2102"/>
      <c r="U139" s="2102"/>
      <c r="V139" s="2102"/>
      <c r="W139" s="2102"/>
    </row>
    <row r="141" spans="1:26">
      <c r="A141" s="1" t="s">
        <v>874</v>
      </c>
    </row>
    <row r="142" spans="1:26">
      <c r="A142" s="498"/>
      <c r="B142" s="397"/>
      <c r="C142" s="397"/>
      <c r="D142" s="397"/>
      <c r="E142" s="397"/>
      <c r="F142" s="397"/>
      <c r="G142" s="397"/>
      <c r="H142" s="397"/>
      <c r="I142" s="397"/>
      <c r="J142" s="397"/>
      <c r="K142" s="397"/>
      <c r="L142" s="397"/>
      <c r="M142" s="397"/>
      <c r="N142" s="397"/>
      <c r="O142" s="397"/>
      <c r="P142" s="397"/>
      <c r="Q142" s="397"/>
      <c r="R142" s="397"/>
      <c r="S142" s="397"/>
      <c r="T142" s="397"/>
      <c r="U142" s="397"/>
      <c r="V142" s="397"/>
      <c r="W142" s="398"/>
      <c r="Y142" s="309" t="s">
        <v>1510</v>
      </c>
      <c r="Z142" s="309" t="s">
        <v>1516</v>
      </c>
    </row>
    <row r="143" spans="1:26">
      <c r="A143" s="399"/>
      <c r="B143" s="400"/>
      <c r="C143" s="400"/>
      <c r="D143" s="400"/>
      <c r="E143" s="400"/>
      <c r="F143" s="400"/>
      <c r="G143" s="400"/>
      <c r="H143" s="400"/>
      <c r="I143" s="400"/>
      <c r="J143" s="400"/>
      <c r="K143" s="400"/>
      <c r="L143" s="400"/>
      <c r="M143" s="400"/>
      <c r="N143" s="400"/>
      <c r="O143" s="400"/>
      <c r="P143" s="400"/>
      <c r="Q143" s="400"/>
      <c r="R143" s="400"/>
      <c r="S143" s="400"/>
      <c r="T143" s="400"/>
      <c r="U143" s="400"/>
      <c r="V143" s="400"/>
      <c r="W143" s="401"/>
    </row>
    <row r="144" spans="1:26" ht="27.75" customHeight="1">
      <c r="A144" s="399"/>
      <c r="B144" s="400"/>
      <c r="C144" s="400"/>
      <c r="D144" s="400"/>
      <c r="E144" s="2460" t="s">
        <v>853</v>
      </c>
      <c r="F144" s="2460"/>
      <c r="G144" s="2460"/>
      <c r="H144" s="2460"/>
      <c r="I144" s="2460"/>
      <c r="J144" s="2460"/>
      <c r="K144" s="2460"/>
      <c r="L144" s="2460"/>
      <c r="M144" s="2460"/>
      <c r="N144" s="2460"/>
      <c r="O144" s="2460"/>
      <c r="P144" s="2460"/>
      <c r="Q144" s="2460"/>
      <c r="R144" s="2460"/>
      <c r="S144" s="400"/>
      <c r="T144" s="400"/>
      <c r="U144" s="400"/>
      <c r="V144" s="400"/>
      <c r="W144" s="401"/>
      <c r="Y144" s="309" t="s">
        <v>26</v>
      </c>
      <c r="Z144" s="309" t="s">
        <v>1514</v>
      </c>
    </row>
    <row r="145" spans="1:23">
      <c r="A145" s="399"/>
      <c r="B145" s="400"/>
      <c r="C145" s="400"/>
      <c r="D145" s="400"/>
      <c r="E145" s="400"/>
      <c r="F145" s="400"/>
      <c r="G145" s="400"/>
      <c r="H145" s="400"/>
      <c r="I145" s="400"/>
      <c r="J145" s="400"/>
      <c r="K145" s="400"/>
      <c r="L145" s="400"/>
      <c r="M145" s="400"/>
      <c r="N145" s="400"/>
      <c r="O145" s="400"/>
      <c r="P145" s="400"/>
      <c r="Q145" s="400"/>
      <c r="R145" s="400"/>
      <c r="S145" s="400"/>
      <c r="T145" s="400"/>
      <c r="U145" s="400"/>
      <c r="V145" s="400"/>
      <c r="W145" s="401"/>
    </row>
    <row r="146" spans="1:23">
      <c r="A146" s="399"/>
      <c r="B146" s="400"/>
      <c r="C146" s="400"/>
      <c r="D146" s="400"/>
      <c r="E146" s="400"/>
      <c r="F146" s="400"/>
      <c r="G146" s="400"/>
      <c r="H146" s="400"/>
      <c r="I146" s="400"/>
      <c r="J146" s="400"/>
      <c r="K146" s="400"/>
      <c r="L146" s="400"/>
      <c r="M146" s="400"/>
      <c r="N146" s="400"/>
      <c r="O146" s="400"/>
      <c r="P146" s="400"/>
      <c r="Q146" s="400"/>
      <c r="R146" s="400"/>
      <c r="S146" s="400"/>
      <c r="T146" s="400"/>
      <c r="U146" s="400"/>
      <c r="V146" s="400"/>
      <c r="W146" s="401"/>
    </row>
    <row r="147" spans="1:23">
      <c r="A147" s="399"/>
      <c r="B147" s="400"/>
      <c r="C147" s="400"/>
      <c r="D147" s="400"/>
      <c r="E147" s="400"/>
      <c r="F147" s="400"/>
      <c r="G147" s="400"/>
      <c r="H147" s="400"/>
      <c r="I147" s="400"/>
      <c r="J147" s="400"/>
      <c r="K147" s="400"/>
      <c r="L147" s="400"/>
      <c r="M147" s="400"/>
      <c r="N147" s="400"/>
      <c r="O147" s="400"/>
      <c r="P147" s="400"/>
      <c r="Q147" s="400"/>
      <c r="R147" s="400"/>
      <c r="S147" s="400"/>
      <c r="T147" s="400"/>
      <c r="U147" s="400"/>
      <c r="V147" s="400"/>
      <c r="W147" s="401"/>
    </row>
    <row r="148" spans="1:23">
      <c r="A148" s="399"/>
      <c r="B148" s="400"/>
      <c r="C148" s="400"/>
      <c r="D148" s="400"/>
      <c r="E148" s="400"/>
      <c r="F148" s="400"/>
      <c r="G148" s="400"/>
      <c r="H148" s="400"/>
      <c r="I148" s="400"/>
      <c r="J148" s="400"/>
      <c r="K148" s="400"/>
      <c r="L148" s="400"/>
      <c r="M148" s="400"/>
      <c r="N148" s="400"/>
      <c r="O148" s="400"/>
      <c r="P148" s="400"/>
      <c r="Q148" s="400"/>
      <c r="R148" s="400"/>
      <c r="S148" s="400"/>
      <c r="T148" s="400"/>
      <c r="U148" s="400"/>
      <c r="V148" s="400"/>
      <c r="W148" s="401"/>
    </row>
    <row r="149" spans="1:23">
      <c r="A149" s="399"/>
      <c r="B149" s="400" t="s">
        <v>865</v>
      </c>
      <c r="C149" s="400"/>
      <c r="D149" s="400"/>
      <c r="E149" s="400" t="s">
        <v>682</v>
      </c>
      <c r="F149" s="400"/>
      <c r="G149" s="400" t="s">
        <v>681</v>
      </c>
      <c r="H149" s="400"/>
      <c r="I149" s="400" t="s">
        <v>1515</v>
      </c>
      <c r="J149" s="400"/>
      <c r="K149" s="400"/>
      <c r="L149" s="400"/>
      <c r="M149" s="400"/>
      <c r="N149" s="400"/>
      <c r="O149" s="400"/>
      <c r="P149" s="400"/>
      <c r="Q149" s="400"/>
      <c r="R149" s="400"/>
      <c r="S149" s="400"/>
      <c r="T149" s="400"/>
      <c r="U149" s="400"/>
      <c r="V149" s="400"/>
      <c r="W149" s="401"/>
    </row>
    <row r="150" spans="1:23">
      <c r="A150" s="399"/>
      <c r="B150" s="400"/>
      <c r="C150" s="400"/>
      <c r="D150" s="400"/>
      <c r="E150" s="400"/>
      <c r="F150" s="400"/>
      <c r="G150" s="400"/>
      <c r="H150" s="400"/>
      <c r="I150" s="400"/>
      <c r="J150" s="400"/>
      <c r="K150" s="400"/>
      <c r="L150" s="400"/>
      <c r="M150" s="400"/>
      <c r="N150" s="400"/>
      <c r="O150" s="400"/>
      <c r="P150" s="400"/>
      <c r="Q150" s="400"/>
      <c r="R150" s="400"/>
      <c r="S150" s="400"/>
      <c r="T150" s="400"/>
      <c r="U150" s="400"/>
      <c r="V150" s="400"/>
      <c r="W150" s="401"/>
    </row>
    <row r="151" spans="1:23">
      <c r="A151" s="399"/>
      <c r="B151" s="400" t="s">
        <v>863</v>
      </c>
      <c r="C151" s="400"/>
      <c r="D151" s="400"/>
      <c r="E151" s="400"/>
      <c r="F151" s="400"/>
      <c r="G151" s="400"/>
      <c r="H151" s="400"/>
      <c r="I151" s="400"/>
      <c r="J151" s="400"/>
      <c r="K151" s="400"/>
      <c r="L151" s="400"/>
      <c r="M151" s="400"/>
      <c r="N151" s="400"/>
      <c r="O151" s="400"/>
      <c r="P151" s="400"/>
      <c r="Q151" s="400"/>
      <c r="R151" s="400"/>
      <c r="S151" s="400"/>
      <c r="T151" s="400"/>
      <c r="U151" s="400"/>
      <c r="V151" s="400"/>
      <c r="W151" s="401"/>
    </row>
    <row r="152" spans="1:23">
      <c r="A152" s="399"/>
      <c r="B152" s="400"/>
      <c r="C152" s="400"/>
      <c r="D152" s="400"/>
      <c r="E152" s="400"/>
      <c r="F152" s="400"/>
      <c r="G152" s="400"/>
      <c r="H152" s="400"/>
      <c r="I152" s="400"/>
      <c r="J152" s="400"/>
      <c r="K152" s="400"/>
      <c r="L152" s="400"/>
      <c r="M152" s="400"/>
      <c r="N152" s="400"/>
      <c r="O152" s="400"/>
      <c r="P152" s="400"/>
      <c r="Q152" s="400"/>
      <c r="R152" s="400"/>
      <c r="S152" s="400"/>
      <c r="T152" s="400"/>
      <c r="U152" s="400"/>
      <c r="V152" s="400"/>
      <c r="W152" s="401"/>
    </row>
    <row r="153" spans="1:23">
      <c r="A153" s="399"/>
      <c r="B153" s="400"/>
      <c r="C153" s="400"/>
      <c r="D153" s="400"/>
      <c r="E153" s="400"/>
      <c r="F153" s="400"/>
      <c r="G153" s="400"/>
      <c r="H153" s="400"/>
      <c r="I153" s="400"/>
      <c r="J153" s="400"/>
      <c r="K153" s="400"/>
      <c r="L153" s="400"/>
      <c r="M153" s="400"/>
      <c r="N153" s="400"/>
      <c r="O153" s="400"/>
      <c r="P153" s="400"/>
      <c r="Q153" s="400"/>
      <c r="R153" s="400"/>
      <c r="S153" s="400"/>
      <c r="T153" s="400"/>
      <c r="U153" s="400"/>
      <c r="V153" s="400"/>
      <c r="W153" s="401"/>
    </row>
    <row r="154" spans="1:23">
      <c r="A154" s="399"/>
      <c r="B154" s="400"/>
      <c r="C154" s="400"/>
      <c r="D154" s="400"/>
      <c r="E154" s="400"/>
      <c r="F154" s="400"/>
      <c r="G154" s="400"/>
      <c r="H154" s="400"/>
      <c r="I154" s="400"/>
      <c r="J154" s="400"/>
      <c r="K154" s="400"/>
      <c r="L154" s="400"/>
      <c r="M154" s="400"/>
      <c r="N154" s="400"/>
      <c r="O154" s="400"/>
      <c r="P154" s="400"/>
      <c r="Q154" s="400"/>
      <c r="R154" s="400"/>
      <c r="S154" s="400"/>
      <c r="T154" s="400"/>
      <c r="U154" s="400"/>
      <c r="V154" s="400"/>
      <c r="W154" s="401"/>
    </row>
    <row r="155" spans="1:23">
      <c r="A155" s="399"/>
      <c r="B155" s="400"/>
      <c r="C155" s="400"/>
      <c r="D155" s="400"/>
      <c r="E155" s="400"/>
      <c r="F155" s="400"/>
      <c r="G155" s="400"/>
      <c r="H155" s="400"/>
      <c r="I155" s="400"/>
      <c r="J155" s="400"/>
      <c r="K155" s="400"/>
      <c r="L155" s="400"/>
      <c r="M155" s="400"/>
      <c r="N155" s="400"/>
      <c r="O155" s="400"/>
      <c r="P155" s="400"/>
      <c r="Q155" s="400"/>
      <c r="R155" s="400"/>
      <c r="S155" s="400"/>
      <c r="T155" s="400"/>
      <c r="U155" s="400"/>
      <c r="V155" s="400"/>
      <c r="W155" s="401"/>
    </row>
    <row r="156" spans="1:23">
      <c r="A156" s="399"/>
      <c r="B156" s="400"/>
      <c r="C156" s="400"/>
      <c r="D156" s="400" t="s">
        <v>682</v>
      </c>
      <c r="E156" s="400"/>
      <c r="F156" s="400" t="s">
        <v>681</v>
      </c>
      <c r="G156" s="400"/>
      <c r="H156" s="400" t="s">
        <v>208</v>
      </c>
      <c r="I156" s="400"/>
      <c r="J156" s="400"/>
      <c r="K156" s="400"/>
      <c r="L156" s="400"/>
      <c r="M156" s="400"/>
      <c r="N156" s="400"/>
      <c r="O156" s="400"/>
      <c r="P156" s="400"/>
      <c r="Q156" s="400"/>
      <c r="R156" s="400"/>
      <c r="S156" s="400"/>
      <c r="T156" s="400"/>
      <c r="U156" s="400"/>
      <c r="V156" s="400"/>
      <c r="W156" s="401"/>
    </row>
    <row r="157" spans="1:23">
      <c r="A157" s="399"/>
      <c r="B157" s="400"/>
      <c r="C157" s="400"/>
      <c r="D157" s="400"/>
      <c r="E157" s="400"/>
      <c r="F157" s="400"/>
      <c r="G157" s="400"/>
      <c r="H157" s="400"/>
      <c r="I157" s="400"/>
      <c r="J157" s="400"/>
      <c r="K157" s="400"/>
      <c r="L157" s="400"/>
      <c r="M157" s="400"/>
      <c r="N157" s="400"/>
      <c r="O157" s="400"/>
      <c r="P157" s="400"/>
      <c r="Q157" s="400"/>
      <c r="R157" s="400"/>
      <c r="S157" s="400"/>
      <c r="T157" s="400"/>
      <c r="U157" s="400"/>
      <c r="V157" s="400"/>
      <c r="W157" s="401"/>
    </row>
    <row r="158" spans="1:23">
      <c r="A158" s="399"/>
      <c r="B158" s="400"/>
      <c r="C158" s="400"/>
      <c r="D158" s="400"/>
      <c r="E158" s="400"/>
      <c r="F158" s="400"/>
      <c r="G158" s="400"/>
      <c r="H158" s="400"/>
      <c r="I158" s="400"/>
      <c r="J158" s="400"/>
      <c r="K158" s="400"/>
      <c r="L158" s="400"/>
      <c r="M158" s="400"/>
      <c r="N158" s="400"/>
      <c r="O158" s="400"/>
      <c r="P158" s="400"/>
      <c r="Q158" s="400"/>
      <c r="R158" s="400"/>
      <c r="S158" s="400"/>
      <c r="T158" s="400"/>
      <c r="U158" s="400"/>
      <c r="V158" s="400"/>
      <c r="W158" s="401"/>
    </row>
    <row r="159" spans="1:23">
      <c r="A159" s="399"/>
      <c r="B159" s="400"/>
      <c r="C159" s="400"/>
      <c r="D159" s="400"/>
      <c r="E159" s="400"/>
      <c r="F159" s="400"/>
      <c r="G159" s="400"/>
      <c r="H159" s="400"/>
      <c r="I159" s="400" t="s">
        <v>857</v>
      </c>
      <c r="J159" s="400"/>
      <c r="K159" s="400"/>
      <c r="L159" s="400"/>
      <c r="M159" s="400"/>
      <c r="N159" s="400"/>
      <c r="O159" s="400"/>
      <c r="P159" s="400"/>
      <c r="Q159" s="400"/>
      <c r="R159" s="400"/>
      <c r="S159" s="400"/>
      <c r="T159" s="400"/>
      <c r="U159" s="400"/>
      <c r="V159" s="400"/>
      <c r="W159" s="401"/>
    </row>
    <row r="160" spans="1:23">
      <c r="A160" s="399"/>
      <c r="B160" s="400"/>
      <c r="C160" s="400"/>
      <c r="D160" s="400"/>
      <c r="E160" s="400"/>
      <c r="F160" s="400"/>
      <c r="G160" s="400"/>
      <c r="H160" s="400"/>
      <c r="I160" s="400"/>
      <c r="J160" s="400"/>
      <c r="K160" s="400"/>
      <c r="L160" s="400"/>
      <c r="M160" s="400"/>
      <c r="N160" s="400"/>
      <c r="O160" s="400"/>
      <c r="P160" s="400"/>
      <c r="Q160" s="400"/>
      <c r="R160" s="400"/>
      <c r="S160" s="400"/>
      <c r="T160" s="400"/>
      <c r="U160" s="400"/>
      <c r="V160" s="400"/>
      <c r="W160" s="401"/>
    </row>
    <row r="161" spans="1:23">
      <c r="A161" s="399"/>
      <c r="B161" s="400"/>
      <c r="C161" s="400"/>
      <c r="D161" s="400"/>
      <c r="E161" s="400"/>
      <c r="F161" s="400"/>
      <c r="G161" s="400"/>
      <c r="H161" s="400"/>
      <c r="I161" s="400"/>
      <c r="J161" s="400"/>
      <c r="K161" s="400"/>
      <c r="L161" s="400"/>
      <c r="M161" s="400"/>
      <c r="N161" s="400"/>
      <c r="O161" s="400"/>
      <c r="P161" s="400"/>
      <c r="Q161" s="400"/>
      <c r="R161" s="400"/>
      <c r="S161" s="400"/>
      <c r="T161" s="400"/>
      <c r="U161" s="400"/>
      <c r="V161" s="400"/>
      <c r="W161" s="401"/>
    </row>
    <row r="162" spans="1:23">
      <c r="A162" s="399"/>
      <c r="B162" s="400"/>
      <c r="C162" s="400"/>
      <c r="D162" s="400"/>
      <c r="E162" s="400"/>
      <c r="F162" s="400"/>
      <c r="G162" s="400"/>
      <c r="H162" s="400"/>
      <c r="I162" s="400"/>
      <c r="J162" s="400"/>
      <c r="K162" s="400"/>
      <c r="L162" s="400"/>
      <c r="M162" s="400"/>
      <c r="N162" s="400"/>
      <c r="O162" s="400"/>
      <c r="P162" s="400"/>
      <c r="Q162" s="400"/>
      <c r="R162" s="400"/>
      <c r="S162" s="400"/>
      <c r="T162" s="400"/>
      <c r="U162" s="400"/>
      <c r="V162" s="400"/>
      <c r="W162" s="401"/>
    </row>
    <row r="163" spans="1:23">
      <c r="A163" s="399"/>
      <c r="B163" s="400"/>
      <c r="C163" s="400"/>
      <c r="D163" s="400"/>
      <c r="E163" s="400"/>
      <c r="F163" s="400"/>
      <c r="G163" s="400"/>
      <c r="H163" s="400"/>
      <c r="I163" s="400"/>
      <c r="J163" s="400"/>
      <c r="K163" s="400"/>
      <c r="L163" s="400"/>
      <c r="M163" s="400"/>
      <c r="N163" s="400"/>
      <c r="O163" s="400"/>
      <c r="P163" s="400"/>
      <c r="Q163" s="400"/>
      <c r="R163" s="400"/>
      <c r="S163" s="400"/>
      <c r="T163" s="400"/>
      <c r="U163" s="400"/>
      <c r="V163" s="400"/>
      <c r="W163" s="401"/>
    </row>
    <row r="164" spans="1:23">
      <c r="A164" s="399"/>
      <c r="B164" s="400"/>
      <c r="C164" s="400"/>
      <c r="D164" s="400"/>
      <c r="E164" s="400"/>
      <c r="F164" s="400"/>
      <c r="G164" s="400"/>
      <c r="H164" s="400"/>
      <c r="I164" s="400" t="s">
        <v>685</v>
      </c>
      <c r="J164" s="400"/>
      <c r="K164" s="400"/>
      <c r="L164" s="400"/>
      <c r="M164" s="400"/>
      <c r="N164" s="400"/>
      <c r="O164" s="400"/>
      <c r="P164" s="400"/>
      <c r="Q164" s="400"/>
      <c r="R164" s="400"/>
      <c r="S164" s="400"/>
      <c r="T164" s="400" t="s">
        <v>686</v>
      </c>
      <c r="U164" s="400"/>
      <c r="V164" s="400"/>
      <c r="W164" s="401"/>
    </row>
    <row r="165" spans="1:23">
      <c r="A165" s="399"/>
      <c r="B165" s="400"/>
      <c r="C165" s="400"/>
      <c r="D165" s="400"/>
      <c r="E165" s="400"/>
      <c r="F165" s="400"/>
      <c r="G165" s="400"/>
      <c r="H165" s="400"/>
      <c r="I165" s="400"/>
      <c r="J165" s="400"/>
      <c r="K165" s="400"/>
      <c r="L165" s="400"/>
      <c r="M165" s="400"/>
      <c r="N165" s="400"/>
      <c r="O165" s="400"/>
      <c r="P165" s="400"/>
      <c r="Q165" s="400"/>
      <c r="R165" s="400"/>
      <c r="S165" s="400"/>
      <c r="T165" s="400"/>
      <c r="U165" s="400"/>
      <c r="V165" s="400"/>
      <c r="W165" s="401"/>
    </row>
    <row r="166" spans="1:23">
      <c r="A166" s="399"/>
      <c r="B166" s="400"/>
      <c r="C166" s="400"/>
      <c r="D166" s="400"/>
      <c r="E166" s="400"/>
      <c r="F166" s="400"/>
      <c r="G166" s="400"/>
      <c r="H166" s="400"/>
      <c r="I166" s="400"/>
      <c r="J166" s="400"/>
      <c r="K166" s="400"/>
      <c r="L166" s="400"/>
      <c r="M166" s="400"/>
      <c r="N166" s="400"/>
      <c r="O166" s="400"/>
      <c r="P166" s="400"/>
      <c r="Q166" s="400"/>
      <c r="R166" s="400"/>
      <c r="S166" s="400"/>
      <c r="T166" s="400"/>
      <c r="U166" s="400"/>
      <c r="V166" s="400"/>
      <c r="W166" s="401"/>
    </row>
    <row r="167" spans="1:23">
      <c r="A167" s="399"/>
      <c r="B167" s="400"/>
      <c r="C167" s="400"/>
      <c r="D167" s="400"/>
      <c r="E167" s="400"/>
      <c r="F167" s="400"/>
      <c r="G167" s="400"/>
      <c r="H167" s="400"/>
      <c r="I167" s="400"/>
      <c r="J167" s="400"/>
      <c r="K167" s="400"/>
      <c r="L167" s="400"/>
      <c r="M167" s="400"/>
      <c r="N167" s="400"/>
      <c r="O167" s="400"/>
      <c r="P167" s="400"/>
      <c r="Q167" s="400"/>
      <c r="R167" s="400"/>
      <c r="S167" s="400"/>
      <c r="T167" s="400"/>
      <c r="U167" s="400"/>
      <c r="V167" s="400"/>
      <c r="W167" s="401"/>
    </row>
    <row r="168" spans="1:23">
      <c r="A168" s="399"/>
      <c r="B168" s="400"/>
      <c r="C168" s="400"/>
      <c r="D168" s="400"/>
      <c r="E168" s="400"/>
      <c r="F168" s="400"/>
      <c r="G168" s="400"/>
      <c r="H168" s="400"/>
      <c r="I168" s="400"/>
      <c r="J168" s="400"/>
      <c r="K168" s="400"/>
      <c r="L168" s="400"/>
      <c r="M168" s="400"/>
      <c r="N168" s="400"/>
      <c r="O168" s="400"/>
      <c r="P168" s="400"/>
      <c r="Q168" s="400"/>
      <c r="R168" s="400"/>
      <c r="S168" s="400"/>
      <c r="T168" s="400"/>
      <c r="U168" s="400"/>
      <c r="V168" s="400"/>
      <c r="W168" s="401"/>
    </row>
    <row r="169" spans="1:23">
      <c r="A169" s="399"/>
      <c r="B169" s="400"/>
      <c r="C169" s="400"/>
      <c r="D169" s="400"/>
      <c r="E169" s="400"/>
      <c r="F169" s="400"/>
      <c r="G169" s="400"/>
      <c r="H169" s="400"/>
      <c r="I169" s="400"/>
      <c r="J169" s="400"/>
      <c r="K169" s="400" t="s">
        <v>2</v>
      </c>
      <c r="L169" s="400"/>
      <c r="M169" s="400"/>
      <c r="N169" s="400"/>
      <c r="O169" s="400"/>
      <c r="P169" s="400"/>
      <c r="Q169" s="400"/>
      <c r="R169" s="400"/>
      <c r="S169" s="400"/>
      <c r="T169" s="400"/>
      <c r="U169" s="400"/>
      <c r="V169" s="400"/>
      <c r="W169" s="401"/>
    </row>
    <row r="170" spans="1:23">
      <c r="A170" s="399"/>
      <c r="B170" s="400"/>
      <c r="C170" s="400"/>
      <c r="D170" s="400"/>
      <c r="E170" s="400"/>
      <c r="F170" s="400"/>
      <c r="G170" s="400"/>
      <c r="H170" s="400"/>
      <c r="I170" s="400"/>
      <c r="J170" s="400"/>
      <c r="K170" s="400"/>
      <c r="L170" s="400"/>
      <c r="M170" s="400"/>
      <c r="N170" s="400"/>
      <c r="O170" s="400"/>
      <c r="P170" s="400"/>
      <c r="Q170" s="400"/>
      <c r="R170" s="400"/>
      <c r="S170" s="400"/>
      <c r="T170" s="400"/>
      <c r="U170" s="400"/>
      <c r="V170" s="400"/>
      <c r="W170" s="401"/>
    </row>
    <row r="171" spans="1:23">
      <c r="A171" s="399"/>
      <c r="B171" s="400"/>
      <c r="C171" s="400"/>
      <c r="D171" s="400"/>
      <c r="E171" s="400"/>
      <c r="F171" s="400"/>
      <c r="G171" s="400"/>
      <c r="H171" s="400"/>
      <c r="I171" s="400"/>
      <c r="J171" s="400"/>
      <c r="K171" s="400"/>
      <c r="L171" s="400"/>
      <c r="M171" s="400"/>
      <c r="N171" s="400"/>
      <c r="O171" s="400"/>
      <c r="P171" s="400"/>
      <c r="Q171" s="400"/>
      <c r="R171" s="400"/>
      <c r="S171" s="400"/>
      <c r="T171" s="400"/>
      <c r="U171" s="400"/>
      <c r="V171" s="400"/>
      <c r="W171" s="401"/>
    </row>
    <row r="172" spans="1:23">
      <c r="A172" s="399"/>
      <c r="B172" s="400"/>
      <c r="C172" s="400"/>
      <c r="D172" s="400"/>
      <c r="E172" s="400"/>
      <c r="F172" s="400"/>
      <c r="G172" s="400"/>
      <c r="H172" s="400"/>
      <c r="I172" s="400"/>
      <c r="J172" s="400"/>
      <c r="K172" s="400"/>
      <c r="L172" s="400"/>
      <c r="M172" s="400"/>
      <c r="N172" s="400"/>
      <c r="O172" s="400"/>
      <c r="P172" s="400"/>
      <c r="Q172" s="400"/>
      <c r="R172" s="400"/>
      <c r="S172" s="400"/>
      <c r="T172" s="400"/>
      <c r="U172" s="400"/>
      <c r="V172" s="400"/>
      <c r="W172" s="401"/>
    </row>
    <row r="173" spans="1:23">
      <c r="A173" s="399"/>
      <c r="B173" s="400"/>
      <c r="C173" s="400"/>
      <c r="D173" s="400"/>
      <c r="E173" s="400"/>
      <c r="F173" s="400"/>
      <c r="G173" s="400"/>
      <c r="H173" s="400"/>
      <c r="I173" s="400"/>
      <c r="J173" s="400"/>
      <c r="K173" s="400"/>
      <c r="L173" s="400"/>
      <c r="M173" s="400"/>
      <c r="N173" s="400"/>
      <c r="O173" s="400"/>
      <c r="P173" s="400"/>
      <c r="Q173" s="400"/>
      <c r="R173" s="400"/>
      <c r="S173" s="400"/>
      <c r="T173" s="400"/>
      <c r="U173" s="400"/>
      <c r="V173" s="400"/>
      <c r="W173" s="401"/>
    </row>
    <row r="174" spans="1:23">
      <c r="A174" s="400" t="s">
        <v>860</v>
      </c>
      <c r="C174" s="400"/>
      <c r="D174" s="400"/>
      <c r="E174" s="400"/>
      <c r="F174" s="400"/>
      <c r="G174" s="400"/>
      <c r="H174" s="400"/>
      <c r="I174" s="400"/>
      <c r="J174" s="400"/>
      <c r="K174" s="400"/>
      <c r="L174" s="400"/>
      <c r="M174" s="400"/>
      <c r="N174" s="400"/>
      <c r="O174" s="400"/>
      <c r="P174" s="400"/>
      <c r="Q174" s="400"/>
      <c r="R174" s="400"/>
      <c r="S174" s="400"/>
      <c r="T174" s="400"/>
      <c r="U174" s="400"/>
      <c r="V174" s="400"/>
      <c r="W174" s="401"/>
    </row>
    <row r="175" spans="1:23">
      <c r="A175" s="399"/>
      <c r="B175" s="400"/>
      <c r="C175" s="400"/>
      <c r="D175" s="400"/>
      <c r="E175" s="400"/>
      <c r="F175" s="400"/>
      <c r="G175" s="400"/>
      <c r="H175" s="400"/>
      <c r="I175" s="400"/>
      <c r="J175" s="400"/>
      <c r="K175" s="400"/>
      <c r="L175" s="400"/>
      <c r="M175" s="400"/>
      <c r="N175" s="400"/>
      <c r="O175" s="400"/>
      <c r="P175" s="400"/>
      <c r="Q175" s="400"/>
      <c r="R175" s="400"/>
      <c r="S175" s="400"/>
      <c r="T175" s="400"/>
      <c r="U175" s="400"/>
      <c r="V175" s="400"/>
      <c r="W175" s="401"/>
    </row>
    <row r="176" spans="1:23">
      <c r="A176" s="399"/>
      <c r="B176" s="400"/>
      <c r="C176" s="400"/>
      <c r="D176" s="400"/>
      <c r="E176" s="400"/>
      <c r="F176" s="400"/>
      <c r="G176" s="400"/>
      <c r="H176" s="400"/>
      <c r="I176" s="400"/>
      <c r="J176" s="400"/>
      <c r="K176" s="400"/>
      <c r="L176" s="400"/>
      <c r="M176" s="400"/>
      <c r="N176" s="400"/>
      <c r="O176" s="400"/>
      <c r="P176" s="400"/>
      <c r="Q176" s="400"/>
      <c r="R176" s="400"/>
      <c r="S176" s="400"/>
      <c r="T176" s="400"/>
      <c r="U176" s="400"/>
      <c r="V176" s="400"/>
      <c r="W176" s="401"/>
    </row>
    <row r="177" spans="1:23">
      <c r="A177" s="399"/>
      <c r="B177" s="391"/>
      <c r="C177" s="391"/>
      <c r="D177" s="391"/>
      <c r="E177" s="391"/>
      <c r="F177" s="391"/>
      <c r="G177" s="391"/>
      <c r="H177" s="391"/>
      <c r="I177" s="391"/>
      <c r="J177" s="391"/>
      <c r="K177" s="391"/>
      <c r="L177" s="391"/>
      <c r="M177" s="391"/>
      <c r="N177" s="391"/>
      <c r="O177" s="391"/>
      <c r="P177" s="391"/>
      <c r="Q177" s="391"/>
      <c r="R177" s="391"/>
      <c r="S177" s="391"/>
      <c r="T177" s="391"/>
      <c r="U177" s="391"/>
      <c r="V177" s="391"/>
      <c r="W177" s="401"/>
    </row>
    <row r="178" spans="1:23">
      <c r="A178" s="399"/>
      <c r="B178" s="400"/>
      <c r="C178" s="400"/>
      <c r="D178" s="400"/>
      <c r="E178" s="400"/>
      <c r="F178" s="400"/>
      <c r="G178" s="400"/>
      <c r="H178" s="400"/>
      <c r="I178" s="400"/>
      <c r="J178" s="400"/>
      <c r="K178" s="400"/>
      <c r="L178" s="400"/>
      <c r="M178" s="400"/>
      <c r="N178" s="400"/>
      <c r="O178" s="400"/>
      <c r="P178" s="400"/>
      <c r="Q178" s="400"/>
      <c r="R178" s="400"/>
      <c r="S178" s="400"/>
      <c r="T178" s="400"/>
      <c r="U178" s="400"/>
      <c r="V178" s="400"/>
      <c r="W178" s="401"/>
    </row>
    <row r="179" spans="1:23">
      <c r="A179" s="399"/>
      <c r="B179" s="400"/>
      <c r="C179" s="400"/>
      <c r="D179" s="400"/>
      <c r="E179" s="400"/>
      <c r="F179" s="400"/>
      <c r="G179" s="400"/>
      <c r="H179" s="400"/>
      <c r="I179" s="400"/>
      <c r="J179" s="400"/>
      <c r="K179" s="400"/>
      <c r="L179" s="400"/>
      <c r="M179" s="400"/>
      <c r="N179" s="400"/>
      <c r="O179" s="400"/>
      <c r="P179" s="400"/>
      <c r="Q179" s="400"/>
      <c r="R179" s="400"/>
      <c r="S179" s="400"/>
      <c r="T179" s="400"/>
      <c r="U179" s="400"/>
      <c r="V179" s="400"/>
      <c r="W179" s="401"/>
    </row>
    <row r="180" spans="1:23">
      <c r="A180" s="399"/>
      <c r="B180" s="400"/>
      <c r="C180" s="400"/>
      <c r="D180" s="400"/>
      <c r="E180" s="400"/>
      <c r="F180" s="400"/>
      <c r="G180" s="400"/>
      <c r="H180" s="400"/>
      <c r="I180" s="400"/>
      <c r="J180" s="400"/>
      <c r="K180" s="400"/>
      <c r="L180" s="400"/>
      <c r="M180" s="400"/>
      <c r="N180" s="400"/>
      <c r="O180" s="400"/>
      <c r="P180" s="400"/>
      <c r="Q180" s="400"/>
      <c r="R180" s="400"/>
      <c r="S180" s="400"/>
      <c r="T180" s="400"/>
      <c r="U180" s="400"/>
      <c r="V180" s="400"/>
      <c r="W180" s="401"/>
    </row>
    <row r="181" spans="1:23">
      <c r="A181" s="399"/>
      <c r="B181" s="400"/>
      <c r="C181" s="400"/>
      <c r="D181" s="400"/>
      <c r="E181" s="400"/>
      <c r="F181" s="400"/>
      <c r="G181" s="400"/>
      <c r="H181" s="400"/>
      <c r="I181" s="400"/>
      <c r="J181" s="400"/>
      <c r="K181" s="400"/>
      <c r="L181" s="400"/>
      <c r="M181" s="400"/>
      <c r="N181" s="400"/>
      <c r="O181" s="400"/>
      <c r="P181" s="400"/>
      <c r="Q181" s="400"/>
      <c r="R181" s="400"/>
      <c r="S181" s="400"/>
      <c r="T181" s="400"/>
      <c r="U181" s="400"/>
      <c r="V181" s="400"/>
      <c r="W181" s="401"/>
    </row>
    <row r="182" spans="1:23">
      <c r="A182" s="399"/>
      <c r="B182" s="500" t="s">
        <v>861</v>
      </c>
      <c r="C182" s="400"/>
      <c r="D182" s="400"/>
      <c r="E182" s="400"/>
      <c r="F182" s="400"/>
      <c r="G182" s="400"/>
      <c r="H182" s="400"/>
      <c r="I182" s="400"/>
      <c r="J182" s="400"/>
      <c r="L182" s="400" t="s">
        <v>862</v>
      </c>
      <c r="M182" s="400"/>
      <c r="N182" s="400"/>
      <c r="O182" s="400"/>
      <c r="P182" s="400"/>
      <c r="Q182" s="400"/>
      <c r="R182" s="400"/>
      <c r="S182" s="400"/>
      <c r="T182" s="400"/>
      <c r="U182" s="400"/>
      <c r="V182" s="400"/>
      <c r="W182" s="401"/>
    </row>
    <row r="183" spans="1:23">
      <c r="A183" s="399"/>
      <c r="B183" s="400"/>
      <c r="C183" s="400"/>
      <c r="D183" s="400"/>
      <c r="E183" s="400"/>
      <c r="F183" s="400"/>
      <c r="G183" s="400"/>
      <c r="H183" s="400"/>
      <c r="I183" s="400"/>
      <c r="J183" s="400"/>
      <c r="K183" s="400"/>
      <c r="L183" s="400"/>
      <c r="M183" s="400"/>
      <c r="N183" s="400"/>
      <c r="O183" s="400"/>
      <c r="P183" s="400"/>
      <c r="Q183" s="400"/>
      <c r="R183" s="400"/>
      <c r="S183" s="400"/>
      <c r="T183" s="400"/>
      <c r="U183" s="400"/>
      <c r="V183" s="400"/>
      <c r="W183" s="401"/>
    </row>
    <row r="184" spans="1:23">
      <c r="A184" s="399"/>
      <c r="B184" s="400"/>
      <c r="C184" s="400"/>
      <c r="D184" s="400"/>
      <c r="E184" s="400"/>
      <c r="F184" s="400"/>
      <c r="G184" s="400"/>
      <c r="H184" s="400"/>
      <c r="I184" s="400"/>
      <c r="J184" s="400"/>
      <c r="K184" s="400"/>
      <c r="L184" s="400"/>
      <c r="M184" s="400"/>
      <c r="N184" s="400"/>
      <c r="O184" s="400"/>
      <c r="P184" s="400"/>
      <c r="Q184" s="400"/>
      <c r="R184" s="400"/>
      <c r="S184" s="400"/>
      <c r="T184" s="400"/>
      <c r="U184" s="400"/>
      <c r="V184" s="400"/>
      <c r="W184" s="401"/>
    </row>
    <row r="185" spans="1:23">
      <c r="A185" s="399"/>
      <c r="B185" s="400"/>
      <c r="C185" s="400"/>
      <c r="D185" s="400"/>
      <c r="E185" s="400"/>
      <c r="F185" s="400"/>
      <c r="G185" s="400"/>
      <c r="H185" s="400"/>
      <c r="I185" s="400"/>
      <c r="J185" s="400"/>
      <c r="K185" s="400"/>
      <c r="L185" s="400"/>
      <c r="M185" s="400"/>
      <c r="N185" s="400"/>
      <c r="O185" s="400"/>
      <c r="P185" s="400"/>
      <c r="Q185" s="400"/>
      <c r="R185" s="400"/>
      <c r="S185" s="400"/>
      <c r="T185" s="400"/>
      <c r="U185" s="400"/>
      <c r="V185" s="400"/>
      <c r="W185" s="401"/>
    </row>
    <row r="186" spans="1:23">
      <c r="A186" s="390"/>
      <c r="B186" s="391"/>
      <c r="C186" s="391"/>
      <c r="D186" s="391"/>
      <c r="E186" s="391"/>
      <c r="F186" s="391"/>
      <c r="G186" s="391"/>
      <c r="H186" s="391"/>
      <c r="I186" s="391"/>
      <c r="J186" s="391"/>
      <c r="K186" s="391"/>
      <c r="L186" s="391"/>
      <c r="M186" s="391"/>
      <c r="N186" s="391"/>
      <c r="O186" s="391"/>
      <c r="P186" s="391"/>
      <c r="Q186" s="391"/>
      <c r="R186" s="391"/>
      <c r="S186" s="391"/>
      <c r="T186" s="391"/>
      <c r="U186" s="391"/>
      <c r="V186" s="391"/>
      <c r="W186" s="392"/>
    </row>
    <row r="187" spans="1:23">
      <c r="A187" s="399"/>
      <c r="B187" s="400"/>
      <c r="C187" s="400"/>
      <c r="D187" s="400"/>
      <c r="E187" s="400"/>
      <c r="F187" s="400"/>
      <c r="G187" s="400"/>
      <c r="H187" s="400"/>
      <c r="I187" s="400"/>
      <c r="J187" s="400"/>
      <c r="K187" s="400"/>
      <c r="L187" s="400"/>
      <c r="M187" s="400"/>
      <c r="N187" s="400"/>
      <c r="O187" s="400"/>
      <c r="P187" s="400"/>
      <c r="Q187" s="400"/>
      <c r="R187" s="400"/>
      <c r="S187" s="400"/>
      <c r="T187" s="400"/>
      <c r="U187" s="400"/>
      <c r="V187" s="400"/>
      <c r="W187" s="401"/>
    </row>
    <row r="188" spans="1:23">
      <c r="A188" s="399"/>
      <c r="B188" s="400"/>
      <c r="C188" s="400"/>
      <c r="D188" s="400"/>
      <c r="E188" s="400"/>
      <c r="F188" s="400"/>
      <c r="G188" s="400"/>
      <c r="H188" s="400"/>
      <c r="I188" s="400"/>
      <c r="J188" s="400"/>
      <c r="K188" s="400"/>
      <c r="L188" s="400"/>
      <c r="M188" s="400"/>
      <c r="N188" s="400"/>
      <c r="O188" s="400"/>
      <c r="P188" s="400"/>
      <c r="Q188" s="400"/>
      <c r="R188" s="400"/>
      <c r="S188" s="400"/>
      <c r="T188" s="400"/>
      <c r="U188" s="400"/>
      <c r="V188" s="400"/>
      <c r="W188" s="401"/>
    </row>
    <row r="189" spans="1:23">
      <c r="A189" s="399"/>
      <c r="B189" s="400"/>
      <c r="C189" s="400"/>
      <c r="D189" s="400"/>
      <c r="E189" s="400"/>
      <c r="F189" s="400"/>
      <c r="G189" s="400"/>
      <c r="H189" s="400"/>
      <c r="I189" s="400"/>
      <c r="J189" s="400"/>
      <c r="K189" s="400"/>
      <c r="L189" s="400"/>
      <c r="M189" s="400"/>
      <c r="N189" s="400"/>
      <c r="O189" s="400"/>
      <c r="P189" s="400"/>
      <c r="Q189" s="400"/>
      <c r="R189" s="400"/>
      <c r="S189" s="400"/>
      <c r="T189" s="400"/>
      <c r="U189" s="400"/>
      <c r="V189" s="400"/>
      <c r="W189" s="401"/>
    </row>
    <row r="190" spans="1:23">
      <c r="A190" s="399"/>
      <c r="B190" s="400" t="s">
        <v>866</v>
      </c>
      <c r="C190" s="400"/>
      <c r="D190" s="400"/>
      <c r="E190" s="400"/>
      <c r="F190" s="400"/>
      <c r="G190" s="400"/>
      <c r="H190" s="400"/>
      <c r="I190" s="400"/>
      <c r="J190" s="400"/>
      <c r="K190" s="400"/>
      <c r="L190" s="400"/>
      <c r="M190" s="400"/>
      <c r="N190" s="400"/>
      <c r="O190" s="400"/>
      <c r="P190" s="400"/>
      <c r="Q190" s="400"/>
      <c r="R190" s="400"/>
      <c r="S190" s="400"/>
      <c r="T190" s="400"/>
      <c r="U190" s="400"/>
      <c r="V190" s="400"/>
      <c r="W190" s="401"/>
    </row>
    <row r="191" spans="1:23">
      <c r="A191" s="399"/>
      <c r="B191" s="400"/>
      <c r="C191" s="400"/>
      <c r="D191" s="400"/>
      <c r="E191" s="400"/>
      <c r="F191" s="400"/>
      <c r="G191" s="400"/>
      <c r="H191" s="400"/>
      <c r="I191" s="400"/>
      <c r="J191" s="400"/>
      <c r="K191" s="400"/>
      <c r="L191" s="400"/>
      <c r="M191" s="400"/>
      <c r="N191" s="400"/>
      <c r="O191" s="400"/>
      <c r="P191" s="400"/>
      <c r="Q191" s="400"/>
      <c r="R191" s="400"/>
      <c r="S191" s="400"/>
      <c r="T191" s="400"/>
      <c r="U191" s="400"/>
      <c r="V191" s="400"/>
      <c r="W191" s="401"/>
    </row>
    <row r="192" spans="1:23">
      <c r="A192" s="399"/>
      <c r="B192" s="400"/>
      <c r="C192" s="400"/>
      <c r="D192" s="400"/>
      <c r="E192" s="400"/>
      <c r="F192" s="400"/>
      <c r="G192" s="400"/>
      <c r="H192" s="400"/>
      <c r="I192" s="400"/>
      <c r="J192" s="400"/>
      <c r="K192" s="400"/>
      <c r="L192" s="400"/>
      <c r="M192" s="400"/>
      <c r="N192" s="400"/>
      <c r="O192" s="400"/>
      <c r="P192" s="400"/>
      <c r="Q192" s="400"/>
      <c r="R192" s="400"/>
      <c r="S192" s="400"/>
      <c r="T192" s="400"/>
      <c r="U192" s="400"/>
      <c r="V192" s="400"/>
      <c r="W192" s="401"/>
    </row>
    <row r="193" spans="1:23">
      <c r="A193" s="399"/>
      <c r="B193" s="400"/>
      <c r="C193" s="400"/>
      <c r="D193" s="400" t="s">
        <v>682</v>
      </c>
      <c r="E193" s="400"/>
      <c r="F193" s="400" t="s">
        <v>681</v>
      </c>
      <c r="G193" s="400"/>
      <c r="H193" s="400" t="s">
        <v>208</v>
      </c>
      <c r="I193" s="400"/>
      <c r="J193" s="400"/>
      <c r="K193" s="400"/>
      <c r="L193" s="400"/>
      <c r="M193" s="400"/>
      <c r="N193" s="400"/>
      <c r="O193" s="400"/>
      <c r="P193" s="400"/>
      <c r="Q193" s="400"/>
      <c r="R193" s="400"/>
      <c r="S193" s="400"/>
      <c r="T193" s="400"/>
      <c r="U193" s="400"/>
      <c r="V193" s="400"/>
      <c r="W193" s="401"/>
    </row>
    <row r="194" spans="1:23">
      <c r="A194" s="399"/>
      <c r="B194" s="400"/>
      <c r="C194" s="400"/>
      <c r="D194" s="400"/>
      <c r="E194" s="400"/>
      <c r="F194" s="400"/>
      <c r="G194" s="400"/>
      <c r="H194" s="400"/>
      <c r="I194" s="400"/>
      <c r="J194" s="400"/>
      <c r="K194" s="400"/>
      <c r="L194" s="400"/>
      <c r="M194" s="400"/>
      <c r="N194" s="400"/>
      <c r="O194" s="400"/>
      <c r="P194" s="400"/>
      <c r="Q194" s="400"/>
      <c r="R194" s="400"/>
      <c r="S194" s="400"/>
      <c r="T194" s="400"/>
      <c r="U194" s="400"/>
      <c r="V194" s="400"/>
      <c r="W194" s="401"/>
    </row>
    <row r="195" spans="1:23">
      <c r="A195" s="399"/>
      <c r="B195" s="400"/>
      <c r="C195" s="400"/>
      <c r="D195" s="400"/>
      <c r="E195" s="400"/>
      <c r="F195" s="400"/>
      <c r="G195" s="400"/>
      <c r="H195" s="400"/>
      <c r="I195" s="400"/>
      <c r="J195" s="400"/>
      <c r="K195" s="400"/>
      <c r="L195" s="400"/>
      <c r="M195" s="400"/>
      <c r="N195" s="400"/>
      <c r="O195" s="400"/>
      <c r="P195" s="400"/>
      <c r="Q195" s="400"/>
      <c r="R195" s="400"/>
      <c r="S195" s="400"/>
      <c r="T195" s="400"/>
      <c r="U195" s="400"/>
      <c r="V195" s="400"/>
      <c r="W195" s="401"/>
    </row>
    <row r="196" spans="1:23">
      <c r="A196" s="399"/>
      <c r="B196" s="400"/>
      <c r="C196" s="400"/>
      <c r="D196" s="400"/>
      <c r="E196" s="400"/>
      <c r="F196" s="400"/>
      <c r="G196" s="400"/>
      <c r="H196" s="400"/>
      <c r="I196" s="400"/>
      <c r="J196" s="400"/>
      <c r="K196" s="400"/>
      <c r="L196" s="400"/>
      <c r="M196" s="400"/>
      <c r="N196" s="400"/>
      <c r="O196" s="400"/>
      <c r="P196" s="400"/>
      <c r="Q196" s="400"/>
      <c r="R196" s="400"/>
      <c r="S196" s="400"/>
      <c r="T196" s="400"/>
      <c r="U196" s="400"/>
      <c r="V196" s="400"/>
      <c r="W196" s="401"/>
    </row>
    <row r="197" spans="1:23">
      <c r="A197" s="399"/>
      <c r="B197" s="400"/>
      <c r="C197" s="400"/>
      <c r="D197" s="400"/>
      <c r="E197" s="400"/>
      <c r="F197" s="400"/>
      <c r="G197" s="400"/>
      <c r="H197" s="499" t="s">
        <v>867</v>
      </c>
      <c r="I197" s="400"/>
      <c r="J197" s="400" t="s">
        <v>869</v>
      </c>
      <c r="K197" s="400"/>
      <c r="L197" s="400"/>
      <c r="M197" s="400"/>
      <c r="N197" s="400"/>
      <c r="O197" s="400"/>
      <c r="P197" s="400"/>
      <c r="Q197" s="400"/>
      <c r="R197" s="400"/>
      <c r="S197" s="400"/>
      <c r="T197" s="400"/>
      <c r="U197" s="400"/>
      <c r="V197" s="400"/>
      <c r="W197" s="401"/>
    </row>
    <row r="198" spans="1:23">
      <c r="A198" s="399"/>
      <c r="B198" s="400"/>
      <c r="C198" s="400"/>
      <c r="D198" s="400"/>
      <c r="E198" s="400"/>
      <c r="F198" s="400"/>
      <c r="G198" s="400"/>
      <c r="H198" s="499" t="s">
        <v>868</v>
      </c>
      <c r="I198" s="400"/>
      <c r="J198" s="400"/>
      <c r="K198" s="400"/>
      <c r="L198" s="400"/>
      <c r="M198" s="400"/>
      <c r="N198" s="400"/>
      <c r="O198" s="400"/>
      <c r="P198" s="400"/>
      <c r="Q198" s="400"/>
      <c r="R198" s="400"/>
      <c r="S198" s="400"/>
      <c r="T198" s="400"/>
      <c r="U198" s="400"/>
      <c r="V198" s="400"/>
      <c r="W198" s="401"/>
    </row>
    <row r="199" spans="1:23">
      <c r="A199" s="399"/>
      <c r="B199" s="400"/>
      <c r="C199" s="400"/>
      <c r="D199" s="400"/>
      <c r="E199" s="400"/>
      <c r="F199" s="400"/>
      <c r="G199" s="400"/>
      <c r="H199" s="499"/>
      <c r="I199" s="400"/>
      <c r="J199" s="400"/>
      <c r="K199" s="400"/>
      <c r="L199" s="400"/>
      <c r="M199" s="400"/>
      <c r="N199" s="400"/>
      <c r="O199" s="400"/>
      <c r="P199" s="400"/>
      <c r="Q199" s="400"/>
      <c r="R199" s="400"/>
      <c r="S199" s="400"/>
      <c r="T199" s="400"/>
      <c r="U199" s="400"/>
      <c r="V199" s="400"/>
      <c r="W199" s="401"/>
    </row>
    <row r="200" spans="1:23">
      <c r="A200" s="399"/>
      <c r="B200" s="400"/>
      <c r="C200" s="400"/>
      <c r="D200" s="400"/>
      <c r="E200" s="400"/>
      <c r="F200" s="400"/>
      <c r="G200" s="400"/>
      <c r="H200" s="400"/>
      <c r="I200" s="400"/>
      <c r="J200" s="400"/>
      <c r="K200" s="400"/>
      <c r="L200" s="400"/>
      <c r="M200" s="400"/>
      <c r="N200" s="400"/>
      <c r="O200" s="400"/>
      <c r="P200" s="400"/>
      <c r="Q200" s="400"/>
      <c r="R200" s="400"/>
      <c r="S200" s="400"/>
      <c r="T200" s="400"/>
      <c r="U200" s="400"/>
      <c r="V200" s="400"/>
      <c r="W200" s="401"/>
    </row>
    <row r="201" spans="1:23">
      <c r="A201" s="399"/>
      <c r="B201" s="400"/>
      <c r="C201" s="400"/>
      <c r="D201" s="400"/>
      <c r="E201" s="400"/>
      <c r="F201" s="400"/>
      <c r="G201" s="400"/>
      <c r="H201" s="400"/>
      <c r="I201" s="400"/>
      <c r="J201" s="400" t="s">
        <v>870</v>
      </c>
      <c r="K201" s="400"/>
      <c r="L201" s="400"/>
      <c r="M201" s="400"/>
      <c r="N201" s="400"/>
      <c r="O201" s="400"/>
      <c r="P201" s="400"/>
      <c r="Q201" s="400"/>
      <c r="R201" s="400"/>
      <c r="S201" s="400"/>
      <c r="T201" s="400" t="s">
        <v>686</v>
      </c>
      <c r="U201" s="400"/>
      <c r="V201" s="400"/>
      <c r="W201" s="401"/>
    </row>
    <row r="202" spans="1:23">
      <c r="A202" s="399"/>
      <c r="B202" s="400"/>
      <c r="C202" s="400"/>
      <c r="D202" s="400"/>
      <c r="E202" s="400"/>
      <c r="F202" s="400"/>
      <c r="G202" s="400"/>
      <c r="H202" s="400"/>
      <c r="I202" s="400"/>
      <c r="J202" s="400"/>
      <c r="K202" s="400"/>
      <c r="L202" s="400"/>
      <c r="M202" s="400"/>
      <c r="N202" s="400"/>
      <c r="O202" s="400"/>
      <c r="P202" s="400"/>
      <c r="Q202" s="400"/>
      <c r="R202" s="400"/>
      <c r="S202" s="400"/>
      <c r="T202" s="400"/>
      <c r="U202" s="400"/>
      <c r="V202" s="400"/>
      <c r="W202" s="401"/>
    </row>
    <row r="203" spans="1:23">
      <c r="A203" s="399"/>
      <c r="B203" s="400"/>
      <c r="C203" s="400"/>
      <c r="D203" s="400"/>
      <c r="E203" s="400"/>
      <c r="F203" s="400"/>
      <c r="G203" s="400"/>
      <c r="H203" s="400"/>
      <c r="I203" s="400"/>
      <c r="J203" s="400"/>
      <c r="K203" s="400"/>
      <c r="L203" s="400"/>
      <c r="M203" s="400"/>
      <c r="N203" s="400"/>
      <c r="O203" s="400"/>
      <c r="P203" s="400"/>
      <c r="Q203" s="400"/>
      <c r="R203" s="400"/>
      <c r="S203" s="400"/>
      <c r="T203" s="400"/>
      <c r="U203" s="400"/>
      <c r="V203" s="400"/>
      <c r="W203" s="401"/>
    </row>
    <row r="204" spans="1:23">
      <c r="A204" s="399"/>
      <c r="B204" s="400"/>
      <c r="C204" s="400"/>
      <c r="D204" s="400"/>
      <c r="E204" s="400"/>
      <c r="F204" s="400"/>
      <c r="G204" s="400"/>
      <c r="H204" s="400"/>
      <c r="I204" s="400"/>
      <c r="J204" s="400"/>
      <c r="K204" s="400"/>
      <c r="L204" s="400"/>
      <c r="M204" s="400"/>
      <c r="N204" s="400"/>
      <c r="O204" s="400"/>
      <c r="P204" s="400"/>
      <c r="Q204" s="400"/>
      <c r="R204" s="400"/>
      <c r="S204" s="400"/>
      <c r="T204" s="400"/>
      <c r="U204" s="400"/>
      <c r="V204" s="400"/>
      <c r="W204" s="401"/>
    </row>
    <row r="205" spans="1:23">
      <c r="A205" s="390"/>
      <c r="B205" s="391"/>
      <c r="C205" s="391"/>
      <c r="D205" s="391"/>
      <c r="E205" s="391"/>
      <c r="F205" s="391"/>
      <c r="G205" s="391"/>
      <c r="H205" s="391"/>
      <c r="I205" s="391"/>
      <c r="J205" s="391"/>
      <c r="K205" s="391"/>
      <c r="L205" s="391"/>
      <c r="M205" s="391"/>
      <c r="N205" s="391"/>
      <c r="O205" s="391"/>
      <c r="P205" s="391"/>
      <c r="Q205" s="391"/>
      <c r="R205" s="391"/>
      <c r="S205" s="391"/>
      <c r="T205" s="391"/>
      <c r="U205" s="391"/>
      <c r="V205" s="391"/>
      <c r="W205" s="392"/>
    </row>
    <row r="206" spans="1:23">
      <c r="A206" s="400"/>
      <c r="B206" s="400"/>
      <c r="C206" s="400"/>
      <c r="D206" s="400"/>
      <c r="E206" s="400"/>
      <c r="F206" s="400"/>
      <c r="G206" s="400"/>
      <c r="H206" s="400"/>
      <c r="I206" s="400"/>
      <c r="J206" s="400"/>
      <c r="K206" s="400"/>
      <c r="L206" s="400"/>
      <c r="M206" s="400"/>
      <c r="N206" s="400"/>
      <c r="O206" s="400"/>
      <c r="P206" s="400"/>
      <c r="Q206" s="400"/>
      <c r="R206" s="400"/>
      <c r="S206" s="400"/>
      <c r="T206" s="400"/>
      <c r="U206" s="400"/>
      <c r="V206" s="400"/>
      <c r="W206" s="400"/>
    </row>
    <row r="207" spans="1:23">
      <c r="A207" s="400"/>
      <c r="B207" s="400"/>
      <c r="C207" s="400"/>
      <c r="D207" s="400"/>
      <c r="E207" s="400"/>
      <c r="F207" s="400"/>
      <c r="G207" s="400"/>
      <c r="H207" s="400"/>
      <c r="I207" s="400"/>
      <c r="J207" s="400"/>
      <c r="K207" s="400"/>
      <c r="L207" s="400"/>
      <c r="M207" s="400"/>
      <c r="N207" s="400"/>
      <c r="O207" s="400"/>
      <c r="P207" s="400"/>
      <c r="Q207" s="400"/>
      <c r="R207" s="400"/>
      <c r="S207" s="400"/>
      <c r="T207" s="400"/>
      <c r="U207" s="400"/>
      <c r="V207" s="400"/>
      <c r="W207" s="400"/>
    </row>
    <row r="210" spans="1:28">
      <c r="A210" s="1" t="s">
        <v>852</v>
      </c>
    </row>
    <row r="211" spans="1:28" ht="27.75" customHeight="1">
      <c r="E211" s="2466" t="s">
        <v>1519</v>
      </c>
      <c r="F211" s="2466"/>
      <c r="G211" s="2466"/>
      <c r="H211" s="2466"/>
      <c r="I211" s="2466"/>
      <c r="J211" s="2466"/>
      <c r="K211" s="2466"/>
      <c r="L211" s="2466"/>
      <c r="M211" s="2466"/>
      <c r="N211" s="2466"/>
      <c r="O211" s="2466"/>
      <c r="P211" s="2466"/>
      <c r="Q211" s="2466"/>
      <c r="R211" s="2466"/>
      <c r="S211" s="2466"/>
      <c r="Y211" s="309" t="s">
        <v>26</v>
      </c>
      <c r="Z211" s="309" t="s">
        <v>1518</v>
      </c>
    </row>
    <row r="213" spans="1:28" s="502" customFormat="1" ht="45" customHeight="1">
      <c r="A213" s="451"/>
      <c r="B213" s="452" t="s">
        <v>876</v>
      </c>
      <c r="C213" s="452"/>
      <c r="D213" s="504"/>
      <c r="E213" s="452"/>
      <c r="F213" s="452"/>
      <c r="G213" s="452"/>
      <c r="H213" s="452"/>
      <c r="I213" s="452"/>
      <c r="J213" s="452"/>
      <c r="K213" s="452"/>
      <c r="L213" s="452"/>
      <c r="M213" s="452"/>
      <c r="N213" s="452"/>
      <c r="O213" s="452"/>
      <c r="P213" s="452"/>
      <c r="Q213" s="452"/>
      <c r="R213" s="452"/>
      <c r="S213" s="452"/>
      <c r="T213" s="452"/>
      <c r="U213" s="452"/>
      <c r="V213" s="452"/>
      <c r="W213" s="504"/>
      <c r="Y213" s="503"/>
      <c r="Z213" s="503"/>
      <c r="AA213" s="503"/>
      <c r="AB213" s="503"/>
    </row>
    <row r="214" spans="1:28" s="502" customFormat="1" ht="50.25" customHeight="1">
      <c r="A214" s="507"/>
      <c r="B214" s="453" t="s">
        <v>877</v>
      </c>
      <c r="C214" s="453"/>
      <c r="D214" s="508"/>
      <c r="E214" s="453"/>
      <c r="F214" s="453"/>
      <c r="G214" s="453"/>
      <c r="H214" s="453"/>
      <c r="I214" s="453"/>
      <c r="J214" s="453"/>
      <c r="K214" s="507"/>
      <c r="L214" s="453" t="s">
        <v>870</v>
      </c>
      <c r="M214" s="453"/>
      <c r="N214" s="508"/>
      <c r="O214" s="453"/>
      <c r="P214" s="453"/>
      <c r="Q214" s="453"/>
      <c r="R214" s="453"/>
      <c r="S214" s="453"/>
      <c r="T214" s="453"/>
      <c r="U214" s="453"/>
      <c r="V214" s="453" t="s">
        <v>686</v>
      </c>
      <c r="W214" s="508"/>
      <c r="Y214" s="503"/>
      <c r="Z214" s="503"/>
      <c r="AA214" s="503"/>
      <c r="AB214" s="503"/>
    </row>
    <row r="215" spans="1:28">
      <c r="A215" s="399"/>
      <c r="B215" s="400"/>
      <c r="C215" s="400"/>
      <c r="D215" s="400"/>
      <c r="E215" s="400"/>
      <c r="F215" s="400"/>
      <c r="G215" s="400"/>
      <c r="H215" s="400"/>
      <c r="I215" s="400"/>
      <c r="J215" s="400"/>
      <c r="K215" s="400"/>
      <c r="L215" s="400"/>
      <c r="M215" s="400"/>
      <c r="N215" s="400"/>
      <c r="O215" s="400"/>
      <c r="P215" s="400"/>
      <c r="Q215" s="400"/>
      <c r="R215" s="400"/>
      <c r="S215" s="400"/>
      <c r="T215" s="400"/>
      <c r="U215" s="400"/>
      <c r="V215" s="400"/>
      <c r="W215" s="401"/>
    </row>
    <row r="216" spans="1:28">
      <c r="A216" s="399"/>
      <c r="B216" s="400"/>
      <c r="C216" s="400"/>
      <c r="D216" s="400"/>
      <c r="E216" s="400"/>
      <c r="F216" s="400"/>
      <c r="G216" s="400"/>
      <c r="H216" s="400"/>
      <c r="I216" s="400"/>
      <c r="J216" s="400"/>
      <c r="K216" s="400"/>
      <c r="L216" s="400"/>
      <c r="M216" s="400"/>
      <c r="N216" s="400"/>
      <c r="O216" s="400"/>
      <c r="P216" s="400"/>
      <c r="Q216" s="400"/>
      <c r="R216" s="400"/>
      <c r="S216" s="400"/>
      <c r="T216" s="400"/>
      <c r="U216" s="400"/>
      <c r="V216" s="400"/>
      <c r="W216" s="401"/>
    </row>
    <row r="217" spans="1:28">
      <c r="A217" s="399"/>
      <c r="B217" s="400"/>
      <c r="C217" s="400"/>
      <c r="D217" s="400"/>
      <c r="E217" s="400"/>
      <c r="F217" s="400"/>
      <c r="G217" s="400"/>
      <c r="H217" s="400"/>
      <c r="I217" s="400"/>
      <c r="J217" s="400"/>
      <c r="K217" s="400"/>
      <c r="L217" s="400"/>
      <c r="M217" s="400"/>
      <c r="N217" s="400"/>
      <c r="O217" s="400"/>
      <c r="P217" s="400"/>
      <c r="Q217" s="400" t="s">
        <v>682</v>
      </c>
      <c r="R217" s="400"/>
      <c r="S217" s="400" t="s">
        <v>681</v>
      </c>
      <c r="T217" s="400"/>
      <c r="U217" s="400" t="s">
        <v>208</v>
      </c>
      <c r="V217" s="400"/>
      <c r="W217" s="401"/>
    </row>
    <row r="218" spans="1:28">
      <c r="A218" s="399"/>
      <c r="B218" s="400"/>
      <c r="C218" s="400"/>
      <c r="D218" s="400"/>
      <c r="E218" s="400"/>
      <c r="F218" s="400"/>
      <c r="G218" s="400"/>
      <c r="H218" s="400"/>
      <c r="I218" s="400"/>
      <c r="J218" s="400"/>
      <c r="K218" s="400"/>
      <c r="L218" s="400"/>
      <c r="M218" s="400"/>
      <c r="N218" s="400"/>
      <c r="O218" s="400"/>
      <c r="P218" s="400"/>
      <c r="Q218" s="400"/>
      <c r="R218" s="400"/>
      <c r="S218" s="400"/>
      <c r="T218" s="400"/>
      <c r="U218" s="400"/>
      <c r="V218" s="400"/>
      <c r="W218" s="401"/>
    </row>
    <row r="219" spans="1:28">
      <c r="A219" s="399"/>
      <c r="B219" s="400" t="s">
        <v>1520</v>
      </c>
      <c r="C219" s="400"/>
      <c r="D219" s="400"/>
      <c r="E219" s="400"/>
      <c r="F219" s="400"/>
      <c r="G219" s="400"/>
      <c r="H219" s="400"/>
      <c r="I219" s="400"/>
      <c r="J219" s="400"/>
      <c r="K219" s="400"/>
      <c r="L219" s="400"/>
      <c r="M219" s="400"/>
      <c r="N219" s="400"/>
      <c r="O219" s="400"/>
      <c r="P219" s="400"/>
      <c r="Q219" s="400"/>
      <c r="R219" s="400"/>
      <c r="S219" s="400"/>
      <c r="T219" s="400"/>
      <c r="U219" s="400"/>
      <c r="V219" s="400"/>
      <c r="W219" s="401"/>
    </row>
    <row r="220" spans="1:28">
      <c r="A220" s="399"/>
      <c r="B220" s="400"/>
      <c r="C220" s="400"/>
      <c r="D220" s="400"/>
      <c r="E220" s="400"/>
      <c r="F220" s="400"/>
      <c r="G220" s="400"/>
      <c r="H220" s="400"/>
      <c r="I220" s="400"/>
      <c r="J220" s="400"/>
      <c r="K220" s="400"/>
      <c r="L220" s="400"/>
      <c r="M220" s="400"/>
      <c r="N220" s="400"/>
      <c r="O220" s="400"/>
      <c r="P220" s="400"/>
      <c r="Q220" s="400"/>
      <c r="R220" s="400"/>
      <c r="S220" s="400"/>
      <c r="T220" s="400"/>
      <c r="U220" s="400"/>
      <c r="V220" s="400"/>
      <c r="W220" s="401"/>
    </row>
    <row r="221" spans="1:28">
      <c r="A221" s="399"/>
      <c r="B221" s="400"/>
      <c r="C221" s="400"/>
      <c r="D221" s="400"/>
      <c r="E221" s="400"/>
      <c r="F221" s="400"/>
      <c r="G221" s="400"/>
      <c r="H221" s="400"/>
      <c r="I221" s="400"/>
      <c r="J221" s="400"/>
      <c r="K221" s="400"/>
      <c r="L221" s="400"/>
      <c r="M221" s="400"/>
      <c r="N221" s="400"/>
      <c r="O221" s="400"/>
      <c r="P221" s="400"/>
      <c r="Q221" s="400"/>
      <c r="R221" s="400"/>
      <c r="S221" s="400"/>
      <c r="T221" s="400"/>
      <c r="U221" s="400"/>
      <c r="V221" s="400"/>
      <c r="W221" s="401"/>
    </row>
    <row r="222" spans="1:28">
      <c r="A222" s="399"/>
      <c r="B222" s="400"/>
      <c r="C222" s="400"/>
      <c r="D222" s="400"/>
      <c r="E222" s="400"/>
      <c r="F222" s="400"/>
      <c r="G222" s="400"/>
      <c r="H222" s="400"/>
      <c r="I222" s="400"/>
      <c r="J222" s="400"/>
      <c r="K222" s="400" t="s">
        <v>2</v>
      </c>
      <c r="L222" s="400"/>
      <c r="M222" s="400"/>
      <c r="N222" s="400"/>
      <c r="O222" s="400"/>
      <c r="P222" s="400"/>
      <c r="Q222" s="400"/>
      <c r="R222" s="400"/>
      <c r="S222" s="400"/>
      <c r="T222" s="400"/>
      <c r="U222" s="400"/>
      <c r="V222" s="400"/>
      <c r="W222" s="401"/>
    </row>
    <row r="223" spans="1:28">
      <c r="A223" s="399"/>
      <c r="B223" s="400"/>
      <c r="C223" s="400"/>
      <c r="D223" s="400"/>
      <c r="E223" s="400"/>
      <c r="F223" s="400"/>
      <c r="G223" s="400"/>
      <c r="H223" s="400"/>
      <c r="I223" s="400"/>
      <c r="J223" s="400"/>
      <c r="K223" s="400"/>
      <c r="L223" s="400"/>
      <c r="M223" s="400"/>
      <c r="N223" s="400"/>
      <c r="O223" s="400"/>
      <c r="P223" s="400"/>
      <c r="Q223" s="400"/>
      <c r="R223" s="400"/>
      <c r="S223" s="400"/>
      <c r="T223" s="400"/>
      <c r="U223" s="400"/>
      <c r="V223" s="400"/>
      <c r="W223" s="401"/>
    </row>
    <row r="224" spans="1:28">
      <c r="A224" s="399"/>
      <c r="B224" s="509"/>
      <c r="C224" s="509"/>
      <c r="D224" s="509"/>
      <c r="E224" s="509"/>
      <c r="F224" s="400"/>
      <c r="G224" s="400"/>
      <c r="H224" s="400"/>
      <c r="I224" s="400"/>
      <c r="J224" s="400"/>
      <c r="K224" s="400"/>
      <c r="L224" s="400"/>
      <c r="M224" s="400"/>
      <c r="N224" s="400"/>
      <c r="O224" s="400"/>
      <c r="P224" s="400"/>
      <c r="Q224" s="400"/>
      <c r="R224" s="400"/>
      <c r="S224" s="400"/>
      <c r="T224" s="400"/>
      <c r="U224" s="400"/>
      <c r="V224" s="400"/>
      <c r="W224" s="401"/>
    </row>
    <row r="225" spans="1:28" s="502" customFormat="1" ht="22.5" customHeight="1">
      <c r="A225" s="451"/>
      <c r="B225" s="2467" t="s">
        <v>879</v>
      </c>
      <c r="C225" s="2467"/>
      <c r="D225" s="2467"/>
      <c r="E225" s="2467"/>
      <c r="F225" s="504"/>
      <c r="G225" s="452"/>
      <c r="H225" s="452"/>
      <c r="I225" s="452"/>
      <c r="J225" s="452"/>
      <c r="K225" s="452"/>
      <c r="L225" s="452"/>
      <c r="M225" s="452"/>
      <c r="N225" s="452"/>
      <c r="O225" s="452"/>
      <c r="P225" s="452"/>
      <c r="Q225" s="452"/>
      <c r="R225" s="452"/>
      <c r="S225" s="452"/>
      <c r="T225" s="452"/>
      <c r="U225" s="452"/>
      <c r="V225" s="452"/>
      <c r="W225" s="504"/>
      <c r="Y225" s="503"/>
      <c r="Z225" s="503"/>
      <c r="AA225" s="503"/>
      <c r="AB225" s="503"/>
    </row>
    <row r="226" spans="1:28" s="502" customFormat="1" ht="22.5" customHeight="1">
      <c r="A226" s="505"/>
      <c r="B226" s="2468" t="s">
        <v>880</v>
      </c>
      <c r="C226" s="2468"/>
      <c r="D226" s="2468"/>
      <c r="E226" s="2468"/>
      <c r="F226" s="506"/>
      <c r="G226" s="501"/>
      <c r="H226" s="501"/>
      <c r="I226" s="501"/>
      <c r="J226" s="501"/>
      <c r="K226" s="501"/>
      <c r="L226" s="501"/>
      <c r="M226" s="501"/>
      <c r="N226" s="501"/>
      <c r="O226" s="501"/>
      <c r="P226" s="501"/>
      <c r="Q226" s="501"/>
      <c r="R226" s="501"/>
      <c r="S226" s="501"/>
      <c r="T226" s="501"/>
      <c r="U226" s="501"/>
      <c r="V226" s="501"/>
      <c r="W226" s="506"/>
      <c r="Y226" s="503"/>
      <c r="Z226" s="503"/>
      <c r="AA226" s="503"/>
      <c r="AB226" s="503"/>
    </row>
    <row r="227" spans="1:28" s="502" customFormat="1" ht="22.5" customHeight="1">
      <c r="A227" s="451"/>
      <c r="B227" s="2467" t="s">
        <v>1521</v>
      </c>
      <c r="C227" s="2467"/>
      <c r="D227" s="2467"/>
      <c r="E227" s="2467"/>
      <c r="F227" s="504"/>
      <c r="G227" s="452"/>
      <c r="H227" s="452"/>
      <c r="I227" s="452"/>
      <c r="J227" s="452"/>
      <c r="K227" s="452"/>
      <c r="L227" s="452"/>
      <c r="M227" s="452"/>
      <c r="N227" s="452"/>
      <c r="O227" s="452"/>
      <c r="P227" s="452"/>
      <c r="Q227" s="452"/>
      <c r="R227" s="452"/>
      <c r="S227" s="452"/>
      <c r="T227" s="452"/>
      <c r="U227" s="452"/>
      <c r="V227" s="452"/>
      <c r="W227" s="504"/>
      <c r="Y227" s="503"/>
      <c r="Z227" s="503"/>
      <c r="AA227" s="503"/>
      <c r="AB227" s="503"/>
    </row>
    <row r="228" spans="1:28" s="502" customFormat="1" ht="22.5" customHeight="1">
      <c r="A228" s="510"/>
      <c r="B228" s="2468" t="s">
        <v>1522</v>
      </c>
      <c r="C228" s="2468"/>
      <c r="D228" s="2468"/>
      <c r="E228" s="2468"/>
      <c r="F228" s="511"/>
      <c r="G228" s="512"/>
      <c r="H228" s="512"/>
      <c r="I228" s="512"/>
      <c r="J228" s="512"/>
      <c r="K228" s="512"/>
      <c r="L228" s="512"/>
      <c r="M228" s="512"/>
      <c r="N228" s="512"/>
      <c r="O228" s="512"/>
      <c r="P228" s="512"/>
      <c r="Q228" s="512"/>
      <c r="R228" s="512"/>
      <c r="S228" s="512"/>
      <c r="T228" s="512"/>
      <c r="U228" s="512"/>
      <c r="V228" s="512"/>
      <c r="W228" s="511"/>
      <c r="Y228" s="503"/>
      <c r="Z228" s="503"/>
      <c r="AA228" s="503"/>
      <c r="AB228" s="503"/>
    </row>
    <row r="229" spans="1:28" s="502" customFormat="1" ht="22.5" customHeight="1">
      <c r="A229" s="451"/>
      <c r="B229" s="2469" t="s">
        <v>1523</v>
      </c>
      <c r="C229" s="2469"/>
      <c r="D229" s="2469"/>
      <c r="E229" s="2469"/>
      <c r="F229" s="504"/>
      <c r="G229" s="452"/>
      <c r="H229" s="452"/>
      <c r="I229" s="452"/>
      <c r="J229" s="452"/>
      <c r="K229" s="452"/>
      <c r="L229" s="452"/>
      <c r="M229" s="452"/>
      <c r="N229" s="452"/>
      <c r="O229" s="452"/>
      <c r="P229" s="452"/>
      <c r="Q229" s="452"/>
      <c r="R229" s="452"/>
      <c r="S229" s="452"/>
      <c r="T229" s="452"/>
      <c r="U229" s="452"/>
      <c r="V229" s="452"/>
      <c r="W229" s="504"/>
      <c r="Y229" s="503"/>
      <c r="Z229" s="503"/>
      <c r="AA229" s="503"/>
      <c r="AB229" s="503"/>
    </row>
    <row r="230" spans="1:28" s="502" customFormat="1" ht="22.5" customHeight="1">
      <c r="A230" s="510"/>
      <c r="B230" s="2468" t="s">
        <v>1524</v>
      </c>
      <c r="C230" s="2468"/>
      <c r="D230" s="2468"/>
      <c r="E230" s="2468"/>
      <c r="F230" s="511"/>
      <c r="G230" s="512"/>
      <c r="H230" s="512"/>
      <c r="I230" s="512"/>
      <c r="J230" s="512"/>
      <c r="K230" s="512"/>
      <c r="L230" s="512"/>
      <c r="M230" s="512"/>
      <c r="N230" s="512"/>
      <c r="O230" s="512"/>
      <c r="P230" s="512"/>
      <c r="Q230" s="512"/>
      <c r="R230" s="512"/>
      <c r="S230" s="512"/>
      <c r="T230" s="512"/>
      <c r="U230" s="512"/>
      <c r="V230" s="512"/>
      <c r="W230" s="511"/>
      <c r="Y230" s="503"/>
      <c r="Z230" s="503"/>
      <c r="AA230" s="503"/>
      <c r="AB230" s="503"/>
    </row>
    <row r="231" spans="1:28" s="502" customFormat="1" ht="13.5" customHeight="1">
      <c r="A231" s="505"/>
      <c r="B231" s="501"/>
      <c r="C231" s="501"/>
      <c r="D231" s="501"/>
      <c r="E231" s="501"/>
      <c r="F231" s="506"/>
      <c r="G231" s="501"/>
      <c r="H231" s="501"/>
      <c r="I231" s="501"/>
      <c r="J231" s="501"/>
      <c r="K231" s="501"/>
      <c r="L231" s="501"/>
      <c r="M231" s="501"/>
      <c r="N231" s="501"/>
      <c r="O231" s="501"/>
      <c r="P231" s="501"/>
      <c r="Q231" s="501"/>
      <c r="R231" s="501"/>
      <c r="S231" s="501"/>
      <c r="T231" s="501"/>
      <c r="U231" s="501"/>
      <c r="V231" s="501"/>
      <c r="W231" s="506"/>
      <c r="Y231" s="503"/>
      <c r="Z231" s="503"/>
      <c r="AA231" s="503"/>
      <c r="AB231" s="503"/>
    </row>
    <row r="232" spans="1:28" s="502" customFormat="1" ht="19.5" customHeight="1">
      <c r="A232" s="505"/>
      <c r="B232" s="2343" t="s">
        <v>883</v>
      </c>
      <c r="C232" s="2343"/>
      <c r="D232" s="2343"/>
      <c r="E232" s="2343"/>
      <c r="F232" s="506"/>
      <c r="G232" s="501"/>
      <c r="H232" s="501"/>
      <c r="I232" s="501"/>
      <c r="J232" s="501"/>
      <c r="K232" s="501"/>
      <c r="L232" s="501"/>
      <c r="M232" s="501"/>
      <c r="N232" s="501"/>
      <c r="O232" s="501"/>
      <c r="P232" s="501"/>
      <c r="Q232" s="501"/>
      <c r="R232" s="501"/>
      <c r="S232" s="501"/>
      <c r="T232" s="501"/>
      <c r="U232" s="501"/>
      <c r="V232" s="501"/>
      <c r="W232" s="506"/>
      <c r="Y232" s="503"/>
      <c r="Z232" s="503"/>
      <c r="AA232" s="503"/>
      <c r="AB232" s="503"/>
    </row>
    <row r="233" spans="1:28" s="502" customFormat="1" ht="15" customHeight="1">
      <c r="A233" s="510"/>
      <c r="B233" s="512"/>
      <c r="C233" s="512"/>
      <c r="D233" s="512"/>
      <c r="E233" s="512"/>
      <c r="F233" s="511"/>
      <c r="G233" s="512"/>
      <c r="H233" s="512"/>
      <c r="I233" s="512"/>
      <c r="J233" s="512"/>
      <c r="K233" s="512"/>
      <c r="L233" s="512"/>
      <c r="M233" s="512"/>
      <c r="N233" s="512"/>
      <c r="O233" s="512"/>
      <c r="P233" s="512"/>
      <c r="Q233" s="512"/>
      <c r="R233" s="512"/>
      <c r="S233" s="512"/>
      <c r="T233" s="512"/>
      <c r="U233" s="512"/>
      <c r="V233" s="512"/>
      <c r="W233" s="511"/>
      <c r="Y233" s="503"/>
      <c r="Z233" s="503"/>
      <c r="AA233" s="503"/>
      <c r="AB233" s="503"/>
    </row>
    <row r="234" spans="1:28">
      <c r="A234" s="399"/>
      <c r="B234" s="400"/>
      <c r="C234" s="400"/>
      <c r="D234" s="400"/>
      <c r="E234" s="400"/>
      <c r="F234" s="400"/>
      <c r="G234" s="400"/>
      <c r="H234" s="400"/>
      <c r="I234" s="400"/>
      <c r="J234" s="400"/>
      <c r="K234" s="400"/>
      <c r="L234" s="400"/>
      <c r="M234" s="400"/>
      <c r="N234" s="400"/>
      <c r="O234" s="400"/>
      <c r="P234" s="400"/>
      <c r="Q234" s="400"/>
      <c r="R234" s="400"/>
      <c r="S234" s="400"/>
      <c r="T234" s="400"/>
      <c r="U234" s="400"/>
      <c r="V234" s="400"/>
      <c r="W234" s="401"/>
    </row>
    <row r="235" spans="1:28">
      <c r="A235" s="399"/>
      <c r="B235" s="400" t="s">
        <v>884</v>
      </c>
      <c r="C235" s="400"/>
      <c r="D235" s="400"/>
      <c r="E235" s="400"/>
      <c r="F235" s="400"/>
      <c r="G235" s="400"/>
      <c r="H235" s="400"/>
      <c r="I235" s="400"/>
      <c r="J235" s="400"/>
      <c r="K235" s="400"/>
      <c r="L235" s="400"/>
      <c r="M235" s="400"/>
      <c r="N235" s="400"/>
      <c r="O235" s="400"/>
      <c r="P235" s="400"/>
      <c r="Q235" s="400"/>
      <c r="R235" s="400"/>
      <c r="S235" s="400"/>
      <c r="T235" s="400"/>
      <c r="U235" s="400"/>
      <c r="V235" s="400"/>
      <c r="W235" s="401"/>
    </row>
    <row r="236" spans="1:28">
      <c r="A236" s="399"/>
      <c r="B236" s="400"/>
      <c r="C236" s="400"/>
      <c r="D236" s="400"/>
      <c r="E236" s="400"/>
      <c r="F236" s="400"/>
      <c r="G236" s="400"/>
      <c r="H236" s="400"/>
      <c r="I236" s="400"/>
      <c r="J236" s="400"/>
      <c r="K236" s="400"/>
      <c r="L236" s="400"/>
      <c r="M236" s="400"/>
      <c r="N236" s="400"/>
      <c r="O236" s="400"/>
      <c r="P236" s="400"/>
      <c r="Q236" s="400"/>
      <c r="R236" s="400"/>
      <c r="S236" s="400"/>
      <c r="T236" s="400"/>
      <c r="U236" s="400"/>
      <c r="V236" s="400"/>
      <c r="W236" s="401"/>
    </row>
    <row r="237" spans="1:28">
      <c r="A237" s="399"/>
      <c r="B237" s="400"/>
      <c r="C237" s="400"/>
      <c r="D237" s="400"/>
      <c r="E237" s="400"/>
      <c r="F237" s="400"/>
      <c r="G237" s="400"/>
      <c r="H237" s="400"/>
      <c r="I237" s="400"/>
      <c r="J237" s="400"/>
      <c r="K237" s="400"/>
      <c r="L237" s="400"/>
      <c r="M237" s="400"/>
      <c r="N237" s="400"/>
      <c r="O237" s="400"/>
      <c r="P237" s="400"/>
      <c r="Q237" s="400"/>
      <c r="R237" s="400"/>
      <c r="S237" s="400"/>
      <c r="T237" s="400"/>
      <c r="U237" s="400"/>
      <c r="V237" s="400"/>
      <c r="W237" s="401"/>
    </row>
    <row r="238" spans="1:28">
      <c r="A238" s="399"/>
      <c r="B238" s="400"/>
      <c r="C238" s="400"/>
      <c r="D238" s="400"/>
      <c r="E238" s="400"/>
      <c r="F238" s="400"/>
      <c r="G238" s="400"/>
      <c r="H238" s="400"/>
      <c r="I238" s="400"/>
      <c r="J238" s="400"/>
      <c r="K238" s="400"/>
      <c r="L238" s="400"/>
      <c r="M238" s="400"/>
      <c r="N238" s="400"/>
      <c r="O238" s="400"/>
      <c r="P238" s="400"/>
      <c r="Q238" s="400"/>
      <c r="R238" s="400"/>
      <c r="S238" s="400"/>
      <c r="T238" s="400"/>
      <c r="U238" s="400"/>
      <c r="V238" s="400"/>
      <c r="W238" s="401"/>
    </row>
    <row r="239" spans="1:28">
      <c r="A239" s="399"/>
      <c r="B239" s="400"/>
      <c r="C239" s="400"/>
      <c r="D239" s="400"/>
      <c r="E239" s="400"/>
      <c r="F239" s="400"/>
      <c r="G239" s="400"/>
      <c r="H239" s="400"/>
      <c r="I239" s="400"/>
      <c r="J239" s="400"/>
      <c r="K239" s="400"/>
      <c r="L239" s="400"/>
      <c r="M239" s="400"/>
      <c r="N239" s="400"/>
      <c r="O239" s="400"/>
      <c r="P239" s="400"/>
      <c r="Q239" s="400"/>
      <c r="R239" s="400"/>
      <c r="S239" s="400"/>
      <c r="T239" s="400"/>
      <c r="U239" s="400"/>
      <c r="V239" s="400"/>
      <c r="W239" s="401"/>
    </row>
    <row r="240" spans="1:28">
      <c r="A240" s="399"/>
      <c r="B240" s="400"/>
      <c r="C240" s="400"/>
      <c r="D240" s="400"/>
      <c r="E240" s="400"/>
      <c r="F240" s="400"/>
      <c r="G240" s="400"/>
      <c r="H240" s="400"/>
      <c r="I240" s="400"/>
      <c r="J240" s="400"/>
      <c r="K240" s="400"/>
      <c r="L240" s="400"/>
      <c r="M240" s="400"/>
      <c r="N240" s="400"/>
      <c r="O240" s="400"/>
      <c r="P240" s="400"/>
      <c r="Q240" s="400"/>
      <c r="R240" s="400"/>
      <c r="S240" s="400"/>
      <c r="T240" s="400"/>
      <c r="U240" s="400"/>
      <c r="V240" s="400"/>
      <c r="W240" s="401"/>
    </row>
    <row r="241" spans="1:23">
      <c r="A241" s="399"/>
      <c r="B241" s="400" t="s">
        <v>1526</v>
      </c>
      <c r="C241" s="400"/>
      <c r="D241" s="400"/>
      <c r="E241" s="400"/>
      <c r="F241" s="400"/>
      <c r="G241" s="400"/>
      <c r="H241" s="400"/>
      <c r="I241" s="400"/>
      <c r="J241" s="400"/>
      <c r="K241" s="400"/>
      <c r="L241" s="400"/>
      <c r="M241" s="400"/>
      <c r="N241" s="400"/>
      <c r="O241" s="400"/>
      <c r="P241" s="400"/>
      <c r="Q241" s="400"/>
      <c r="R241" s="400"/>
      <c r="S241" s="400"/>
      <c r="T241" s="400"/>
      <c r="U241" s="400"/>
      <c r="V241" s="400"/>
      <c r="W241" s="401"/>
    </row>
    <row r="242" spans="1:23">
      <c r="A242" s="399"/>
      <c r="B242" s="400" t="s">
        <v>1525</v>
      </c>
      <c r="C242" s="400"/>
      <c r="D242" s="400"/>
      <c r="E242" s="400"/>
      <c r="F242" s="400"/>
      <c r="G242" s="400"/>
      <c r="H242" s="400"/>
      <c r="I242" s="400"/>
      <c r="J242" s="400"/>
      <c r="K242" s="400"/>
      <c r="L242" s="400"/>
      <c r="M242" s="400"/>
      <c r="N242" s="400"/>
      <c r="O242" s="400"/>
      <c r="P242" s="400"/>
      <c r="Q242" s="400"/>
      <c r="R242" s="400"/>
      <c r="S242" s="400"/>
      <c r="T242" s="400"/>
      <c r="U242" s="400"/>
      <c r="V242" s="400"/>
      <c r="W242" s="401"/>
    </row>
    <row r="243" spans="1:23">
      <c r="A243" s="399"/>
      <c r="B243" s="400"/>
      <c r="C243" s="400"/>
      <c r="D243" s="400"/>
      <c r="E243" s="400"/>
      <c r="F243" s="400"/>
      <c r="G243" s="400"/>
      <c r="H243" s="400"/>
      <c r="I243" s="400"/>
      <c r="J243" s="400"/>
      <c r="K243" s="400"/>
      <c r="L243" s="400"/>
      <c r="M243" s="400"/>
      <c r="N243" s="400"/>
      <c r="O243" s="400"/>
      <c r="P243" s="400"/>
      <c r="Q243" s="400"/>
      <c r="R243" s="400"/>
      <c r="S243" s="400"/>
      <c r="T243" s="400"/>
      <c r="U243" s="400"/>
      <c r="V243" s="400"/>
      <c r="W243" s="401"/>
    </row>
    <row r="244" spans="1:23">
      <c r="A244" s="399"/>
      <c r="B244" s="400"/>
      <c r="C244" s="400"/>
      <c r="D244" s="400"/>
      <c r="E244" s="400"/>
      <c r="F244" s="400"/>
      <c r="G244" s="400"/>
      <c r="H244" s="400"/>
      <c r="I244" s="400"/>
      <c r="J244" s="400"/>
      <c r="K244" s="400"/>
      <c r="L244" s="400"/>
      <c r="M244" s="400"/>
      <c r="N244" s="400"/>
      <c r="O244" s="400"/>
      <c r="P244" s="400"/>
      <c r="Q244" s="400"/>
      <c r="R244" s="400"/>
      <c r="S244" s="400"/>
      <c r="T244" s="400"/>
      <c r="U244" s="400"/>
      <c r="V244" s="400"/>
      <c r="W244" s="401"/>
    </row>
    <row r="245" spans="1:23">
      <c r="A245" s="399"/>
      <c r="B245" s="400"/>
      <c r="C245" s="400"/>
      <c r="D245" s="400"/>
      <c r="E245" s="400"/>
      <c r="F245" s="400"/>
      <c r="G245" s="400"/>
      <c r="H245" s="400"/>
      <c r="I245" s="400"/>
      <c r="J245" s="400"/>
      <c r="K245" s="400" t="s">
        <v>2</v>
      </c>
      <c r="L245" s="400"/>
      <c r="M245" s="400"/>
      <c r="N245" s="400"/>
      <c r="O245" s="400"/>
      <c r="P245" s="400"/>
      <c r="Q245" s="400"/>
      <c r="R245" s="400"/>
      <c r="S245" s="400"/>
      <c r="T245" s="400"/>
      <c r="U245" s="400"/>
      <c r="V245" s="400"/>
      <c r="W245" s="401"/>
    </row>
    <row r="246" spans="1:23">
      <c r="A246" s="399"/>
      <c r="B246" s="400"/>
      <c r="C246" s="400"/>
      <c r="D246" s="400"/>
      <c r="E246" s="400"/>
      <c r="F246" s="400"/>
      <c r="G246" s="400"/>
      <c r="H246" s="400"/>
      <c r="I246" s="400"/>
      <c r="J246" s="400"/>
      <c r="K246" s="400"/>
      <c r="L246" s="400"/>
      <c r="M246" s="400"/>
      <c r="N246" s="400"/>
      <c r="O246" s="400"/>
      <c r="P246" s="400"/>
      <c r="Q246" s="400"/>
      <c r="R246" s="400"/>
      <c r="S246" s="400"/>
      <c r="T246" s="400"/>
      <c r="U246" s="400"/>
      <c r="V246" s="400"/>
      <c r="W246" s="401"/>
    </row>
    <row r="247" spans="1:23">
      <c r="A247" s="399"/>
      <c r="B247" s="400"/>
      <c r="C247" s="400"/>
      <c r="D247" s="400"/>
      <c r="E247" s="400"/>
      <c r="F247" s="400"/>
      <c r="G247" s="400"/>
      <c r="H247" s="400"/>
      <c r="I247" s="400"/>
      <c r="J247" s="400"/>
      <c r="K247" s="400"/>
      <c r="L247" s="400"/>
      <c r="M247" s="400"/>
      <c r="N247" s="400"/>
      <c r="O247" s="400"/>
      <c r="P247" s="400"/>
      <c r="Q247" s="400"/>
      <c r="R247" s="400"/>
      <c r="S247" s="400"/>
      <c r="T247" s="400"/>
      <c r="U247" s="400"/>
      <c r="V247" s="400"/>
      <c r="W247" s="401"/>
    </row>
    <row r="248" spans="1:23">
      <c r="A248" s="399"/>
      <c r="B248" s="400"/>
      <c r="C248" s="400"/>
      <c r="D248" s="400"/>
      <c r="E248" s="400"/>
      <c r="F248" s="400"/>
      <c r="G248" s="400"/>
      <c r="H248" s="400"/>
      <c r="I248" s="400"/>
      <c r="J248" s="400"/>
      <c r="K248" s="400"/>
      <c r="L248" s="400"/>
      <c r="M248" s="400"/>
      <c r="N248" s="400"/>
      <c r="O248" s="400"/>
      <c r="P248" s="400"/>
      <c r="Q248" s="400"/>
      <c r="R248" s="400"/>
      <c r="S248" s="400"/>
      <c r="T248" s="400"/>
      <c r="U248" s="400"/>
      <c r="V248" s="400"/>
      <c r="W248" s="401"/>
    </row>
    <row r="249" spans="1:23">
      <c r="A249" s="399"/>
      <c r="B249" s="400" t="s">
        <v>1527</v>
      </c>
      <c r="C249" s="400"/>
      <c r="D249" s="400"/>
      <c r="E249" s="400"/>
      <c r="F249" s="400"/>
      <c r="G249" s="400"/>
      <c r="H249" s="400" t="s">
        <v>887</v>
      </c>
      <c r="I249" s="391"/>
      <c r="J249" s="391"/>
      <c r="K249" s="391"/>
      <c r="L249" s="391"/>
      <c r="M249" s="391"/>
      <c r="N249" s="391"/>
      <c r="O249" s="400"/>
      <c r="P249" s="400"/>
      <c r="Q249" s="400"/>
      <c r="R249" s="400"/>
      <c r="S249" s="400"/>
      <c r="T249" s="400"/>
      <c r="U249" s="400"/>
      <c r="V249" s="400"/>
      <c r="W249" s="401"/>
    </row>
    <row r="250" spans="1:23">
      <c r="A250" s="399"/>
      <c r="B250" s="400"/>
      <c r="C250" s="400"/>
      <c r="D250" s="400"/>
      <c r="E250" s="400"/>
      <c r="F250" s="400"/>
      <c r="G250" s="400"/>
      <c r="H250" s="400"/>
      <c r="I250" s="400"/>
      <c r="J250" s="400"/>
      <c r="K250" s="400"/>
      <c r="L250" s="400"/>
      <c r="M250" s="400"/>
      <c r="N250" s="400"/>
      <c r="O250" s="400"/>
      <c r="P250" s="400"/>
      <c r="Q250" s="400"/>
      <c r="R250" s="400"/>
      <c r="S250" s="400"/>
      <c r="T250" s="400"/>
      <c r="U250" s="400"/>
      <c r="V250" s="400"/>
      <c r="W250" s="401"/>
    </row>
    <row r="251" spans="1:23">
      <c r="A251" s="399"/>
      <c r="B251" s="400"/>
      <c r="C251" s="400"/>
      <c r="D251" s="400"/>
      <c r="E251" s="400"/>
      <c r="F251" s="400"/>
      <c r="G251" s="400"/>
      <c r="H251" s="400"/>
      <c r="I251" s="400"/>
      <c r="J251" s="400"/>
      <c r="K251" s="400"/>
      <c r="L251" s="400"/>
      <c r="M251" s="400"/>
      <c r="N251" s="400"/>
      <c r="O251" s="400"/>
      <c r="P251" s="400"/>
      <c r="Q251" s="400"/>
      <c r="R251" s="400"/>
      <c r="S251" s="400"/>
      <c r="T251" s="400"/>
      <c r="U251" s="400"/>
      <c r="V251" s="400"/>
      <c r="W251" s="401"/>
    </row>
    <row r="252" spans="1:23">
      <c r="A252" s="399"/>
      <c r="B252" s="400"/>
      <c r="C252" s="400"/>
      <c r="D252" s="400"/>
      <c r="E252" s="400"/>
      <c r="F252" s="400"/>
      <c r="G252" s="400"/>
      <c r="H252" s="400"/>
      <c r="I252" s="400"/>
      <c r="J252" s="400"/>
      <c r="K252" s="400"/>
      <c r="L252" s="400"/>
      <c r="M252" s="400"/>
      <c r="N252" s="400"/>
      <c r="O252" s="400"/>
      <c r="P252" s="400"/>
      <c r="Q252" s="400" t="s">
        <v>682</v>
      </c>
      <c r="R252" s="400"/>
      <c r="S252" s="400" t="s">
        <v>681</v>
      </c>
      <c r="T252" s="400"/>
      <c r="U252" s="400" t="s">
        <v>208</v>
      </c>
      <c r="V252" s="400"/>
      <c r="W252" s="401"/>
    </row>
    <row r="253" spans="1:23">
      <c r="A253" s="399"/>
      <c r="B253" s="400"/>
      <c r="C253" s="400"/>
      <c r="D253" s="400"/>
      <c r="E253" s="400"/>
      <c r="F253" s="400"/>
      <c r="G253" s="400"/>
      <c r="H253" s="400"/>
      <c r="I253" s="400"/>
      <c r="J253" s="400"/>
      <c r="K253" s="400"/>
      <c r="L253" s="400"/>
      <c r="M253" s="400"/>
      <c r="N253" s="400"/>
      <c r="O253" s="400"/>
      <c r="P253" s="400"/>
      <c r="Q253" s="400"/>
      <c r="R253" s="400"/>
      <c r="S253" s="400"/>
      <c r="T253" s="400"/>
      <c r="U253" s="400"/>
      <c r="V253" s="400"/>
      <c r="W253" s="401"/>
    </row>
    <row r="254" spans="1:23">
      <c r="A254" s="399"/>
      <c r="B254" s="400"/>
      <c r="C254" s="400"/>
      <c r="D254" s="400"/>
      <c r="E254" s="400"/>
      <c r="F254" s="400"/>
      <c r="G254" s="400"/>
      <c r="H254" s="400"/>
      <c r="I254" s="400"/>
      <c r="J254" s="400"/>
      <c r="K254" s="400"/>
      <c r="L254" s="400"/>
      <c r="M254" s="400"/>
      <c r="N254" s="400"/>
      <c r="O254" s="400"/>
      <c r="P254" s="400"/>
      <c r="Q254" s="400"/>
      <c r="R254" s="400"/>
      <c r="S254" s="400"/>
      <c r="T254" s="400"/>
      <c r="U254" s="400"/>
      <c r="V254" s="400"/>
      <c r="W254" s="401"/>
    </row>
    <row r="255" spans="1:23">
      <c r="A255" s="399"/>
      <c r="B255" s="400"/>
      <c r="C255" s="400"/>
      <c r="D255" s="400"/>
      <c r="E255" s="400"/>
      <c r="F255" s="400"/>
      <c r="G255" s="400"/>
      <c r="H255" s="400"/>
      <c r="I255" s="400"/>
      <c r="J255" s="400"/>
      <c r="K255" s="400"/>
      <c r="L255" s="400"/>
      <c r="M255" s="400"/>
      <c r="N255" s="400"/>
      <c r="O255" s="400"/>
      <c r="P255" s="400"/>
      <c r="Q255" s="400"/>
      <c r="R255" s="400"/>
      <c r="S255" s="400"/>
      <c r="T255" s="400"/>
      <c r="U255" s="400"/>
      <c r="V255" s="400"/>
      <c r="W255" s="401"/>
    </row>
    <row r="256" spans="1:23">
      <c r="A256" s="399"/>
      <c r="B256" s="400"/>
      <c r="C256" s="400"/>
      <c r="D256" s="400"/>
      <c r="E256" s="400"/>
      <c r="F256" s="400"/>
      <c r="G256" s="400"/>
      <c r="H256" s="400"/>
      <c r="I256" s="400"/>
      <c r="J256" s="400"/>
      <c r="K256" s="400"/>
      <c r="L256" s="400"/>
      <c r="M256" s="400"/>
      <c r="N256" s="400"/>
      <c r="O256" s="400"/>
      <c r="P256" s="400"/>
      <c r="Q256" s="400"/>
      <c r="R256" s="400"/>
      <c r="S256" s="400"/>
      <c r="T256" s="400"/>
      <c r="U256" s="400"/>
      <c r="V256" s="400"/>
      <c r="W256" s="401"/>
    </row>
    <row r="257" spans="1:26">
      <c r="A257" s="399"/>
      <c r="B257" s="400"/>
      <c r="C257" s="400"/>
      <c r="D257" s="400"/>
      <c r="E257" s="400"/>
      <c r="F257" s="400"/>
      <c r="G257" s="400"/>
      <c r="H257" s="400"/>
      <c r="I257" s="400"/>
      <c r="J257" s="400"/>
      <c r="K257" s="400"/>
      <c r="L257" s="400"/>
      <c r="M257" s="400"/>
      <c r="N257" s="400"/>
      <c r="O257" s="400"/>
      <c r="P257" s="400"/>
      <c r="Q257" s="400"/>
      <c r="R257" s="400"/>
      <c r="S257" s="400"/>
      <c r="T257" s="400"/>
      <c r="U257" s="400"/>
      <c r="V257" s="400"/>
      <c r="W257" s="401"/>
    </row>
    <row r="258" spans="1:26">
      <c r="A258" s="399"/>
      <c r="B258" s="400"/>
      <c r="C258" s="400"/>
      <c r="D258" s="400"/>
      <c r="E258" s="400"/>
      <c r="F258" s="400"/>
      <c r="G258" s="400"/>
      <c r="H258" s="400"/>
      <c r="I258" s="400"/>
      <c r="J258" s="400"/>
      <c r="K258" s="400" t="s">
        <v>888</v>
      </c>
      <c r="L258" s="400"/>
      <c r="M258" s="400"/>
      <c r="N258" s="400"/>
      <c r="O258" s="400"/>
      <c r="P258" s="400"/>
      <c r="Q258" s="400"/>
      <c r="R258" s="400"/>
      <c r="S258" s="400"/>
      <c r="T258" s="400"/>
      <c r="U258" s="400"/>
      <c r="V258" s="400"/>
      <c r="W258" s="401"/>
    </row>
    <row r="259" spans="1:26">
      <c r="A259" s="399"/>
      <c r="B259" s="400"/>
      <c r="C259" s="400"/>
      <c r="D259" s="400"/>
      <c r="E259" s="400"/>
      <c r="F259" s="400"/>
      <c r="G259" s="400"/>
      <c r="H259" s="400"/>
      <c r="I259" s="400"/>
      <c r="J259" s="400"/>
      <c r="K259" s="400"/>
      <c r="L259" s="400"/>
      <c r="M259" s="400"/>
      <c r="N259" s="400"/>
      <c r="O259" s="400"/>
      <c r="P259" s="400"/>
      <c r="Q259" s="400"/>
      <c r="R259" s="400"/>
      <c r="S259" s="400"/>
      <c r="T259" s="400"/>
      <c r="U259" s="400"/>
      <c r="V259" s="400"/>
      <c r="W259" s="401"/>
    </row>
    <row r="260" spans="1:26">
      <c r="A260" s="399"/>
      <c r="B260" s="400"/>
      <c r="C260" s="400"/>
      <c r="D260" s="400"/>
      <c r="E260" s="400"/>
      <c r="F260" s="400"/>
      <c r="G260" s="400"/>
      <c r="H260" s="400"/>
      <c r="I260" s="400"/>
      <c r="J260" s="400"/>
      <c r="K260" s="400"/>
      <c r="L260" s="400"/>
      <c r="M260" s="400"/>
      <c r="N260" s="400"/>
      <c r="O260" s="400"/>
      <c r="P260" s="400"/>
      <c r="Q260" s="400"/>
      <c r="R260" s="400"/>
      <c r="S260" s="400"/>
      <c r="T260" s="400"/>
      <c r="U260" s="400"/>
      <c r="V260" s="400"/>
      <c r="W260" s="401"/>
    </row>
    <row r="261" spans="1:26">
      <c r="A261" s="399"/>
      <c r="B261" s="400"/>
      <c r="C261" s="400"/>
      <c r="D261" s="400"/>
      <c r="E261" s="400"/>
      <c r="F261" s="400"/>
      <c r="G261" s="400"/>
      <c r="H261" s="400"/>
      <c r="I261" s="400"/>
      <c r="J261" s="400"/>
      <c r="K261" s="400"/>
      <c r="L261" s="400"/>
      <c r="M261" s="400"/>
      <c r="N261" s="400"/>
      <c r="O261" s="400"/>
      <c r="P261" s="400"/>
      <c r="Q261" s="400"/>
      <c r="R261" s="400"/>
      <c r="S261" s="400"/>
      <c r="T261" s="400"/>
      <c r="U261" s="400"/>
      <c r="V261" s="400"/>
      <c r="W261" s="401"/>
    </row>
    <row r="262" spans="1:26">
      <c r="A262" s="390"/>
      <c r="B262" s="391"/>
      <c r="C262" s="391"/>
      <c r="D262" s="391"/>
      <c r="E262" s="391"/>
      <c r="F262" s="391"/>
      <c r="G262" s="391"/>
      <c r="H262" s="391"/>
      <c r="I262" s="391"/>
      <c r="J262" s="391"/>
      <c r="K262" s="391"/>
      <c r="L262" s="391"/>
      <c r="M262" s="391"/>
      <c r="N262" s="391"/>
      <c r="O262" s="391"/>
      <c r="P262" s="391"/>
      <c r="Q262" s="391"/>
      <c r="R262" s="391"/>
      <c r="S262" s="391"/>
      <c r="T262" s="391"/>
      <c r="U262" s="391"/>
      <c r="V262" s="391"/>
      <c r="W262" s="392"/>
    </row>
    <row r="266" spans="1:26">
      <c r="A266" s="1" t="s">
        <v>852</v>
      </c>
    </row>
    <row r="267" spans="1:26">
      <c r="A267" s="498"/>
      <c r="B267" s="397"/>
      <c r="C267" s="397"/>
      <c r="D267" s="397"/>
      <c r="E267" s="397"/>
      <c r="F267" s="397"/>
      <c r="G267" s="397"/>
      <c r="H267" s="397"/>
      <c r="I267" s="397"/>
      <c r="J267" s="397"/>
      <c r="K267" s="397"/>
      <c r="L267" s="397"/>
      <c r="M267" s="397"/>
      <c r="N267" s="397"/>
      <c r="O267" s="397"/>
      <c r="P267" s="397"/>
      <c r="Q267" s="397"/>
      <c r="R267" s="397"/>
      <c r="S267" s="397"/>
      <c r="T267" s="397"/>
      <c r="U267" s="397"/>
      <c r="V267" s="397"/>
      <c r="W267" s="398"/>
    </row>
    <row r="268" spans="1:26">
      <c r="A268" s="399"/>
      <c r="B268" s="400"/>
      <c r="C268" s="400"/>
      <c r="D268" s="400"/>
      <c r="E268" s="400"/>
      <c r="F268" s="400"/>
      <c r="G268" s="400"/>
      <c r="H268" s="400"/>
      <c r="I268" s="400"/>
      <c r="J268" s="400"/>
      <c r="K268" s="400"/>
      <c r="L268" s="400"/>
      <c r="M268" s="400"/>
      <c r="N268" s="400"/>
      <c r="O268" s="400"/>
      <c r="P268" s="400"/>
      <c r="Q268" s="400"/>
      <c r="R268" s="400"/>
      <c r="S268" s="400"/>
      <c r="T268" s="400"/>
      <c r="U268" s="400"/>
      <c r="V268" s="400"/>
      <c r="W268" s="401"/>
    </row>
    <row r="269" spans="1:26" ht="27.75" customHeight="1">
      <c r="A269" s="399"/>
      <c r="B269" s="400"/>
      <c r="C269" s="400"/>
      <c r="D269" s="400"/>
      <c r="E269" s="2460" t="s">
        <v>853</v>
      </c>
      <c r="F269" s="2460"/>
      <c r="G269" s="2460"/>
      <c r="H269" s="2460"/>
      <c r="I269" s="2460"/>
      <c r="J269" s="2460"/>
      <c r="K269" s="2460"/>
      <c r="L269" s="2460"/>
      <c r="M269" s="2460"/>
      <c r="N269" s="2460"/>
      <c r="O269" s="2460"/>
      <c r="P269" s="2460"/>
      <c r="Q269" s="2460"/>
      <c r="R269" s="2460"/>
      <c r="S269" s="400"/>
      <c r="T269" s="400"/>
      <c r="U269" s="400"/>
      <c r="V269" s="400"/>
      <c r="W269" s="401"/>
      <c r="Y269" s="309" t="s">
        <v>871</v>
      </c>
      <c r="Z269" s="309" t="s">
        <v>872</v>
      </c>
    </row>
    <row r="270" spans="1:26">
      <c r="A270" s="399"/>
      <c r="B270" s="400"/>
      <c r="C270" s="400"/>
      <c r="D270" s="400"/>
      <c r="E270" s="400"/>
      <c r="F270" s="400"/>
      <c r="G270" s="400"/>
      <c r="H270" s="400"/>
      <c r="I270" s="400"/>
      <c r="J270" s="400"/>
      <c r="K270" s="400"/>
      <c r="L270" s="400"/>
      <c r="M270" s="400"/>
      <c r="N270" s="400"/>
      <c r="O270" s="400"/>
      <c r="P270" s="400"/>
      <c r="Q270" s="400"/>
      <c r="R270" s="400"/>
      <c r="S270" s="400"/>
      <c r="T270" s="400"/>
      <c r="U270" s="400"/>
      <c r="V270" s="400"/>
      <c r="W270" s="401"/>
      <c r="Y270" s="309" t="s">
        <v>1510</v>
      </c>
      <c r="Z270" s="309" t="s">
        <v>3527</v>
      </c>
    </row>
    <row r="271" spans="1:26">
      <c r="A271" s="399"/>
      <c r="B271" s="400"/>
      <c r="C271" s="400"/>
      <c r="D271" s="400"/>
      <c r="E271" s="400"/>
      <c r="F271" s="400"/>
      <c r="G271" s="400"/>
      <c r="H271" s="400"/>
      <c r="I271" s="400"/>
      <c r="J271" s="400"/>
      <c r="K271" s="400"/>
      <c r="L271" s="400"/>
      <c r="M271" s="400"/>
      <c r="N271" s="400"/>
      <c r="O271" s="400"/>
      <c r="P271" s="400"/>
      <c r="Q271" s="400"/>
      <c r="R271" s="400"/>
      <c r="S271" s="400"/>
      <c r="T271" s="400"/>
      <c r="U271" s="400"/>
      <c r="V271" s="400"/>
      <c r="W271" s="401"/>
    </row>
    <row r="272" spans="1:26">
      <c r="A272" s="399"/>
      <c r="B272" s="400"/>
      <c r="C272" s="400"/>
      <c r="D272" s="400"/>
      <c r="E272" s="400"/>
      <c r="F272" s="400"/>
      <c r="G272" s="400"/>
      <c r="H272" s="400"/>
      <c r="I272" s="400"/>
      <c r="J272" s="400"/>
      <c r="K272" s="400"/>
      <c r="L272" s="400"/>
      <c r="M272" s="400"/>
      <c r="N272" s="400"/>
      <c r="O272" s="400"/>
      <c r="P272" s="400"/>
      <c r="Q272" s="400"/>
      <c r="R272" s="400"/>
      <c r="S272" s="400"/>
      <c r="T272" s="400"/>
      <c r="U272" s="400"/>
      <c r="V272" s="400"/>
      <c r="W272" s="401"/>
    </row>
    <row r="273" spans="1:23">
      <c r="A273" s="399"/>
      <c r="B273" s="400"/>
      <c r="C273" s="400"/>
      <c r="D273" s="400"/>
      <c r="E273" s="400"/>
      <c r="F273" s="400"/>
      <c r="G273" s="400"/>
      <c r="H273" s="400"/>
      <c r="I273" s="400"/>
      <c r="J273" s="400"/>
      <c r="K273" s="400"/>
      <c r="L273" s="400"/>
      <c r="M273" s="400"/>
      <c r="N273" s="400"/>
      <c r="O273" s="400"/>
      <c r="P273" s="400"/>
      <c r="Q273" s="400"/>
      <c r="R273" s="400"/>
      <c r="S273" s="400"/>
      <c r="T273" s="400"/>
      <c r="U273" s="400"/>
      <c r="V273" s="400"/>
      <c r="W273" s="401"/>
    </row>
    <row r="274" spans="1:23">
      <c r="A274" s="399"/>
      <c r="B274" s="400" t="s">
        <v>865</v>
      </c>
      <c r="C274" s="400"/>
      <c r="D274" s="400"/>
      <c r="E274" s="400" t="s">
        <v>854</v>
      </c>
      <c r="F274" s="400"/>
      <c r="G274" s="400" t="s">
        <v>855</v>
      </c>
      <c r="H274" s="400"/>
      <c r="I274" s="400" t="s">
        <v>864</v>
      </c>
      <c r="J274" s="400"/>
      <c r="K274" s="400"/>
      <c r="L274" s="400"/>
      <c r="M274" s="400"/>
      <c r="N274" s="400"/>
      <c r="O274" s="400"/>
      <c r="P274" s="400"/>
      <c r="Q274" s="400"/>
      <c r="R274" s="400"/>
      <c r="S274" s="400"/>
      <c r="T274" s="400"/>
      <c r="U274" s="400"/>
      <c r="V274" s="400"/>
      <c r="W274" s="401"/>
    </row>
    <row r="275" spans="1:23">
      <c r="A275" s="399"/>
      <c r="B275" s="400"/>
      <c r="C275" s="400"/>
      <c r="D275" s="400"/>
      <c r="E275" s="400"/>
      <c r="F275" s="400"/>
      <c r="G275" s="400"/>
      <c r="H275" s="400"/>
      <c r="I275" s="400"/>
      <c r="J275" s="400"/>
      <c r="K275" s="400"/>
      <c r="L275" s="400"/>
      <c r="M275" s="400"/>
      <c r="N275" s="400"/>
      <c r="O275" s="400"/>
      <c r="P275" s="400"/>
      <c r="Q275" s="400"/>
      <c r="R275" s="400"/>
      <c r="S275" s="400"/>
      <c r="T275" s="400"/>
      <c r="U275" s="400"/>
      <c r="V275" s="400"/>
      <c r="W275" s="401"/>
    </row>
    <row r="276" spans="1:23">
      <c r="A276" s="399"/>
      <c r="B276" s="400" t="s">
        <v>863</v>
      </c>
      <c r="C276" s="400"/>
      <c r="D276" s="400"/>
      <c r="E276" s="400"/>
      <c r="F276" s="400"/>
      <c r="G276" s="400"/>
      <c r="H276" s="400"/>
      <c r="I276" s="400"/>
      <c r="J276" s="400"/>
      <c r="K276" s="400"/>
      <c r="L276" s="400"/>
      <c r="M276" s="400"/>
      <c r="N276" s="400"/>
      <c r="O276" s="400"/>
      <c r="P276" s="400"/>
      <c r="Q276" s="400"/>
      <c r="R276" s="400"/>
      <c r="S276" s="400"/>
      <c r="T276" s="400"/>
      <c r="U276" s="400"/>
      <c r="V276" s="400"/>
      <c r="W276" s="401"/>
    </row>
    <row r="277" spans="1:23">
      <c r="A277" s="399"/>
      <c r="B277" s="400"/>
      <c r="C277" s="400"/>
      <c r="D277" s="400"/>
      <c r="E277" s="400"/>
      <c r="F277" s="400"/>
      <c r="G277" s="400"/>
      <c r="H277" s="400"/>
      <c r="I277" s="400"/>
      <c r="J277" s="400"/>
      <c r="K277" s="400"/>
      <c r="L277" s="400"/>
      <c r="M277" s="400"/>
      <c r="N277" s="400"/>
      <c r="O277" s="400"/>
      <c r="P277" s="400"/>
      <c r="Q277" s="400"/>
      <c r="R277" s="400"/>
      <c r="S277" s="400"/>
      <c r="T277" s="400"/>
      <c r="U277" s="400"/>
      <c r="V277" s="400"/>
      <c r="W277" s="401"/>
    </row>
    <row r="278" spans="1:23">
      <c r="A278" s="399"/>
      <c r="B278" s="400"/>
      <c r="C278" s="400"/>
      <c r="D278" s="400"/>
      <c r="E278" s="400"/>
      <c r="F278" s="400"/>
      <c r="G278" s="400"/>
      <c r="H278" s="400"/>
      <c r="I278" s="400"/>
      <c r="J278" s="400"/>
      <c r="K278" s="400"/>
      <c r="L278" s="400"/>
      <c r="M278" s="400"/>
      <c r="N278" s="400"/>
      <c r="O278" s="400"/>
      <c r="P278" s="400"/>
      <c r="Q278" s="400"/>
      <c r="R278" s="400"/>
      <c r="S278" s="400"/>
      <c r="T278" s="400"/>
      <c r="U278" s="400"/>
      <c r="V278" s="400"/>
      <c r="W278" s="401"/>
    </row>
    <row r="279" spans="1:23">
      <c r="A279" s="399"/>
      <c r="B279" s="400"/>
      <c r="C279" s="400"/>
      <c r="D279" s="400"/>
      <c r="E279" s="400"/>
      <c r="F279" s="400"/>
      <c r="G279" s="400"/>
      <c r="H279" s="400"/>
      <c r="I279" s="400"/>
      <c r="J279" s="400"/>
      <c r="K279" s="400"/>
      <c r="L279" s="400"/>
      <c r="M279" s="400"/>
      <c r="N279" s="400"/>
      <c r="O279" s="400"/>
      <c r="P279" s="400"/>
      <c r="Q279" s="400"/>
      <c r="R279" s="400"/>
      <c r="S279" s="400"/>
      <c r="T279" s="400"/>
      <c r="U279" s="400"/>
      <c r="V279" s="400"/>
      <c r="W279" s="401"/>
    </row>
    <row r="280" spans="1:23">
      <c r="A280" s="399"/>
      <c r="B280" s="400"/>
      <c r="C280" s="400"/>
      <c r="D280" s="400"/>
      <c r="E280" s="400"/>
      <c r="F280" s="400"/>
      <c r="G280" s="400"/>
      <c r="H280" s="400"/>
      <c r="I280" s="400"/>
      <c r="J280" s="400"/>
      <c r="K280" s="400"/>
      <c r="L280" s="400"/>
      <c r="M280" s="400"/>
      <c r="N280" s="400"/>
      <c r="O280" s="400"/>
      <c r="P280" s="400"/>
      <c r="Q280" s="400"/>
      <c r="R280" s="400"/>
      <c r="S280" s="400"/>
      <c r="T280" s="400"/>
      <c r="U280" s="400"/>
      <c r="V280" s="400"/>
      <c r="W280" s="401"/>
    </row>
    <row r="281" spans="1:23">
      <c r="A281" s="399"/>
      <c r="B281" s="400"/>
      <c r="C281" s="400"/>
      <c r="D281" s="400" t="s">
        <v>854</v>
      </c>
      <c r="E281" s="400"/>
      <c r="F281" s="400" t="s">
        <v>855</v>
      </c>
      <c r="G281" s="400"/>
      <c r="H281" s="400" t="s">
        <v>856</v>
      </c>
      <c r="I281" s="400"/>
      <c r="J281" s="400"/>
      <c r="K281" s="400"/>
      <c r="L281" s="400"/>
      <c r="M281" s="400"/>
      <c r="N281" s="400"/>
      <c r="O281" s="400"/>
      <c r="P281" s="400"/>
      <c r="Q281" s="400"/>
      <c r="R281" s="400"/>
      <c r="S281" s="400"/>
      <c r="T281" s="400"/>
      <c r="U281" s="400"/>
      <c r="V281" s="400"/>
      <c r="W281" s="401"/>
    </row>
    <row r="282" spans="1:23">
      <c r="A282" s="399"/>
      <c r="B282" s="400"/>
      <c r="C282" s="400"/>
      <c r="D282" s="400"/>
      <c r="E282" s="400"/>
      <c r="F282" s="400"/>
      <c r="G282" s="400"/>
      <c r="H282" s="400"/>
      <c r="I282" s="400"/>
      <c r="J282" s="400"/>
      <c r="K282" s="400"/>
      <c r="L282" s="400"/>
      <c r="M282" s="400"/>
      <c r="N282" s="400"/>
      <c r="O282" s="400"/>
      <c r="P282" s="400"/>
      <c r="Q282" s="400"/>
      <c r="R282" s="400"/>
      <c r="S282" s="400"/>
      <c r="T282" s="400"/>
      <c r="U282" s="400"/>
      <c r="V282" s="400"/>
      <c r="W282" s="401"/>
    </row>
    <row r="283" spans="1:23">
      <c r="A283" s="399"/>
      <c r="B283" s="400"/>
      <c r="C283" s="400"/>
      <c r="D283" s="400"/>
      <c r="E283" s="400"/>
      <c r="F283" s="400"/>
      <c r="G283" s="400"/>
      <c r="H283" s="400"/>
      <c r="I283" s="400"/>
      <c r="J283" s="400"/>
      <c r="K283" s="400"/>
      <c r="L283" s="400"/>
      <c r="M283" s="400"/>
      <c r="N283" s="400"/>
      <c r="O283" s="400"/>
      <c r="P283" s="400"/>
      <c r="Q283" s="400"/>
      <c r="R283" s="400"/>
      <c r="S283" s="400"/>
      <c r="T283" s="400"/>
      <c r="U283" s="400"/>
      <c r="V283" s="400"/>
      <c r="W283" s="401"/>
    </row>
    <row r="284" spans="1:23">
      <c r="A284" s="399"/>
      <c r="B284" s="400"/>
      <c r="C284" s="400"/>
      <c r="D284" s="400"/>
      <c r="E284" s="400"/>
      <c r="F284" s="400"/>
      <c r="G284" s="400"/>
      <c r="H284" s="400"/>
      <c r="I284" s="400" t="s">
        <v>857</v>
      </c>
      <c r="J284" s="400"/>
      <c r="K284" s="400"/>
      <c r="L284" s="400"/>
      <c r="M284" s="400"/>
      <c r="N284" s="400"/>
      <c r="O284" s="400"/>
      <c r="P284" s="400"/>
      <c r="Q284" s="400"/>
      <c r="R284" s="400"/>
      <c r="S284" s="400"/>
      <c r="T284" s="400"/>
      <c r="U284" s="400"/>
      <c r="V284" s="400"/>
      <c r="W284" s="401"/>
    </row>
    <row r="285" spans="1:23">
      <c r="A285" s="399"/>
      <c r="B285" s="400"/>
      <c r="C285" s="400"/>
      <c r="D285" s="400"/>
      <c r="E285" s="400"/>
      <c r="F285" s="400"/>
      <c r="G285" s="400"/>
      <c r="H285" s="400"/>
      <c r="I285" s="400"/>
      <c r="J285" s="400"/>
      <c r="K285" s="400"/>
      <c r="L285" s="400"/>
      <c r="M285" s="400"/>
      <c r="N285" s="400"/>
      <c r="O285" s="400"/>
      <c r="P285" s="400"/>
      <c r="Q285" s="400"/>
      <c r="R285" s="400"/>
      <c r="S285" s="400"/>
      <c r="T285" s="400"/>
      <c r="U285" s="400"/>
      <c r="V285" s="400"/>
      <c r="W285" s="401"/>
    </row>
    <row r="286" spans="1:23">
      <c r="A286" s="399"/>
      <c r="B286" s="400"/>
      <c r="C286" s="400"/>
      <c r="D286" s="400"/>
      <c r="E286" s="400"/>
      <c r="F286" s="400"/>
      <c r="G286" s="400"/>
      <c r="H286" s="400"/>
      <c r="I286" s="400"/>
      <c r="J286" s="400"/>
      <c r="K286" s="400"/>
      <c r="L286" s="400"/>
      <c r="M286" s="400"/>
      <c r="N286" s="400"/>
      <c r="O286" s="400"/>
      <c r="P286" s="400"/>
      <c r="Q286" s="400"/>
      <c r="R286" s="400"/>
      <c r="S286" s="400"/>
      <c r="T286" s="400"/>
      <c r="U286" s="400"/>
      <c r="V286" s="400"/>
      <c r="W286" s="401"/>
    </row>
    <row r="287" spans="1:23">
      <c r="A287" s="399"/>
      <c r="B287" s="400"/>
      <c r="C287" s="400"/>
      <c r="D287" s="400"/>
      <c r="E287" s="400"/>
      <c r="F287" s="400"/>
      <c r="G287" s="400"/>
      <c r="H287" s="400"/>
      <c r="I287" s="400"/>
      <c r="J287" s="400"/>
      <c r="K287" s="400"/>
      <c r="L287" s="400"/>
      <c r="M287" s="400"/>
      <c r="N287" s="400"/>
      <c r="O287" s="400"/>
      <c r="P287" s="400"/>
      <c r="Q287" s="400"/>
      <c r="R287" s="400"/>
      <c r="S287" s="400"/>
      <c r="T287" s="400"/>
      <c r="U287" s="400"/>
      <c r="V287" s="400"/>
      <c r="W287" s="401"/>
    </row>
    <row r="288" spans="1:23">
      <c r="A288" s="399"/>
      <c r="B288" s="400"/>
      <c r="C288" s="400"/>
      <c r="D288" s="400"/>
      <c r="E288" s="400"/>
      <c r="F288" s="400"/>
      <c r="G288" s="400"/>
      <c r="H288" s="400"/>
      <c r="I288" s="400"/>
      <c r="J288" s="400"/>
      <c r="K288" s="400"/>
      <c r="L288" s="400"/>
      <c r="M288" s="400"/>
      <c r="N288" s="400"/>
      <c r="O288" s="400"/>
      <c r="P288" s="400"/>
      <c r="Q288" s="400"/>
      <c r="R288" s="400"/>
      <c r="S288" s="400"/>
      <c r="T288" s="400"/>
      <c r="U288" s="400"/>
      <c r="V288" s="400"/>
      <c r="W288" s="401"/>
    </row>
    <row r="289" spans="1:23">
      <c r="A289" s="399"/>
      <c r="B289" s="400"/>
      <c r="C289" s="400"/>
      <c r="D289" s="400"/>
      <c r="E289" s="400"/>
      <c r="F289" s="400"/>
      <c r="G289" s="400"/>
      <c r="H289" s="400"/>
      <c r="I289" s="400" t="s">
        <v>858</v>
      </c>
      <c r="J289" s="400"/>
      <c r="K289" s="400"/>
      <c r="L289" s="400"/>
      <c r="M289" s="400"/>
      <c r="N289" s="400"/>
      <c r="O289" s="400"/>
      <c r="P289" s="400"/>
      <c r="Q289" s="400"/>
      <c r="R289" s="400"/>
      <c r="S289" s="400"/>
      <c r="T289" s="400" t="s">
        <v>859</v>
      </c>
      <c r="U289" s="400"/>
      <c r="V289" s="400"/>
      <c r="W289" s="401"/>
    </row>
    <row r="290" spans="1:23">
      <c r="A290" s="399"/>
      <c r="B290" s="400"/>
      <c r="C290" s="400"/>
      <c r="D290" s="400"/>
      <c r="E290" s="400"/>
      <c r="F290" s="400"/>
      <c r="G290" s="400"/>
      <c r="H290" s="400"/>
      <c r="I290" s="400"/>
      <c r="J290" s="400"/>
      <c r="K290" s="400"/>
      <c r="L290" s="400"/>
      <c r="M290" s="400"/>
      <c r="N290" s="400"/>
      <c r="O290" s="400"/>
      <c r="P290" s="400"/>
      <c r="Q290" s="400"/>
      <c r="R290" s="400"/>
      <c r="S290" s="400"/>
      <c r="T290" s="400"/>
      <c r="U290" s="400"/>
      <c r="V290" s="400"/>
      <c r="W290" s="401"/>
    </row>
    <row r="291" spans="1:23">
      <c r="A291" s="399"/>
      <c r="B291" s="400"/>
      <c r="C291" s="400"/>
      <c r="D291" s="400"/>
      <c r="E291" s="400"/>
      <c r="F291" s="400"/>
      <c r="G291" s="400"/>
      <c r="H291" s="400"/>
      <c r="I291" s="400"/>
      <c r="J291" s="400"/>
      <c r="K291" s="400"/>
      <c r="L291" s="400"/>
      <c r="M291" s="400"/>
      <c r="N291" s="400"/>
      <c r="O291" s="400"/>
      <c r="P291" s="400"/>
      <c r="Q291" s="400"/>
      <c r="R291" s="400"/>
      <c r="S291" s="400"/>
      <c r="T291" s="400"/>
      <c r="U291" s="400"/>
      <c r="V291" s="400"/>
      <c r="W291" s="401"/>
    </row>
    <row r="292" spans="1:23">
      <c r="A292" s="399"/>
      <c r="B292" s="400"/>
      <c r="C292" s="400"/>
      <c r="D292" s="400"/>
      <c r="E292" s="400"/>
      <c r="F292" s="400"/>
      <c r="G292" s="400"/>
      <c r="H292" s="400"/>
      <c r="I292" s="400"/>
      <c r="J292" s="400"/>
      <c r="K292" s="400"/>
      <c r="L292" s="400"/>
      <c r="M292" s="400"/>
      <c r="N292" s="400"/>
      <c r="O292" s="400"/>
      <c r="P292" s="400"/>
      <c r="Q292" s="400"/>
      <c r="R292" s="400"/>
      <c r="S292" s="400"/>
      <c r="T292" s="400"/>
      <c r="U292" s="400"/>
      <c r="V292" s="400"/>
      <c r="W292" s="401"/>
    </row>
    <row r="293" spans="1:23">
      <c r="A293" s="399"/>
      <c r="B293" s="400"/>
      <c r="C293" s="400"/>
      <c r="D293" s="400"/>
      <c r="E293" s="400"/>
      <c r="F293" s="400"/>
      <c r="G293" s="400"/>
      <c r="H293" s="400"/>
      <c r="I293" s="400"/>
      <c r="J293" s="400"/>
      <c r="K293" s="400"/>
      <c r="L293" s="400"/>
      <c r="M293" s="400"/>
      <c r="N293" s="400"/>
      <c r="O293" s="400"/>
      <c r="P293" s="400"/>
      <c r="Q293" s="400"/>
      <c r="R293" s="400"/>
      <c r="S293" s="400"/>
      <c r="T293" s="400"/>
      <c r="U293" s="400"/>
      <c r="V293" s="400"/>
      <c r="W293" s="401"/>
    </row>
    <row r="294" spans="1:23">
      <c r="A294" s="399"/>
      <c r="B294" s="400"/>
      <c r="C294" s="400"/>
      <c r="D294" s="400"/>
      <c r="E294" s="400"/>
      <c r="F294" s="400"/>
      <c r="G294" s="400"/>
      <c r="H294" s="400"/>
      <c r="I294" s="400"/>
      <c r="J294" s="400"/>
      <c r="K294" s="400" t="s">
        <v>826</v>
      </c>
      <c r="L294" s="400"/>
      <c r="M294" s="400"/>
      <c r="N294" s="400"/>
      <c r="O294" s="400"/>
      <c r="P294" s="400"/>
      <c r="Q294" s="400"/>
      <c r="R294" s="400"/>
      <c r="S294" s="400"/>
      <c r="T294" s="400"/>
      <c r="U294" s="400"/>
      <c r="V294" s="400"/>
      <c r="W294" s="401"/>
    </row>
    <row r="295" spans="1:23">
      <c r="A295" s="399"/>
      <c r="B295" s="400"/>
      <c r="C295" s="400"/>
      <c r="D295" s="400"/>
      <c r="E295" s="400"/>
      <c r="F295" s="400"/>
      <c r="G295" s="400"/>
      <c r="H295" s="400"/>
      <c r="I295" s="400"/>
      <c r="J295" s="400"/>
      <c r="K295" s="400"/>
      <c r="L295" s="400"/>
      <c r="M295" s="400"/>
      <c r="N295" s="400"/>
      <c r="O295" s="400"/>
      <c r="P295" s="400"/>
      <c r="Q295" s="400"/>
      <c r="R295" s="400"/>
      <c r="S295" s="400"/>
      <c r="T295" s="400"/>
      <c r="U295" s="400"/>
      <c r="V295" s="400"/>
      <c r="W295" s="401"/>
    </row>
    <row r="296" spans="1:23">
      <c r="A296" s="399"/>
      <c r="B296" s="400"/>
      <c r="C296" s="400"/>
      <c r="D296" s="400"/>
      <c r="E296" s="400"/>
      <c r="F296" s="400"/>
      <c r="G296" s="400"/>
      <c r="H296" s="400"/>
      <c r="I296" s="400"/>
      <c r="J296" s="400"/>
      <c r="K296" s="400"/>
      <c r="L296" s="400"/>
      <c r="M296" s="400"/>
      <c r="N296" s="400"/>
      <c r="O296" s="400"/>
      <c r="P296" s="400"/>
      <c r="Q296" s="400"/>
      <c r="R296" s="400"/>
      <c r="S296" s="400"/>
      <c r="T296" s="400"/>
      <c r="U296" s="400"/>
      <c r="V296" s="400"/>
      <c r="W296" s="401"/>
    </row>
    <row r="297" spans="1:23">
      <c r="A297" s="399"/>
      <c r="B297" s="400"/>
      <c r="C297" s="400"/>
      <c r="D297" s="400"/>
      <c r="E297" s="400"/>
      <c r="F297" s="400"/>
      <c r="G297" s="400"/>
      <c r="H297" s="400"/>
      <c r="I297" s="400"/>
      <c r="J297" s="400"/>
      <c r="K297" s="400"/>
      <c r="L297" s="400"/>
      <c r="M297" s="400"/>
      <c r="N297" s="400"/>
      <c r="O297" s="400"/>
      <c r="P297" s="400"/>
      <c r="Q297" s="400"/>
      <c r="R297" s="400"/>
      <c r="S297" s="400"/>
      <c r="T297" s="400"/>
      <c r="U297" s="400"/>
      <c r="V297" s="400"/>
      <c r="W297" s="401"/>
    </row>
    <row r="298" spans="1:23">
      <c r="A298" s="399"/>
      <c r="B298" s="400"/>
      <c r="C298" s="400"/>
      <c r="D298" s="400"/>
      <c r="E298" s="400"/>
      <c r="F298" s="400"/>
      <c r="G298" s="400"/>
      <c r="H298" s="400"/>
      <c r="I298" s="400"/>
      <c r="J298" s="400"/>
      <c r="K298" s="400"/>
      <c r="L298" s="400"/>
      <c r="M298" s="400"/>
      <c r="N298" s="400"/>
      <c r="O298" s="400"/>
      <c r="P298" s="400"/>
      <c r="Q298" s="400"/>
      <c r="R298" s="400"/>
      <c r="S298" s="400"/>
      <c r="T298" s="400"/>
      <c r="U298" s="400"/>
      <c r="V298" s="400"/>
      <c r="W298" s="401"/>
    </row>
    <row r="299" spans="1:23">
      <c r="A299" s="400" t="s">
        <v>860</v>
      </c>
      <c r="C299" s="400"/>
      <c r="D299" s="400"/>
      <c r="E299" s="400"/>
      <c r="F299" s="400"/>
      <c r="G299" s="400"/>
      <c r="H299" s="400"/>
      <c r="I299" s="400"/>
      <c r="J299" s="400"/>
      <c r="K299" s="400"/>
      <c r="L299" s="400"/>
      <c r="M299" s="400"/>
      <c r="N299" s="400"/>
      <c r="O299" s="400"/>
      <c r="P299" s="400"/>
      <c r="Q299" s="400"/>
      <c r="R299" s="400"/>
      <c r="S299" s="400"/>
      <c r="T299" s="400"/>
      <c r="U299" s="400"/>
      <c r="V299" s="400"/>
      <c r="W299" s="401"/>
    </row>
    <row r="300" spans="1:23">
      <c r="A300" s="399"/>
      <c r="B300" s="400"/>
      <c r="C300" s="400"/>
      <c r="D300" s="400"/>
      <c r="E300" s="400"/>
      <c r="F300" s="400"/>
      <c r="G300" s="400"/>
      <c r="H300" s="400"/>
      <c r="I300" s="400"/>
      <c r="J300" s="400"/>
      <c r="K300" s="400"/>
      <c r="L300" s="400"/>
      <c r="M300" s="400"/>
      <c r="N300" s="400"/>
      <c r="O300" s="400"/>
      <c r="P300" s="400"/>
      <c r="Q300" s="400"/>
      <c r="R300" s="400"/>
      <c r="S300" s="400"/>
      <c r="T300" s="400"/>
      <c r="U300" s="400"/>
      <c r="V300" s="400"/>
      <c r="W300" s="401"/>
    </row>
    <row r="301" spans="1:23">
      <c r="A301" s="399"/>
      <c r="B301" s="400"/>
      <c r="C301" s="400"/>
      <c r="D301" s="400"/>
      <c r="E301" s="400"/>
      <c r="F301" s="400"/>
      <c r="G301" s="400"/>
      <c r="H301" s="400"/>
      <c r="I301" s="400"/>
      <c r="J301" s="400"/>
      <c r="K301" s="400"/>
      <c r="L301" s="400"/>
      <c r="M301" s="400"/>
      <c r="N301" s="400"/>
      <c r="O301" s="400"/>
      <c r="P301" s="400"/>
      <c r="Q301" s="400"/>
      <c r="R301" s="400"/>
      <c r="S301" s="400"/>
      <c r="T301" s="400"/>
      <c r="U301" s="400"/>
      <c r="V301" s="400"/>
      <c r="W301" s="401"/>
    </row>
    <row r="302" spans="1:23">
      <c r="A302" s="399"/>
      <c r="B302" s="391"/>
      <c r="C302" s="391"/>
      <c r="D302" s="391"/>
      <c r="E302" s="391"/>
      <c r="F302" s="391"/>
      <c r="G302" s="391"/>
      <c r="H302" s="391"/>
      <c r="I302" s="391"/>
      <c r="J302" s="391"/>
      <c r="K302" s="391"/>
      <c r="L302" s="391"/>
      <c r="M302" s="391"/>
      <c r="N302" s="391"/>
      <c r="O302" s="391"/>
      <c r="P302" s="391"/>
      <c r="Q302" s="391"/>
      <c r="R302" s="391"/>
      <c r="S302" s="391"/>
      <c r="T302" s="391"/>
      <c r="U302" s="391"/>
      <c r="V302" s="391"/>
      <c r="W302" s="401"/>
    </row>
    <row r="303" spans="1:23">
      <c r="A303" s="399"/>
      <c r="B303" s="400"/>
      <c r="C303" s="400"/>
      <c r="D303" s="400"/>
      <c r="E303" s="400"/>
      <c r="F303" s="400"/>
      <c r="G303" s="400"/>
      <c r="H303" s="400"/>
      <c r="I303" s="400"/>
      <c r="J303" s="400"/>
      <c r="K303" s="400"/>
      <c r="L303" s="400"/>
      <c r="M303" s="400"/>
      <c r="N303" s="400"/>
      <c r="O303" s="400"/>
      <c r="P303" s="400"/>
      <c r="Q303" s="400"/>
      <c r="R303" s="400"/>
      <c r="S303" s="400"/>
      <c r="T303" s="400"/>
      <c r="U303" s="400"/>
      <c r="V303" s="400"/>
      <c r="W303" s="401"/>
    </row>
    <row r="304" spans="1:23">
      <c r="A304" s="399"/>
      <c r="B304" s="400"/>
      <c r="C304" s="400"/>
      <c r="D304" s="400"/>
      <c r="E304" s="400"/>
      <c r="F304" s="400"/>
      <c r="G304" s="400"/>
      <c r="H304" s="400"/>
      <c r="I304" s="400"/>
      <c r="J304" s="400"/>
      <c r="K304" s="400"/>
      <c r="L304" s="400"/>
      <c r="M304" s="400"/>
      <c r="N304" s="400"/>
      <c r="O304" s="400"/>
      <c r="P304" s="400"/>
      <c r="Q304" s="400"/>
      <c r="R304" s="400"/>
      <c r="S304" s="400"/>
      <c r="T304" s="400"/>
      <c r="U304" s="400"/>
      <c r="V304" s="400"/>
      <c r="W304" s="401"/>
    </row>
    <row r="305" spans="1:23">
      <c r="A305" s="399"/>
      <c r="B305" s="400"/>
      <c r="C305" s="400"/>
      <c r="D305" s="400"/>
      <c r="E305" s="400"/>
      <c r="F305" s="400"/>
      <c r="G305" s="400"/>
      <c r="H305" s="400"/>
      <c r="I305" s="400"/>
      <c r="J305" s="400"/>
      <c r="K305" s="400"/>
      <c r="L305" s="400"/>
      <c r="M305" s="400"/>
      <c r="N305" s="400"/>
      <c r="O305" s="400"/>
      <c r="P305" s="400"/>
      <c r="Q305" s="400"/>
      <c r="R305" s="400"/>
      <c r="S305" s="400"/>
      <c r="T305" s="400"/>
      <c r="U305" s="400"/>
      <c r="V305" s="400"/>
      <c r="W305" s="401"/>
    </row>
    <row r="306" spans="1:23">
      <c r="A306" s="399"/>
      <c r="B306" s="400"/>
      <c r="C306" s="400"/>
      <c r="D306" s="400"/>
      <c r="E306" s="400"/>
      <c r="F306" s="400"/>
      <c r="G306" s="400"/>
      <c r="H306" s="400"/>
      <c r="I306" s="400"/>
      <c r="J306" s="400"/>
      <c r="K306" s="400"/>
      <c r="L306" s="400"/>
      <c r="M306" s="400"/>
      <c r="N306" s="400"/>
      <c r="O306" s="400"/>
      <c r="P306" s="400"/>
      <c r="Q306" s="400"/>
      <c r="R306" s="400"/>
      <c r="S306" s="400"/>
      <c r="T306" s="400"/>
      <c r="U306" s="400"/>
      <c r="V306" s="400"/>
      <c r="W306" s="401"/>
    </row>
    <row r="307" spans="1:23">
      <c r="A307" s="399"/>
      <c r="B307" s="500" t="s">
        <v>861</v>
      </c>
      <c r="C307" s="400"/>
      <c r="D307" s="400"/>
      <c r="E307" s="400"/>
      <c r="F307" s="400"/>
      <c r="G307" s="400"/>
      <c r="H307" s="400"/>
      <c r="I307" s="400"/>
      <c r="J307" s="400"/>
      <c r="L307" s="400" t="s">
        <v>862</v>
      </c>
      <c r="M307" s="400"/>
      <c r="N307" s="400"/>
      <c r="O307" s="400"/>
      <c r="P307" s="400"/>
      <c r="Q307" s="400"/>
      <c r="R307" s="400"/>
      <c r="S307" s="400"/>
      <c r="T307" s="400"/>
      <c r="U307" s="400"/>
      <c r="V307" s="400"/>
      <c r="W307" s="401"/>
    </row>
    <row r="308" spans="1:23">
      <c r="A308" s="399"/>
      <c r="B308" s="400"/>
      <c r="C308" s="400"/>
      <c r="D308" s="400"/>
      <c r="E308" s="400"/>
      <c r="F308" s="400"/>
      <c r="G308" s="400"/>
      <c r="H308" s="400"/>
      <c r="I308" s="400"/>
      <c r="J308" s="400"/>
      <c r="K308" s="400"/>
      <c r="L308" s="400"/>
      <c r="M308" s="400"/>
      <c r="N308" s="400"/>
      <c r="O308" s="400"/>
      <c r="P308" s="400"/>
      <c r="Q308" s="400"/>
      <c r="R308" s="400"/>
      <c r="S308" s="400"/>
      <c r="T308" s="400"/>
      <c r="U308" s="400"/>
      <c r="V308" s="400"/>
      <c r="W308" s="401"/>
    </row>
    <row r="309" spans="1:23">
      <c r="A309" s="399"/>
      <c r="B309" s="400"/>
      <c r="C309" s="400"/>
      <c r="D309" s="400"/>
      <c r="E309" s="400"/>
      <c r="F309" s="400"/>
      <c r="G309" s="400"/>
      <c r="H309" s="400"/>
      <c r="I309" s="400"/>
      <c r="J309" s="400"/>
      <c r="K309" s="400"/>
      <c r="L309" s="400"/>
      <c r="M309" s="400"/>
      <c r="N309" s="400"/>
      <c r="O309" s="400"/>
      <c r="P309" s="400"/>
      <c r="Q309" s="400"/>
      <c r="R309" s="400"/>
      <c r="S309" s="400"/>
      <c r="T309" s="400"/>
      <c r="U309" s="400"/>
      <c r="V309" s="400"/>
      <c r="W309" s="401"/>
    </row>
    <row r="310" spans="1:23">
      <c r="A310" s="399"/>
      <c r="B310" s="400"/>
      <c r="C310" s="400"/>
      <c r="D310" s="400"/>
      <c r="E310" s="400"/>
      <c r="F310" s="400"/>
      <c r="G310" s="400"/>
      <c r="H310" s="400"/>
      <c r="I310" s="400"/>
      <c r="J310" s="400"/>
      <c r="K310" s="400"/>
      <c r="L310" s="400"/>
      <c r="M310" s="400"/>
      <c r="N310" s="400"/>
      <c r="O310" s="400"/>
      <c r="P310" s="400"/>
      <c r="Q310" s="400"/>
      <c r="R310" s="400"/>
      <c r="S310" s="400"/>
      <c r="T310" s="400"/>
      <c r="U310" s="400"/>
      <c r="V310" s="400"/>
      <c r="W310" s="401"/>
    </row>
    <row r="311" spans="1:23">
      <c r="A311" s="390"/>
      <c r="B311" s="391"/>
      <c r="C311" s="391"/>
      <c r="D311" s="391"/>
      <c r="E311" s="391"/>
      <c r="F311" s="391"/>
      <c r="G311" s="391"/>
      <c r="H311" s="391"/>
      <c r="I311" s="391"/>
      <c r="J311" s="391"/>
      <c r="K311" s="391"/>
      <c r="L311" s="391"/>
      <c r="M311" s="391"/>
      <c r="N311" s="391"/>
      <c r="O311" s="391"/>
      <c r="P311" s="391"/>
      <c r="Q311" s="391"/>
      <c r="R311" s="391"/>
      <c r="S311" s="391"/>
      <c r="T311" s="391"/>
      <c r="U311" s="391"/>
      <c r="V311" s="391"/>
      <c r="W311" s="392"/>
    </row>
    <row r="312" spans="1:23">
      <c r="A312" s="399"/>
      <c r="B312" s="400"/>
      <c r="C312" s="400"/>
      <c r="D312" s="400"/>
      <c r="E312" s="400"/>
      <c r="F312" s="400"/>
      <c r="G312" s="400"/>
      <c r="H312" s="400"/>
      <c r="I312" s="400"/>
      <c r="J312" s="400"/>
      <c r="K312" s="400"/>
      <c r="L312" s="400"/>
      <c r="M312" s="400"/>
      <c r="N312" s="400"/>
      <c r="O312" s="400"/>
      <c r="P312" s="400"/>
      <c r="Q312" s="400"/>
      <c r="R312" s="400"/>
      <c r="S312" s="400"/>
      <c r="T312" s="400"/>
      <c r="U312" s="400"/>
      <c r="V312" s="400"/>
      <c r="W312" s="401"/>
    </row>
    <row r="313" spans="1:23">
      <c r="A313" s="399"/>
      <c r="B313" s="400"/>
      <c r="C313" s="400"/>
      <c r="D313" s="400"/>
      <c r="E313" s="400"/>
      <c r="F313" s="400"/>
      <c r="G313" s="400"/>
      <c r="H313" s="400"/>
      <c r="I313" s="400"/>
      <c r="J313" s="400"/>
      <c r="K313" s="400"/>
      <c r="L313" s="400"/>
      <c r="M313" s="400"/>
      <c r="N313" s="400"/>
      <c r="O313" s="400"/>
      <c r="P313" s="400"/>
      <c r="Q313" s="400"/>
      <c r="R313" s="400"/>
      <c r="S313" s="400"/>
      <c r="T313" s="400"/>
      <c r="U313" s="400"/>
      <c r="V313" s="400"/>
      <c r="W313" s="401"/>
    </row>
    <row r="314" spans="1:23">
      <c r="A314" s="399"/>
      <c r="B314" s="400"/>
      <c r="C314" s="400"/>
      <c r="D314" s="400"/>
      <c r="E314" s="400"/>
      <c r="F314" s="400"/>
      <c r="G314" s="400"/>
      <c r="H314" s="400"/>
      <c r="I314" s="400"/>
      <c r="J314" s="400"/>
      <c r="K314" s="400"/>
      <c r="L314" s="400"/>
      <c r="M314" s="400"/>
      <c r="N314" s="400"/>
      <c r="O314" s="400"/>
      <c r="P314" s="400"/>
      <c r="Q314" s="400"/>
      <c r="R314" s="400"/>
      <c r="S314" s="400"/>
      <c r="T314" s="400"/>
      <c r="U314" s="400"/>
      <c r="V314" s="400"/>
      <c r="W314" s="401"/>
    </row>
    <row r="315" spans="1:23">
      <c r="A315" s="399"/>
      <c r="B315" s="400" t="s">
        <v>866</v>
      </c>
      <c r="C315" s="400"/>
      <c r="D315" s="400"/>
      <c r="E315" s="400"/>
      <c r="F315" s="400"/>
      <c r="G315" s="400"/>
      <c r="H315" s="400"/>
      <c r="I315" s="400"/>
      <c r="J315" s="400"/>
      <c r="K315" s="400"/>
      <c r="L315" s="400"/>
      <c r="M315" s="400"/>
      <c r="N315" s="400"/>
      <c r="O315" s="400"/>
      <c r="P315" s="400"/>
      <c r="Q315" s="400"/>
      <c r="R315" s="400"/>
      <c r="S315" s="400"/>
      <c r="T315" s="400"/>
      <c r="U315" s="400"/>
      <c r="V315" s="400"/>
      <c r="W315" s="401"/>
    </row>
    <row r="316" spans="1:23">
      <c r="A316" s="399"/>
      <c r="B316" s="400"/>
      <c r="C316" s="400"/>
      <c r="D316" s="400"/>
      <c r="E316" s="400"/>
      <c r="F316" s="400"/>
      <c r="G316" s="400"/>
      <c r="H316" s="400"/>
      <c r="I316" s="400"/>
      <c r="J316" s="400"/>
      <c r="K316" s="400"/>
      <c r="L316" s="400"/>
      <c r="M316" s="400"/>
      <c r="N316" s="400"/>
      <c r="O316" s="400"/>
      <c r="P316" s="400"/>
      <c r="Q316" s="400"/>
      <c r="R316" s="400"/>
      <c r="S316" s="400"/>
      <c r="T316" s="400"/>
      <c r="U316" s="400"/>
      <c r="V316" s="400"/>
      <c r="W316" s="401"/>
    </row>
    <row r="317" spans="1:23">
      <c r="A317" s="399"/>
      <c r="B317" s="400"/>
      <c r="C317" s="400"/>
      <c r="D317" s="400"/>
      <c r="E317" s="400"/>
      <c r="F317" s="400"/>
      <c r="G317" s="400"/>
      <c r="H317" s="400"/>
      <c r="I317" s="400"/>
      <c r="J317" s="400"/>
      <c r="K317" s="400"/>
      <c r="L317" s="400"/>
      <c r="M317" s="400"/>
      <c r="N317" s="400"/>
      <c r="O317" s="400"/>
      <c r="P317" s="400"/>
      <c r="Q317" s="400"/>
      <c r="R317" s="400"/>
      <c r="S317" s="400"/>
      <c r="T317" s="400"/>
      <c r="U317" s="400"/>
      <c r="V317" s="400"/>
      <c r="W317" s="401"/>
    </row>
    <row r="318" spans="1:23">
      <c r="A318" s="399"/>
      <c r="B318" s="400"/>
      <c r="C318" s="400"/>
      <c r="D318" s="400" t="s">
        <v>854</v>
      </c>
      <c r="E318" s="400"/>
      <c r="F318" s="400" t="s">
        <v>855</v>
      </c>
      <c r="G318" s="400"/>
      <c r="H318" s="400" t="s">
        <v>856</v>
      </c>
      <c r="I318" s="400"/>
      <c r="J318" s="400"/>
      <c r="K318" s="400"/>
      <c r="L318" s="400"/>
      <c r="M318" s="400"/>
      <c r="N318" s="400"/>
      <c r="O318" s="400"/>
      <c r="P318" s="400"/>
      <c r="Q318" s="400"/>
      <c r="R318" s="400"/>
      <c r="S318" s="400"/>
      <c r="T318" s="400"/>
      <c r="U318" s="400"/>
      <c r="V318" s="400"/>
      <c r="W318" s="401"/>
    </row>
    <row r="319" spans="1:23">
      <c r="A319" s="399"/>
      <c r="B319" s="400"/>
      <c r="C319" s="400"/>
      <c r="D319" s="400"/>
      <c r="E319" s="400"/>
      <c r="F319" s="400"/>
      <c r="G319" s="400"/>
      <c r="H319" s="400"/>
      <c r="I319" s="400"/>
      <c r="J319" s="400"/>
      <c r="K319" s="400"/>
      <c r="L319" s="400"/>
      <c r="M319" s="400"/>
      <c r="N319" s="400"/>
      <c r="O319" s="400"/>
      <c r="P319" s="400"/>
      <c r="Q319" s="400"/>
      <c r="R319" s="400"/>
      <c r="S319" s="400"/>
      <c r="T319" s="400"/>
      <c r="U319" s="400"/>
      <c r="V319" s="400"/>
      <c r="W319" s="401"/>
    </row>
    <row r="320" spans="1:23">
      <c r="A320" s="399"/>
      <c r="B320" s="400"/>
      <c r="C320" s="400"/>
      <c r="D320" s="400"/>
      <c r="E320" s="400"/>
      <c r="F320" s="400"/>
      <c r="G320" s="400"/>
      <c r="H320" s="400"/>
      <c r="I320" s="400"/>
      <c r="J320" s="400"/>
      <c r="K320" s="400"/>
      <c r="L320" s="400"/>
      <c r="M320" s="400"/>
      <c r="N320" s="400"/>
      <c r="O320" s="400"/>
      <c r="P320" s="400"/>
      <c r="Q320" s="400"/>
      <c r="R320" s="400"/>
      <c r="S320" s="400"/>
      <c r="T320" s="400"/>
      <c r="U320" s="400"/>
      <c r="V320" s="400"/>
      <c r="W320" s="401"/>
    </row>
    <row r="321" spans="1:26">
      <c r="A321" s="399"/>
      <c r="B321" s="400"/>
      <c r="C321" s="400"/>
      <c r="D321" s="400"/>
      <c r="E321" s="400"/>
      <c r="F321" s="400"/>
      <c r="G321" s="400"/>
      <c r="H321" s="400"/>
      <c r="I321" s="400"/>
      <c r="J321" s="400"/>
      <c r="K321" s="400"/>
      <c r="L321" s="400"/>
      <c r="M321" s="400"/>
      <c r="N321" s="400"/>
      <c r="O321" s="400"/>
      <c r="P321" s="400"/>
      <c r="Q321" s="400"/>
      <c r="R321" s="400"/>
      <c r="S321" s="400"/>
      <c r="T321" s="400"/>
      <c r="U321" s="400"/>
      <c r="V321" s="400"/>
      <c r="W321" s="401"/>
    </row>
    <row r="322" spans="1:26">
      <c r="A322" s="399"/>
      <c r="B322" s="400"/>
      <c r="C322" s="400"/>
      <c r="D322" s="400"/>
      <c r="E322" s="400"/>
      <c r="F322" s="400"/>
      <c r="G322" s="400"/>
      <c r="H322" s="499" t="s">
        <v>867</v>
      </c>
      <c r="I322" s="400"/>
      <c r="J322" s="400" t="s">
        <v>869</v>
      </c>
      <c r="K322" s="400"/>
      <c r="L322" s="400"/>
      <c r="M322" s="400"/>
      <c r="N322" s="400"/>
      <c r="O322" s="400"/>
      <c r="P322" s="400"/>
      <c r="Q322" s="400"/>
      <c r="R322" s="400"/>
      <c r="S322" s="400"/>
      <c r="T322" s="400"/>
      <c r="U322" s="400"/>
      <c r="V322" s="400"/>
      <c r="W322" s="401"/>
    </row>
    <row r="323" spans="1:26">
      <c r="A323" s="399"/>
      <c r="B323" s="400"/>
      <c r="C323" s="400"/>
      <c r="D323" s="400"/>
      <c r="E323" s="400"/>
      <c r="F323" s="400"/>
      <c r="G323" s="400"/>
      <c r="H323" s="499" t="s">
        <v>868</v>
      </c>
      <c r="I323" s="400"/>
      <c r="J323" s="400"/>
      <c r="K323" s="400"/>
      <c r="L323" s="400"/>
      <c r="M323" s="400"/>
      <c r="N323" s="400"/>
      <c r="O323" s="400"/>
      <c r="P323" s="400"/>
      <c r="Q323" s="400"/>
      <c r="R323" s="400"/>
      <c r="S323" s="400"/>
      <c r="T323" s="400"/>
      <c r="U323" s="400"/>
      <c r="V323" s="400"/>
      <c r="W323" s="401"/>
    </row>
    <row r="324" spans="1:26">
      <c r="A324" s="399"/>
      <c r="B324" s="400"/>
      <c r="C324" s="400"/>
      <c r="D324" s="400"/>
      <c r="E324" s="400"/>
      <c r="F324" s="400"/>
      <c r="G324" s="400"/>
      <c r="H324" s="499"/>
      <c r="I324" s="400"/>
      <c r="J324" s="400"/>
      <c r="K324" s="400"/>
      <c r="L324" s="400"/>
      <c r="M324" s="400"/>
      <c r="N324" s="400"/>
      <c r="O324" s="400"/>
      <c r="P324" s="400"/>
      <c r="Q324" s="400"/>
      <c r="R324" s="400"/>
      <c r="S324" s="400"/>
      <c r="T324" s="400"/>
      <c r="U324" s="400"/>
      <c r="V324" s="400"/>
      <c r="W324" s="401"/>
    </row>
    <row r="325" spans="1:26">
      <c r="A325" s="399"/>
      <c r="B325" s="400"/>
      <c r="C325" s="400"/>
      <c r="D325" s="400"/>
      <c r="E325" s="400"/>
      <c r="F325" s="400"/>
      <c r="G325" s="400"/>
      <c r="H325" s="400"/>
      <c r="I325" s="400"/>
      <c r="J325" s="400"/>
      <c r="K325" s="400"/>
      <c r="L325" s="400"/>
      <c r="M325" s="400"/>
      <c r="N325" s="400"/>
      <c r="O325" s="400"/>
      <c r="P325" s="400"/>
      <c r="Q325" s="400"/>
      <c r="R325" s="400"/>
      <c r="S325" s="400"/>
      <c r="T325" s="400"/>
      <c r="U325" s="400"/>
      <c r="V325" s="400"/>
      <c r="W325" s="401"/>
    </row>
    <row r="326" spans="1:26">
      <c r="A326" s="399"/>
      <c r="B326" s="400"/>
      <c r="C326" s="400"/>
      <c r="D326" s="400"/>
      <c r="E326" s="400"/>
      <c r="F326" s="400"/>
      <c r="G326" s="400"/>
      <c r="H326" s="400"/>
      <c r="I326" s="400"/>
      <c r="J326" s="400" t="s">
        <v>870</v>
      </c>
      <c r="K326" s="400"/>
      <c r="L326" s="400"/>
      <c r="M326" s="400"/>
      <c r="N326" s="400"/>
      <c r="O326" s="400"/>
      <c r="P326" s="400"/>
      <c r="Q326" s="400"/>
      <c r="R326" s="400"/>
      <c r="S326" s="400"/>
      <c r="T326" s="400" t="s">
        <v>859</v>
      </c>
      <c r="U326" s="400"/>
      <c r="V326" s="400"/>
      <c r="W326" s="401"/>
    </row>
    <row r="327" spans="1:26">
      <c r="A327" s="399"/>
      <c r="B327" s="400"/>
      <c r="C327" s="400"/>
      <c r="D327" s="400"/>
      <c r="E327" s="400"/>
      <c r="F327" s="400"/>
      <c r="G327" s="400"/>
      <c r="H327" s="400"/>
      <c r="I327" s="400"/>
      <c r="J327" s="400"/>
      <c r="K327" s="400"/>
      <c r="L327" s="400"/>
      <c r="M327" s="400"/>
      <c r="N327" s="400"/>
      <c r="O327" s="400"/>
      <c r="P327" s="400"/>
      <c r="Q327" s="400"/>
      <c r="R327" s="400"/>
      <c r="S327" s="400"/>
      <c r="T327" s="400"/>
      <c r="U327" s="400"/>
      <c r="V327" s="400"/>
      <c r="W327" s="401"/>
    </row>
    <row r="328" spans="1:26">
      <c r="A328" s="399"/>
      <c r="B328" s="400"/>
      <c r="C328" s="400"/>
      <c r="D328" s="400"/>
      <c r="E328" s="400"/>
      <c r="F328" s="400"/>
      <c r="G328" s="400"/>
      <c r="H328" s="400"/>
      <c r="I328" s="400"/>
      <c r="J328" s="400"/>
      <c r="K328" s="400"/>
      <c r="L328" s="400"/>
      <c r="M328" s="400"/>
      <c r="N328" s="400"/>
      <c r="O328" s="400"/>
      <c r="P328" s="400"/>
      <c r="Q328" s="400"/>
      <c r="R328" s="400"/>
      <c r="S328" s="400"/>
      <c r="T328" s="400"/>
      <c r="U328" s="400"/>
      <c r="V328" s="400"/>
      <c r="W328" s="401"/>
    </row>
    <row r="329" spans="1:26">
      <c r="A329" s="399"/>
      <c r="B329" s="400"/>
      <c r="C329" s="400"/>
      <c r="D329" s="400"/>
      <c r="E329" s="400"/>
      <c r="F329" s="400"/>
      <c r="G329" s="400"/>
      <c r="H329" s="400"/>
      <c r="I329" s="400"/>
      <c r="J329" s="400"/>
      <c r="K329" s="400"/>
      <c r="L329" s="400"/>
      <c r="M329" s="400"/>
      <c r="N329" s="400"/>
      <c r="O329" s="400"/>
      <c r="P329" s="400"/>
      <c r="Q329" s="400"/>
      <c r="R329" s="400"/>
      <c r="S329" s="400"/>
      <c r="T329" s="400"/>
      <c r="U329" s="400"/>
      <c r="V329" s="400"/>
      <c r="W329" s="401"/>
    </row>
    <row r="330" spans="1:26">
      <c r="A330" s="390"/>
      <c r="B330" s="391"/>
      <c r="C330" s="391"/>
      <c r="D330" s="391"/>
      <c r="E330" s="391"/>
      <c r="F330" s="391"/>
      <c r="G330" s="391"/>
      <c r="H330" s="391"/>
      <c r="I330" s="391"/>
      <c r="J330" s="391"/>
      <c r="K330" s="391"/>
      <c r="L330" s="391"/>
      <c r="M330" s="391"/>
      <c r="N330" s="391"/>
      <c r="O330" s="391"/>
      <c r="P330" s="391"/>
      <c r="Q330" s="391"/>
      <c r="R330" s="391"/>
      <c r="S330" s="391"/>
      <c r="T330" s="391"/>
      <c r="U330" s="391"/>
      <c r="V330" s="391"/>
      <c r="W330" s="392"/>
    </row>
    <row r="335" spans="1:26">
      <c r="A335" s="1" t="s">
        <v>874</v>
      </c>
    </row>
    <row r="336" spans="1:26" ht="27.75" customHeight="1">
      <c r="E336" s="2466" t="s">
        <v>875</v>
      </c>
      <c r="F336" s="2466"/>
      <c r="G336" s="2466"/>
      <c r="H336" s="2466"/>
      <c r="I336" s="2466"/>
      <c r="J336" s="2466"/>
      <c r="K336" s="2466"/>
      <c r="L336" s="2466"/>
      <c r="M336" s="2466"/>
      <c r="N336" s="2466"/>
      <c r="O336" s="2466"/>
      <c r="P336" s="2466"/>
      <c r="Q336" s="2466"/>
      <c r="R336" s="2466"/>
      <c r="S336" s="2466"/>
      <c r="Y336" s="309" t="s">
        <v>871</v>
      </c>
      <c r="Z336" s="309" t="s">
        <v>873</v>
      </c>
    </row>
    <row r="338" spans="1:28" s="502" customFormat="1" ht="45" customHeight="1">
      <c r="A338" s="451"/>
      <c r="B338" s="452" t="s">
        <v>876</v>
      </c>
      <c r="C338" s="452"/>
      <c r="D338" s="504"/>
      <c r="E338" s="452"/>
      <c r="F338" s="452"/>
      <c r="G338" s="452"/>
      <c r="H338" s="452"/>
      <c r="I338" s="452"/>
      <c r="J338" s="452"/>
      <c r="K338" s="452"/>
      <c r="L338" s="452"/>
      <c r="M338" s="452"/>
      <c r="N338" s="452"/>
      <c r="O338" s="452"/>
      <c r="P338" s="452"/>
      <c r="Q338" s="452"/>
      <c r="R338" s="452"/>
      <c r="S338" s="452"/>
      <c r="T338" s="452"/>
      <c r="U338" s="452"/>
      <c r="V338" s="452"/>
      <c r="W338" s="504"/>
      <c r="Y338" s="503"/>
      <c r="Z338" s="503"/>
      <c r="AA338" s="503"/>
      <c r="AB338" s="503"/>
    </row>
    <row r="339" spans="1:28" s="502" customFormat="1" ht="50.25" customHeight="1">
      <c r="A339" s="507"/>
      <c r="B339" s="453" t="s">
        <v>877</v>
      </c>
      <c r="C339" s="453"/>
      <c r="D339" s="508"/>
      <c r="E339" s="453"/>
      <c r="F339" s="453"/>
      <c r="G339" s="453"/>
      <c r="H339" s="453"/>
      <c r="I339" s="453"/>
      <c r="J339" s="453"/>
      <c r="K339" s="507"/>
      <c r="L339" s="453" t="s">
        <v>870</v>
      </c>
      <c r="M339" s="453"/>
      <c r="N339" s="508"/>
      <c r="O339" s="453"/>
      <c r="P339" s="453"/>
      <c r="Q339" s="453"/>
      <c r="R339" s="453"/>
      <c r="S339" s="453"/>
      <c r="T339" s="453"/>
      <c r="U339" s="453"/>
      <c r="V339" s="453" t="s">
        <v>859</v>
      </c>
      <c r="W339" s="508"/>
      <c r="Y339" s="503"/>
      <c r="Z339" s="503"/>
      <c r="AA339" s="503"/>
      <c r="AB339" s="503"/>
    </row>
    <row r="340" spans="1:28">
      <c r="A340" s="399"/>
      <c r="B340" s="400"/>
      <c r="C340" s="400"/>
      <c r="D340" s="400"/>
      <c r="E340" s="400"/>
      <c r="F340" s="400"/>
      <c r="G340" s="400"/>
      <c r="H340" s="400"/>
      <c r="I340" s="400"/>
      <c r="J340" s="400"/>
      <c r="K340" s="400"/>
      <c r="L340" s="400"/>
      <c r="M340" s="400"/>
      <c r="N340" s="400"/>
      <c r="O340" s="400"/>
      <c r="P340" s="400"/>
      <c r="Q340" s="400"/>
      <c r="R340" s="400"/>
      <c r="S340" s="400"/>
      <c r="T340" s="400"/>
      <c r="U340" s="400"/>
      <c r="V340" s="400"/>
      <c r="W340" s="401"/>
    </row>
    <row r="341" spans="1:28">
      <c r="A341" s="399"/>
      <c r="B341" s="400"/>
      <c r="C341" s="400"/>
      <c r="D341" s="400"/>
      <c r="E341" s="400"/>
      <c r="F341" s="400"/>
      <c r="G341" s="400"/>
      <c r="H341" s="400"/>
      <c r="I341" s="400"/>
      <c r="J341" s="400"/>
      <c r="K341" s="400"/>
      <c r="L341" s="400"/>
      <c r="M341" s="400"/>
      <c r="N341" s="400"/>
      <c r="O341" s="400"/>
      <c r="P341" s="400"/>
      <c r="Q341" s="400"/>
      <c r="R341" s="400"/>
      <c r="S341" s="400"/>
      <c r="T341" s="400"/>
      <c r="U341" s="400"/>
      <c r="V341" s="400"/>
      <c r="W341" s="401"/>
    </row>
    <row r="342" spans="1:28">
      <c r="A342" s="399"/>
      <c r="B342" s="400"/>
      <c r="C342" s="400"/>
      <c r="D342" s="400"/>
      <c r="E342" s="400"/>
      <c r="F342" s="400"/>
      <c r="G342" s="400"/>
      <c r="H342" s="400"/>
      <c r="I342" s="400"/>
      <c r="J342" s="400"/>
      <c r="K342" s="400"/>
      <c r="L342" s="400"/>
      <c r="M342" s="400"/>
      <c r="N342" s="400"/>
      <c r="O342" s="400"/>
      <c r="P342" s="400"/>
      <c r="Q342" s="400" t="s">
        <v>854</v>
      </c>
      <c r="R342" s="400"/>
      <c r="S342" s="400" t="s">
        <v>855</v>
      </c>
      <c r="T342" s="400"/>
      <c r="U342" s="400" t="s">
        <v>856</v>
      </c>
      <c r="V342" s="400"/>
      <c r="W342" s="401"/>
    </row>
    <row r="343" spans="1:28">
      <c r="A343" s="399"/>
      <c r="B343" s="400"/>
      <c r="C343" s="400"/>
      <c r="D343" s="400"/>
      <c r="E343" s="400"/>
      <c r="F343" s="400"/>
      <c r="G343" s="400"/>
      <c r="H343" s="400"/>
      <c r="I343" s="400"/>
      <c r="J343" s="400"/>
      <c r="K343" s="400"/>
      <c r="L343" s="400"/>
      <c r="M343" s="400"/>
      <c r="N343" s="400"/>
      <c r="O343" s="400"/>
      <c r="P343" s="400"/>
      <c r="Q343" s="400"/>
      <c r="R343" s="400"/>
      <c r="S343" s="400"/>
      <c r="T343" s="400"/>
      <c r="U343" s="400"/>
      <c r="V343" s="400"/>
      <c r="W343" s="401"/>
    </row>
    <row r="344" spans="1:28">
      <c r="A344" s="399"/>
      <c r="B344" s="400" t="s">
        <v>878</v>
      </c>
      <c r="C344" s="400"/>
      <c r="D344" s="400"/>
      <c r="E344" s="400"/>
      <c r="F344" s="400"/>
      <c r="G344" s="400"/>
      <c r="H344" s="400"/>
      <c r="I344" s="400"/>
      <c r="J344" s="400"/>
      <c r="K344" s="400"/>
      <c r="L344" s="400"/>
      <c r="M344" s="400"/>
      <c r="N344" s="400"/>
      <c r="O344" s="400"/>
      <c r="P344" s="400"/>
      <c r="Q344" s="400"/>
      <c r="R344" s="400"/>
      <c r="S344" s="400"/>
      <c r="T344" s="400"/>
      <c r="U344" s="400"/>
      <c r="V344" s="400"/>
      <c r="W344" s="401"/>
    </row>
    <row r="345" spans="1:28">
      <c r="A345" s="399"/>
      <c r="B345" s="400"/>
      <c r="C345" s="400"/>
      <c r="D345" s="400"/>
      <c r="E345" s="400"/>
      <c r="F345" s="400"/>
      <c r="G345" s="400"/>
      <c r="H345" s="400"/>
      <c r="I345" s="400"/>
      <c r="J345" s="400"/>
      <c r="K345" s="400"/>
      <c r="L345" s="400"/>
      <c r="M345" s="400"/>
      <c r="N345" s="400"/>
      <c r="O345" s="400"/>
      <c r="P345" s="400"/>
      <c r="Q345" s="400"/>
      <c r="R345" s="400"/>
      <c r="S345" s="400"/>
      <c r="T345" s="400"/>
      <c r="U345" s="400"/>
      <c r="V345" s="400"/>
      <c r="W345" s="401"/>
    </row>
    <row r="346" spans="1:28">
      <c r="A346" s="399"/>
      <c r="B346" s="400"/>
      <c r="C346" s="400"/>
      <c r="D346" s="400"/>
      <c r="E346" s="400"/>
      <c r="F346" s="400"/>
      <c r="G346" s="400"/>
      <c r="H346" s="400"/>
      <c r="I346" s="400"/>
      <c r="J346" s="400"/>
      <c r="K346" s="400"/>
      <c r="L346" s="400"/>
      <c r="M346" s="400"/>
      <c r="N346" s="400"/>
      <c r="O346" s="400"/>
      <c r="P346" s="400"/>
      <c r="Q346" s="400"/>
      <c r="R346" s="400"/>
      <c r="S346" s="400"/>
      <c r="T346" s="400"/>
      <c r="U346" s="400"/>
      <c r="V346" s="400"/>
      <c r="W346" s="401"/>
    </row>
    <row r="347" spans="1:28">
      <c r="A347" s="399"/>
      <c r="B347" s="400"/>
      <c r="C347" s="400"/>
      <c r="D347" s="400"/>
      <c r="E347" s="400"/>
      <c r="F347" s="400"/>
      <c r="G347" s="400"/>
      <c r="H347" s="400"/>
      <c r="I347" s="400"/>
      <c r="J347" s="400"/>
      <c r="K347" s="400" t="s">
        <v>826</v>
      </c>
      <c r="L347" s="400"/>
      <c r="M347" s="400"/>
      <c r="N347" s="400"/>
      <c r="O347" s="400"/>
      <c r="P347" s="400"/>
      <c r="Q347" s="400"/>
      <c r="R347" s="400"/>
      <c r="S347" s="400"/>
      <c r="T347" s="400"/>
      <c r="U347" s="400"/>
      <c r="V347" s="400"/>
      <c r="W347" s="401"/>
    </row>
    <row r="348" spans="1:28">
      <c r="A348" s="399"/>
      <c r="B348" s="400"/>
      <c r="C348" s="400"/>
      <c r="D348" s="400"/>
      <c r="E348" s="400"/>
      <c r="F348" s="400"/>
      <c r="G348" s="400"/>
      <c r="H348" s="400"/>
      <c r="I348" s="400"/>
      <c r="J348" s="400"/>
      <c r="K348" s="400"/>
      <c r="L348" s="400"/>
      <c r="M348" s="400"/>
      <c r="N348" s="400"/>
      <c r="O348" s="400"/>
      <c r="P348" s="400"/>
      <c r="Q348" s="400"/>
      <c r="R348" s="400"/>
      <c r="S348" s="400"/>
      <c r="T348" s="400"/>
      <c r="U348" s="400"/>
      <c r="V348" s="400"/>
      <c r="W348" s="401"/>
    </row>
    <row r="349" spans="1:28">
      <c r="A349" s="399"/>
      <c r="B349" s="509"/>
      <c r="C349" s="509"/>
      <c r="D349" s="509"/>
      <c r="E349" s="509"/>
      <c r="F349" s="400"/>
      <c r="G349" s="400"/>
      <c r="H349" s="400"/>
      <c r="I349" s="400"/>
      <c r="J349" s="400"/>
      <c r="K349" s="400"/>
      <c r="L349" s="400"/>
      <c r="M349" s="400"/>
      <c r="N349" s="400"/>
      <c r="O349" s="400"/>
      <c r="P349" s="400"/>
      <c r="Q349" s="400"/>
      <c r="R349" s="400"/>
      <c r="S349" s="400"/>
      <c r="T349" s="400"/>
      <c r="U349" s="400"/>
      <c r="V349" s="400"/>
      <c r="W349" s="401"/>
    </row>
    <row r="350" spans="1:28" s="502" customFormat="1" ht="22.5" customHeight="1">
      <c r="A350" s="451"/>
      <c r="B350" s="2467" t="s">
        <v>879</v>
      </c>
      <c r="C350" s="2467"/>
      <c r="D350" s="2467"/>
      <c r="E350" s="2467"/>
      <c r="F350" s="504"/>
      <c r="G350" s="452"/>
      <c r="H350" s="452"/>
      <c r="I350" s="452"/>
      <c r="J350" s="452"/>
      <c r="K350" s="452"/>
      <c r="L350" s="452"/>
      <c r="M350" s="452"/>
      <c r="N350" s="452"/>
      <c r="O350" s="452"/>
      <c r="P350" s="452"/>
      <c r="Q350" s="452"/>
      <c r="R350" s="452"/>
      <c r="S350" s="452"/>
      <c r="T350" s="452"/>
      <c r="U350" s="452"/>
      <c r="V350" s="452"/>
      <c r="W350" s="504"/>
      <c r="Y350" s="503"/>
      <c r="Z350" s="503"/>
      <c r="AA350" s="503"/>
      <c r="AB350" s="503"/>
    </row>
    <row r="351" spans="1:28" s="502" customFormat="1" ht="22.5" customHeight="1">
      <c r="A351" s="505"/>
      <c r="B351" s="2468" t="s">
        <v>880</v>
      </c>
      <c r="C351" s="2468"/>
      <c r="D351" s="2468"/>
      <c r="E351" s="2468"/>
      <c r="F351" s="506"/>
      <c r="G351" s="501"/>
      <c r="H351" s="501"/>
      <c r="I351" s="501"/>
      <c r="J351" s="501"/>
      <c r="K351" s="501"/>
      <c r="L351" s="501"/>
      <c r="M351" s="501"/>
      <c r="N351" s="501"/>
      <c r="O351" s="501"/>
      <c r="P351" s="501"/>
      <c r="Q351" s="501"/>
      <c r="R351" s="501"/>
      <c r="S351" s="501"/>
      <c r="T351" s="501"/>
      <c r="U351" s="501"/>
      <c r="V351" s="501"/>
      <c r="W351" s="506"/>
      <c r="Y351" s="503"/>
      <c r="Z351" s="503"/>
      <c r="AA351" s="503"/>
      <c r="AB351" s="503"/>
    </row>
    <row r="352" spans="1:28" s="502" customFormat="1" ht="22.5" customHeight="1">
      <c r="A352" s="451"/>
      <c r="B352" s="2467" t="s">
        <v>881</v>
      </c>
      <c r="C352" s="2467"/>
      <c r="D352" s="2467"/>
      <c r="E352" s="2467"/>
      <c r="F352" s="504"/>
      <c r="G352" s="452"/>
      <c r="H352" s="452"/>
      <c r="I352" s="452"/>
      <c r="J352" s="452"/>
      <c r="K352" s="452"/>
      <c r="L352" s="452"/>
      <c r="M352" s="452"/>
      <c r="N352" s="452"/>
      <c r="O352" s="452"/>
      <c r="P352" s="452"/>
      <c r="Q352" s="452"/>
      <c r="R352" s="452"/>
      <c r="S352" s="452"/>
      <c r="T352" s="452"/>
      <c r="U352" s="452"/>
      <c r="V352" s="452"/>
      <c r="W352" s="504"/>
      <c r="Y352" s="503"/>
      <c r="Z352" s="503"/>
      <c r="AA352" s="503"/>
      <c r="AB352" s="503"/>
    </row>
    <row r="353" spans="1:28" s="502" customFormat="1" ht="22.5" customHeight="1">
      <c r="A353" s="510"/>
      <c r="B353" s="2468" t="s">
        <v>882</v>
      </c>
      <c r="C353" s="2468"/>
      <c r="D353" s="2468"/>
      <c r="E353" s="2468"/>
      <c r="F353" s="511"/>
      <c r="G353" s="512"/>
      <c r="H353" s="512"/>
      <c r="I353" s="512"/>
      <c r="J353" s="512"/>
      <c r="K353" s="512"/>
      <c r="L353" s="512"/>
      <c r="M353" s="512"/>
      <c r="N353" s="512"/>
      <c r="O353" s="512"/>
      <c r="P353" s="512"/>
      <c r="Q353" s="512"/>
      <c r="R353" s="512"/>
      <c r="S353" s="512"/>
      <c r="T353" s="512"/>
      <c r="U353" s="512"/>
      <c r="V353" s="512"/>
      <c r="W353" s="511"/>
      <c r="Y353" s="503"/>
      <c r="Z353" s="503"/>
      <c r="AA353" s="503"/>
      <c r="AB353" s="503"/>
    </row>
    <row r="354" spans="1:28" s="502" customFormat="1" ht="37.5" customHeight="1">
      <c r="A354" s="505"/>
      <c r="B354" s="501"/>
      <c r="C354" s="501"/>
      <c r="D354" s="501"/>
      <c r="E354" s="501"/>
      <c r="F354" s="506"/>
      <c r="G354" s="501"/>
      <c r="H354" s="501"/>
      <c r="I354" s="501"/>
      <c r="J354" s="501"/>
      <c r="K354" s="501"/>
      <c r="L354" s="501"/>
      <c r="M354" s="501"/>
      <c r="N354" s="501"/>
      <c r="O354" s="501"/>
      <c r="P354" s="501"/>
      <c r="Q354" s="501"/>
      <c r="R354" s="501"/>
      <c r="S354" s="501"/>
      <c r="T354" s="501"/>
      <c r="U354" s="501"/>
      <c r="V354" s="501"/>
      <c r="W354" s="506"/>
      <c r="Y354" s="503"/>
      <c r="Z354" s="503"/>
      <c r="AA354" s="503"/>
      <c r="AB354" s="503"/>
    </row>
    <row r="355" spans="1:28" s="502" customFormat="1" ht="24.75" customHeight="1">
      <c r="A355" s="505"/>
      <c r="B355" s="2343" t="s">
        <v>883</v>
      </c>
      <c r="C355" s="2343"/>
      <c r="D355" s="2343"/>
      <c r="E355" s="2343"/>
      <c r="F355" s="506"/>
      <c r="G355" s="501"/>
      <c r="H355" s="501"/>
      <c r="I355" s="501"/>
      <c r="J355" s="501"/>
      <c r="K355" s="501"/>
      <c r="L355" s="501"/>
      <c r="M355" s="501"/>
      <c r="N355" s="501"/>
      <c r="O355" s="501"/>
      <c r="P355" s="501"/>
      <c r="Q355" s="501"/>
      <c r="R355" s="501"/>
      <c r="S355" s="501"/>
      <c r="T355" s="501"/>
      <c r="U355" s="501"/>
      <c r="V355" s="501"/>
      <c r="W355" s="506"/>
      <c r="Y355" s="503"/>
      <c r="Z355" s="503"/>
      <c r="AA355" s="503"/>
      <c r="AB355" s="503"/>
    </row>
    <row r="356" spans="1:28" s="502" customFormat="1" ht="35.25" customHeight="1">
      <c r="A356" s="510"/>
      <c r="B356" s="512"/>
      <c r="C356" s="512"/>
      <c r="D356" s="512"/>
      <c r="E356" s="512"/>
      <c r="F356" s="511"/>
      <c r="G356" s="512"/>
      <c r="H356" s="512"/>
      <c r="I356" s="512"/>
      <c r="J356" s="512"/>
      <c r="K356" s="512"/>
      <c r="L356" s="512"/>
      <c r="M356" s="512"/>
      <c r="N356" s="512"/>
      <c r="O356" s="512"/>
      <c r="P356" s="512"/>
      <c r="Q356" s="512"/>
      <c r="R356" s="512"/>
      <c r="S356" s="512"/>
      <c r="T356" s="512"/>
      <c r="U356" s="512"/>
      <c r="V356" s="512"/>
      <c r="W356" s="511"/>
      <c r="Y356" s="503"/>
      <c r="Z356" s="503"/>
      <c r="AA356" s="503"/>
      <c r="AB356" s="503"/>
    </row>
    <row r="357" spans="1:28">
      <c r="A357" s="399"/>
      <c r="B357" s="400"/>
      <c r="C357" s="400"/>
      <c r="D357" s="400"/>
      <c r="E357" s="400"/>
      <c r="F357" s="400"/>
      <c r="G357" s="400"/>
      <c r="H357" s="400"/>
      <c r="I357" s="400"/>
      <c r="J357" s="400"/>
      <c r="K357" s="400"/>
      <c r="L357" s="400"/>
      <c r="M357" s="400"/>
      <c r="N357" s="400"/>
      <c r="O357" s="400"/>
      <c r="P357" s="400"/>
      <c r="Q357" s="400"/>
      <c r="R357" s="400"/>
      <c r="S357" s="400"/>
      <c r="T357" s="400"/>
      <c r="U357" s="400"/>
      <c r="V357" s="400"/>
      <c r="W357" s="401"/>
    </row>
    <row r="358" spans="1:28">
      <c r="A358" s="399"/>
      <c r="B358" s="400" t="s">
        <v>884</v>
      </c>
      <c r="C358" s="400"/>
      <c r="D358" s="400"/>
      <c r="E358" s="400"/>
      <c r="F358" s="400"/>
      <c r="G358" s="400"/>
      <c r="H358" s="400"/>
      <c r="I358" s="400"/>
      <c r="J358" s="400"/>
      <c r="K358" s="400"/>
      <c r="L358" s="400"/>
      <c r="M358" s="400"/>
      <c r="N358" s="400"/>
      <c r="O358" s="400"/>
      <c r="P358" s="400"/>
      <c r="Q358" s="400"/>
      <c r="R358" s="400"/>
      <c r="S358" s="400"/>
      <c r="T358" s="400"/>
      <c r="U358" s="400"/>
      <c r="V358" s="400"/>
      <c r="W358" s="401"/>
    </row>
    <row r="359" spans="1:28">
      <c r="A359" s="399"/>
      <c r="B359" s="400"/>
      <c r="C359" s="400"/>
      <c r="D359" s="400"/>
      <c r="E359" s="400"/>
      <c r="F359" s="400"/>
      <c r="G359" s="400"/>
      <c r="H359" s="400"/>
      <c r="I359" s="400"/>
      <c r="J359" s="400"/>
      <c r="K359" s="400"/>
      <c r="L359" s="400"/>
      <c r="M359" s="400"/>
      <c r="N359" s="400"/>
      <c r="O359" s="400"/>
      <c r="P359" s="400"/>
      <c r="Q359" s="400"/>
      <c r="R359" s="400"/>
      <c r="S359" s="400"/>
      <c r="T359" s="400"/>
      <c r="U359" s="400"/>
      <c r="V359" s="400"/>
      <c r="W359" s="401"/>
    </row>
    <row r="360" spans="1:28">
      <c r="A360" s="399"/>
      <c r="B360" s="400"/>
      <c r="C360" s="400"/>
      <c r="D360" s="400"/>
      <c r="E360" s="400"/>
      <c r="F360" s="400"/>
      <c r="G360" s="400"/>
      <c r="H360" s="400"/>
      <c r="I360" s="400"/>
      <c r="J360" s="400"/>
      <c r="K360" s="400"/>
      <c r="L360" s="400"/>
      <c r="M360" s="400"/>
      <c r="N360" s="400"/>
      <c r="O360" s="400"/>
      <c r="P360" s="400"/>
      <c r="Q360" s="400"/>
      <c r="R360" s="400"/>
      <c r="S360" s="400"/>
      <c r="T360" s="400"/>
      <c r="U360" s="400"/>
      <c r="V360" s="400"/>
      <c r="W360" s="401"/>
    </row>
    <row r="361" spans="1:28">
      <c r="A361" s="399"/>
      <c r="B361" s="400"/>
      <c r="C361" s="400"/>
      <c r="D361" s="400"/>
      <c r="E361" s="400"/>
      <c r="F361" s="400"/>
      <c r="G361" s="400"/>
      <c r="H361" s="400"/>
      <c r="I361" s="400"/>
      <c r="J361" s="400"/>
      <c r="K361" s="400"/>
      <c r="L361" s="400"/>
      <c r="M361" s="400"/>
      <c r="N361" s="400"/>
      <c r="O361" s="400"/>
      <c r="P361" s="400"/>
      <c r="Q361" s="400"/>
      <c r="R361" s="400"/>
      <c r="S361" s="400"/>
      <c r="T361" s="400"/>
      <c r="U361" s="400"/>
      <c r="V361" s="400"/>
      <c r="W361" s="401"/>
    </row>
    <row r="362" spans="1:28">
      <c r="A362" s="399"/>
      <c r="B362" s="400"/>
      <c r="C362" s="400"/>
      <c r="D362" s="400"/>
      <c r="E362" s="400"/>
      <c r="F362" s="400"/>
      <c r="G362" s="400"/>
      <c r="H362" s="400"/>
      <c r="I362" s="400"/>
      <c r="J362" s="400"/>
      <c r="K362" s="400"/>
      <c r="L362" s="400"/>
      <c r="M362" s="400"/>
      <c r="N362" s="400"/>
      <c r="O362" s="400"/>
      <c r="P362" s="400"/>
      <c r="Q362" s="400"/>
      <c r="R362" s="400"/>
      <c r="S362" s="400"/>
      <c r="T362" s="400"/>
      <c r="U362" s="400"/>
      <c r="V362" s="400"/>
      <c r="W362" s="401"/>
    </row>
    <row r="363" spans="1:28">
      <c r="A363" s="399"/>
      <c r="B363" s="400"/>
      <c r="C363" s="400"/>
      <c r="D363" s="400"/>
      <c r="E363" s="400"/>
      <c r="F363" s="400"/>
      <c r="G363" s="400"/>
      <c r="H363" s="400"/>
      <c r="I363" s="400"/>
      <c r="J363" s="400"/>
      <c r="K363" s="400"/>
      <c r="L363" s="400"/>
      <c r="M363" s="400"/>
      <c r="N363" s="400"/>
      <c r="O363" s="400"/>
      <c r="P363" s="400"/>
      <c r="Q363" s="400"/>
      <c r="R363" s="400"/>
      <c r="S363" s="400"/>
      <c r="T363" s="400"/>
      <c r="U363" s="400"/>
      <c r="V363" s="400"/>
      <c r="W363" s="401"/>
    </row>
    <row r="364" spans="1:28">
      <c r="A364" s="399"/>
      <c r="B364" s="400" t="s">
        <v>885</v>
      </c>
      <c r="C364" s="400"/>
      <c r="D364" s="400"/>
      <c r="E364" s="400"/>
      <c r="F364" s="400"/>
      <c r="G364" s="400"/>
      <c r="H364" s="400"/>
      <c r="I364" s="400"/>
      <c r="J364" s="400"/>
      <c r="K364" s="400"/>
      <c r="L364" s="400"/>
      <c r="M364" s="400"/>
      <c r="N364" s="400"/>
      <c r="O364" s="400"/>
      <c r="P364" s="400"/>
      <c r="Q364" s="400"/>
      <c r="R364" s="400"/>
      <c r="S364" s="400"/>
      <c r="T364" s="400"/>
      <c r="U364" s="400"/>
      <c r="V364" s="400"/>
      <c r="W364" s="401"/>
    </row>
    <row r="365" spans="1:28">
      <c r="A365" s="399"/>
      <c r="B365" s="400"/>
      <c r="C365" s="400"/>
      <c r="D365" s="400"/>
      <c r="E365" s="400"/>
      <c r="F365" s="400"/>
      <c r="G365" s="400"/>
      <c r="H365" s="400"/>
      <c r="I365" s="400"/>
      <c r="J365" s="400"/>
      <c r="K365" s="400"/>
      <c r="L365" s="400"/>
      <c r="M365" s="400"/>
      <c r="N365" s="400"/>
      <c r="O365" s="400"/>
      <c r="P365" s="400"/>
      <c r="Q365" s="400"/>
      <c r="R365" s="400"/>
      <c r="S365" s="400"/>
      <c r="T365" s="400"/>
      <c r="U365" s="400"/>
      <c r="V365" s="400"/>
      <c r="W365" s="401"/>
    </row>
    <row r="366" spans="1:28">
      <c r="A366" s="399"/>
      <c r="B366" s="400"/>
      <c r="C366" s="400"/>
      <c r="D366" s="400"/>
      <c r="E366" s="400"/>
      <c r="F366" s="400"/>
      <c r="G366" s="400"/>
      <c r="H366" s="400"/>
      <c r="I366" s="400"/>
      <c r="J366" s="400"/>
      <c r="K366" s="400"/>
      <c r="L366" s="400"/>
      <c r="M366" s="400"/>
      <c r="N366" s="400"/>
      <c r="O366" s="400"/>
      <c r="P366" s="400"/>
      <c r="Q366" s="400"/>
      <c r="R366" s="400"/>
      <c r="S366" s="400"/>
      <c r="T366" s="400"/>
      <c r="U366" s="400"/>
      <c r="V366" s="400"/>
      <c r="W366" s="401"/>
    </row>
    <row r="367" spans="1:28">
      <c r="A367" s="399"/>
      <c r="B367" s="400"/>
      <c r="C367" s="400"/>
      <c r="D367" s="400"/>
      <c r="E367" s="400"/>
      <c r="F367" s="400"/>
      <c r="G367" s="400"/>
      <c r="H367" s="400"/>
      <c r="I367" s="400"/>
      <c r="J367" s="400"/>
      <c r="K367" s="400"/>
      <c r="L367" s="400"/>
      <c r="M367" s="400"/>
      <c r="N367" s="400"/>
      <c r="O367" s="400"/>
      <c r="P367" s="400"/>
      <c r="Q367" s="400"/>
      <c r="R367" s="400"/>
      <c r="S367" s="400"/>
      <c r="T367" s="400"/>
      <c r="U367" s="400"/>
      <c r="V367" s="400"/>
      <c r="W367" s="401"/>
    </row>
    <row r="368" spans="1:28">
      <c r="A368" s="399"/>
      <c r="B368" s="400"/>
      <c r="C368" s="400"/>
      <c r="D368" s="400"/>
      <c r="E368" s="400"/>
      <c r="F368" s="400"/>
      <c r="G368" s="400"/>
      <c r="H368" s="400"/>
      <c r="I368" s="400"/>
      <c r="J368" s="400"/>
      <c r="K368" s="400" t="s">
        <v>826</v>
      </c>
      <c r="L368" s="400"/>
      <c r="M368" s="400"/>
      <c r="N368" s="400"/>
      <c r="O368" s="400"/>
      <c r="P368" s="400"/>
      <c r="Q368" s="400"/>
      <c r="R368" s="400"/>
      <c r="S368" s="400"/>
      <c r="T368" s="400"/>
      <c r="U368" s="400"/>
      <c r="V368" s="400"/>
      <c r="W368" s="401"/>
    </row>
    <row r="369" spans="1:23">
      <c r="A369" s="399"/>
      <c r="B369" s="400"/>
      <c r="C369" s="400"/>
      <c r="D369" s="400"/>
      <c r="E369" s="400"/>
      <c r="F369" s="400"/>
      <c r="G369" s="400"/>
      <c r="H369" s="400"/>
      <c r="I369" s="400"/>
      <c r="J369" s="400"/>
      <c r="K369" s="400"/>
      <c r="L369" s="400"/>
      <c r="M369" s="400"/>
      <c r="N369" s="400"/>
      <c r="O369" s="400"/>
      <c r="P369" s="400"/>
      <c r="Q369" s="400"/>
      <c r="R369" s="400"/>
      <c r="S369" s="400"/>
      <c r="T369" s="400"/>
      <c r="U369" s="400"/>
      <c r="V369" s="400"/>
      <c r="W369" s="401"/>
    </row>
    <row r="370" spans="1:23">
      <c r="A370" s="399"/>
      <c r="B370" s="400"/>
      <c r="C370" s="400"/>
      <c r="D370" s="400"/>
      <c r="E370" s="400"/>
      <c r="F370" s="400"/>
      <c r="G370" s="400"/>
      <c r="H370" s="400"/>
      <c r="I370" s="400"/>
      <c r="J370" s="400"/>
      <c r="K370" s="400"/>
      <c r="L370" s="400"/>
      <c r="M370" s="400"/>
      <c r="N370" s="400"/>
      <c r="O370" s="400"/>
      <c r="P370" s="400"/>
      <c r="Q370" s="400"/>
      <c r="R370" s="400"/>
      <c r="S370" s="400"/>
      <c r="T370" s="400"/>
      <c r="U370" s="400"/>
      <c r="V370" s="400"/>
      <c r="W370" s="401"/>
    </row>
    <row r="371" spans="1:23">
      <c r="A371" s="399"/>
      <c r="B371" s="400"/>
      <c r="C371" s="400"/>
      <c r="D371" s="400"/>
      <c r="E371" s="400"/>
      <c r="F371" s="400"/>
      <c r="G371" s="400"/>
      <c r="H371" s="400"/>
      <c r="I371" s="400"/>
      <c r="J371" s="400"/>
      <c r="K371" s="400"/>
      <c r="L371" s="400"/>
      <c r="M371" s="400"/>
      <c r="N371" s="400"/>
      <c r="O371" s="400"/>
      <c r="P371" s="400"/>
      <c r="Q371" s="400"/>
      <c r="R371" s="400"/>
      <c r="S371" s="400"/>
      <c r="T371" s="400"/>
      <c r="U371" s="400"/>
      <c r="V371" s="400"/>
      <c r="W371" s="401"/>
    </row>
    <row r="372" spans="1:23">
      <c r="A372" s="399"/>
      <c r="B372" s="400" t="s">
        <v>886</v>
      </c>
      <c r="C372" s="400"/>
      <c r="D372" s="400"/>
      <c r="E372" s="400"/>
      <c r="F372" s="400"/>
      <c r="G372" s="400"/>
      <c r="H372" s="400" t="s">
        <v>887</v>
      </c>
      <c r="I372" s="391"/>
      <c r="J372" s="391"/>
      <c r="K372" s="391"/>
      <c r="L372" s="391"/>
      <c r="M372" s="391"/>
      <c r="N372" s="391"/>
      <c r="O372" s="400"/>
      <c r="P372" s="400"/>
      <c r="Q372" s="400"/>
      <c r="R372" s="400"/>
      <c r="S372" s="400"/>
      <c r="T372" s="400"/>
      <c r="U372" s="400"/>
      <c r="V372" s="400"/>
      <c r="W372" s="401"/>
    </row>
    <row r="373" spans="1:23">
      <c r="A373" s="399"/>
      <c r="B373" s="400"/>
      <c r="C373" s="400"/>
      <c r="D373" s="400"/>
      <c r="E373" s="400"/>
      <c r="F373" s="400"/>
      <c r="G373" s="400"/>
      <c r="H373" s="400"/>
      <c r="I373" s="400"/>
      <c r="J373" s="400"/>
      <c r="K373" s="400"/>
      <c r="L373" s="400"/>
      <c r="M373" s="400"/>
      <c r="N373" s="400"/>
      <c r="O373" s="400"/>
      <c r="P373" s="400"/>
      <c r="Q373" s="400"/>
      <c r="R373" s="400"/>
      <c r="S373" s="400"/>
      <c r="T373" s="400"/>
      <c r="U373" s="400"/>
      <c r="V373" s="400"/>
      <c r="W373" s="401"/>
    </row>
    <row r="374" spans="1:23">
      <c r="A374" s="399"/>
      <c r="B374" s="400"/>
      <c r="C374" s="400"/>
      <c r="D374" s="400"/>
      <c r="E374" s="400"/>
      <c r="F374" s="400"/>
      <c r="G374" s="400"/>
      <c r="H374" s="400"/>
      <c r="I374" s="400"/>
      <c r="J374" s="400"/>
      <c r="K374" s="400"/>
      <c r="L374" s="400"/>
      <c r="M374" s="400"/>
      <c r="N374" s="400"/>
      <c r="O374" s="400"/>
      <c r="P374" s="400"/>
      <c r="Q374" s="400"/>
      <c r="R374" s="400"/>
      <c r="S374" s="400"/>
      <c r="T374" s="400"/>
      <c r="U374" s="400"/>
      <c r="V374" s="400"/>
      <c r="W374" s="401"/>
    </row>
    <row r="375" spans="1:23">
      <c r="A375" s="399"/>
      <c r="B375" s="400"/>
      <c r="C375" s="400"/>
      <c r="D375" s="400"/>
      <c r="E375" s="400"/>
      <c r="F375" s="400"/>
      <c r="G375" s="400"/>
      <c r="H375" s="400"/>
      <c r="I375" s="400"/>
      <c r="J375" s="400"/>
      <c r="K375" s="400"/>
      <c r="L375" s="400"/>
      <c r="M375" s="400"/>
      <c r="N375" s="400"/>
      <c r="O375" s="400"/>
      <c r="P375" s="400"/>
      <c r="Q375" s="400" t="s">
        <v>854</v>
      </c>
      <c r="R375" s="400"/>
      <c r="S375" s="400" t="s">
        <v>855</v>
      </c>
      <c r="T375" s="400"/>
      <c r="U375" s="400" t="s">
        <v>856</v>
      </c>
      <c r="V375" s="400"/>
      <c r="W375" s="401"/>
    </row>
    <row r="376" spans="1:23">
      <c r="A376" s="399"/>
      <c r="B376" s="400"/>
      <c r="C376" s="400"/>
      <c r="D376" s="400"/>
      <c r="E376" s="400"/>
      <c r="F376" s="400"/>
      <c r="G376" s="400"/>
      <c r="H376" s="400"/>
      <c r="I376" s="400"/>
      <c r="J376" s="400"/>
      <c r="K376" s="400"/>
      <c r="L376" s="400"/>
      <c r="M376" s="400"/>
      <c r="N376" s="400"/>
      <c r="O376" s="400"/>
      <c r="P376" s="400"/>
      <c r="Q376" s="400"/>
      <c r="R376" s="400"/>
      <c r="S376" s="400"/>
      <c r="T376" s="400"/>
      <c r="U376" s="400"/>
      <c r="V376" s="400"/>
      <c r="W376" s="401"/>
    </row>
    <row r="377" spans="1:23">
      <c r="A377" s="399"/>
      <c r="B377" s="400"/>
      <c r="C377" s="400"/>
      <c r="D377" s="400"/>
      <c r="E377" s="400"/>
      <c r="F377" s="400"/>
      <c r="G377" s="400"/>
      <c r="H377" s="400"/>
      <c r="I377" s="400"/>
      <c r="J377" s="400"/>
      <c r="K377" s="400"/>
      <c r="L377" s="400"/>
      <c r="M377" s="400"/>
      <c r="N377" s="400"/>
      <c r="O377" s="400"/>
      <c r="P377" s="400"/>
      <c r="Q377" s="400"/>
      <c r="R377" s="400"/>
      <c r="S377" s="400"/>
      <c r="T377" s="400"/>
      <c r="U377" s="400"/>
      <c r="V377" s="400"/>
      <c r="W377" s="401"/>
    </row>
    <row r="378" spans="1:23">
      <c r="A378" s="399"/>
      <c r="B378" s="400"/>
      <c r="C378" s="400"/>
      <c r="D378" s="400"/>
      <c r="E378" s="400"/>
      <c r="F378" s="400"/>
      <c r="G378" s="400"/>
      <c r="H378" s="400"/>
      <c r="I378" s="400"/>
      <c r="J378" s="400"/>
      <c r="K378" s="400"/>
      <c r="L378" s="400"/>
      <c r="M378" s="400"/>
      <c r="N378" s="400"/>
      <c r="O378" s="400"/>
      <c r="P378" s="400"/>
      <c r="Q378" s="400"/>
      <c r="R378" s="400"/>
      <c r="S378" s="400"/>
      <c r="T378" s="400"/>
      <c r="U378" s="400"/>
      <c r="V378" s="400"/>
      <c r="W378" s="401"/>
    </row>
    <row r="379" spans="1:23">
      <c r="A379" s="399"/>
      <c r="B379" s="400"/>
      <c r="C379" s="400"/>
      <c r="D379" s="400"/>
      <c r="E379" s="400"/>
      <c r="F379" s="400"/>
      <c r="G379" s="400"/>
      <c r="H379" s="400"/>
      <c r="I379" s="400"/>
      <c r="J379" s="400"/>
      <c r="K379" s="400"/>
      <c r="L379" s="400"/>
      <c r="M379" s="400"/>
      <c r="N379" s="400"/>
      <c r="O379" s="400"/>
      <c r="P379" s="400"/>
      <c r="Q379" s="400"/>
      <c r="R379" s="400"/>
      <c r="S379" s="400"/>
      <c r="T379" s="400"/>
      <c r="U379" s="400"/>
      <c r="V379" s="400"/>
      <c r="W379" s="401"/>
    </row>
    <row r="380" spans="1:23">
      <c r="A380" s="399"/>
      <c r="B380" s="400"/>
      <c r="C380" s="400"/>
      <c r="D380" s="400"/>
      <c r="E380" s="400"/>
      <c r="F380" s="400"/>
      <c r="G380" s="400"/>
      <c r="H380" s="400"/>
      <c r="I380" s="400"/>
      <c r="J380" s="400"/>
      <c r="K380" s="400"/>
      <c r="L380" s="400"/>
      <c r="M380" s="400"/>
      <c r="N380" s="400"/>
      <c r="O380" s="400"/>
      <c r="P380" s="400"/>
      <c r="Q380" s="400"/>
      <c r="R380" s="400"/>
      <c r="S380" s="400"/>
      <c r="T380" s="400"/>
      <c r="U380" s="400"/>
      <c r="V380" s="400"/>
      <c r="W380" s="401"/>
    </row>
    <row r="381" spans="1:23">
      <c r="A381" s="399"/>
      <c r="B381" s="400"/>
      <c r="C381" s="400"/>
      <c r="D381" s="400"/>
      <c r="E381" s="400"/>
      <c r="F381" s="400"/>
      <c r="G381" s="400"/>
      <c r="H381" s="400"/>
      <c r="I381" s="400"/>
      <c r="J381" s="400"/>
      <c r="K381" s="400" t="s">
        <v>888</v>
      </c>
      <c r="L381" s="400"/>
      <c r="M381" s="400"/>
      <c r="N381" s="400"/>
      <c r="O381" s="400"/>
      <c r="P381" s="400"/>
      <c r="Q381" s="400"/>
      <c r="R381" s="400"/>
      <c r="S381" s="400"/>
      <c r="T381" s="400"/>
      <c r="U381" s="400"/>
      <c r="V381" s="400"/>
      <c r="W381" s="401"/>
    </row>
    <row r="382" spans="1:23">
      <c r="A382" s="399"/>
      <c r="B382" s="400"/>
      <c r="C382" s="400"/>
      <c r="D382" s="400"/>
      <c r="E382" s="400"/>
      <c r="F382" s="400"/>
      <c r="G382" s="400"/>
      <c r="H382" s="400"/>
      <c r="I382" s="400"/>
      <c r="J382" s="400"/>
      <c r="K382" s="400"/>
      <c r="L382" s="400"/>
      <c r="M382" s="400"/>
      <c r="N382" s="400"/>
      <c r="O382" s="400"/>
      <c r="P382" s="400"/>
      <c r="Q382" s="400"/>
      <c r="R382" s="400"/>
      <c r="S382" s="400"/>
      <c r="T382" s="400"/>
      <c r="U382" s="400"/>
      <c r="V382" s="400"/>
      <c r="W382" s="401"/>
    </row>
    <row r="383" spans="1:23">
      <c r="A383" s="399"/>
      <c r="B383" s="400"/>
      <c r="C383" s="400"/>
      <c r="D383" s="400"/>
      <c r="E383" s="400"/>
      <c r="F383" s="400"/>
      <c r="G383" s="400"/>
      <c r="H383" s="400"/>
      <c r="I383" s="400"/>
      <c r="J383" s="400"/>
      <c r="K383" s="400"/>
      <c r="L383" s="400"/>
      <c r="M383" s="400"/>
      <c r="N383" s="400"/>
      <c r="O383" s="400"/>
      <c r="P383" s="400"/>
      <c r="Q383" s="400"/>
      <c r="R383" s="400"/>
      <c r="S383" s="400"/>
      <c r="T383" s="400"/>
      <c r="U383" s="400"/>
      <c r="V383" s="400"/>
      <c r="W383" s="401"/>
    </row>
    <row r="384" spans="1:23">
      <c r="A384" s="399"/>
      <c r="B384" s="400"/>
      <c r="C384" s="400"/>
      <c r="D384" s="400"/>
      <c r="E384" s="400"/>
      <c r="F384" s="400"/>
      <c r="G384" s="400"/>
      <c r="H384" s="400"/>
      <c r="I384" s="400"/>
      <c r="J384" s="400"/>
      <c r="K384" s="400"/>
      <c r="L384" s="400"/>
      <c r="M384" s="400"/>
      <c r="N384" s="400"/>
      <c r="O384" s="400"/>
      <c r="P384" s="400"/>
      <c r="Q384" s="400"/>
      <c r="R384" s="400"/>
      <c r="S384" s="400"/>
      <c r="T384" s="400"/>
      <c r="U384" s="400"/>
      <c r="V384" s="400"/>
      <c r="W384" s="401"/>
    </row>
    <row r="385" spans="1:23">
      <c r="A385" s="390"/>
      <c r="B385" s="391"/>
      <c r="C385" s="391"/>
      <c r="D385" s="391"/>
      <c r="E385" s="391"/>
      <c r="F385" s="391"/>
      <c r="G385" s="391"/>
      <c r="H385" s="391"/>
      <c r="I385" s="391"/>
      <c r="J385" s="391"/>
      <c r="K385" s="391"/>
      <c r="L385" s="391"/>
      <c r="M385" s="391"/>
      <c r="N385" s="391"/>
      <c r="O385" s="391"/>
      <c r="P385" s="391"/>
      <c r="Q385" s="391"/>
      <c r="R385" s="391"/>
      <c r="S385" s="391"/>
      <c r="T385" s="391"/>
      <c r="U385" s="391"/>
      <c r="V385" s="391"/>
      <c r="W385" s="392"/>
    </row>
    <row r="390" spans="1:23" ht="17.25">
      <c r="A390" s="695" t="s">
        <v>1675</v>
      </c>
    </row>
    <row r="392" spans="1:23">
      <c r="B392" s="2464" t="s">
        <v>1678</v>
      </c>
      <c r="C392" s="2465" t="s">
        <v>1679</v>
      </c>
      <c r="D392" s="2465"/>
      <c r="E392" s="2464" t="s">
        <v>1680</v>
      </c>
      <c r="F392" s="2464"/>
      <c r="G392" s="2485" t="s">
        <v>1683</v>
      </c>
      <c r="H392" s="2482" t="s">
        <v>1684</v>
      </c>
      <c r="I392" s="2465" t="s">
        <v>1679</v>
      </c>
      <c r="J392" s="2465"/>
      <c r="K392" s="2464" t="s">
        <v>1680</v>
      </c>
      <c r="L392" s="2464"/>
      <c r="M392" s="2485" t="s">
        <v>1683</v>
      </c>
      <c r="N392" s="2156" t="s">
        <v>1694</v>
      </c>
      <c r="O392" s="2157"/>
      <c r="P392" s="2156" t="s">
        <v>1695</v>
      </c>
      <c r="Q392" s="2157"/>
      <c r="R392" s="2486" t="s">
        <v>1696</v>
      </c>
      <c r="S392" s="2487"/>
      <c r="T392" s="2487"/>
      <c r="U392" s="2487"/>
      <c r="V392" s="2487"/>
      <c r="W392" s="2488"/>
    </row>
    <row r="393" spans="1:23">
      <c r="B393" s="2464"/>
      <c r="C393" s="2465"/>
      <c r="D393" s="2465"/>
      <c r="E393" s="2464"/>
      <c r="F393" s="2464"/>
      <c r="G393" s="2485"/>
      <c r="H393" s="2483"/>
      <c r="I393" s="2465"/>
      <c r="J393" s="2465"/>
      <c r="K393" s="2464"/>
      <c r="L393" s="2464"/>
      <c r="M393" s="2485"/>
      <c r="N393" s="2158"/>
      <c r="O393" s="2159"/>
      <c r="P393" s="2158"/>
      <c r="Q393" s="2159"/>
      <c r="R393" s="2492" t="s">
        <v>1697</v>
      </c>
      <c r="S393" s="2493"/>
      <c r="T393" s="2491" t="s">
        <v>1698</v>
      </c>
      <c r="U393" s="2491"/>
      <c r="V393" s="2492" t="s">
        <v>1699</v>
      </c>
      <c r="W393" s="2493"/>
    </row>
    <row r="394" spans="1:23">
      <c r="B394" s="2464"/>
      <c r="C394" s="2465"/>
      <c r="D394" s="2465"/>
      <c r="E394" s="2464"/>
      <c r="F394" s="2464"/>
      <c r="G394" s="2485"/>
      <c r="H394" s="2484"/>
      <c r="I394" s="2465"/>
      <c r="J394" s="2465"/>
      <c r="K394" s="2464"/>
      <c r="L394" s="2464"/>
      <c r="M394" s="2485"/>
      <c r="N394" s="2160"/>
      <c r="O394" s="2161"/>
      <c r="P394" s="2160"/>
      <c r="Q394" s="2161"/>
      <c r="R394" s="2489" t="s">
        <v>1701</v>
      </c>
      <c r="S394" s="2490"/>
      <c r="T394" s="2494" t="s">
        <v>1700</v>
      </c>
      <c r="U394" s="2495"/>
      <c r="V394" s="684"/>
      <c r="W394" s="685"/>
    </row>
    <row r="395" spans="1:23">
      <c r="A395" s="2461" t="s">
        <v>1676</v>
      </c>
      <c r="B395" s="2106">
        <v>37</v>
      </c>
      <c r="C395" s="2105">
        <v>200</v>
      </c>
      <c r="D395" s="2107"/>
      <c r="E395" s="498" t="s">
        <v>1681</v>
      </c>
      <c r="F395" s="398"/>
      <c r="G395" s="498"/>
      <c r="H395" s="686" t="s">
        <v>1691</v>
      </c>
      <c r="I395" s="687" t="s">
        <v>1693</v>
      </c>
      <c r="J395" s="688" t="s">
        <v>1693</v>
      </c>
      <c r="K395" s="2456" t="s">
        <v>1693</v>
      </c>
      <c r="L395" s="2456"/>
      <c r="M395" s="689" t="s">
        <v>1693</v>
      </c>
      <c r="N395" s="2454">
        <v>22000</v>
      </c>
      <c r="O395" s="2454"/>
      <c r="P395" s="2480">
        <v>22000</v>
      </c>
      <c r="Q395" s="2480"/>
      <c r="R395" s="2472">
        <v>14666</v>
      </c>
      <c r="S395" s="2472"/>
      <c r="T395" s="2472">
        <v>7333</v>
      </c>
      <c r="U395" s="2472"/>
      <c r="V395" s="2472">
        <v>7333</v>
      </c>
      <c r="W395" s="2472"/>
    </row>
    <row r="396" spans="1:23">
      <c r="A396" s="2462"/>
      <c r="B396" s="2343"/>
      <c r="C396" s="2342"/>
      <c r="D396" s="2344"/>
      <c r="E396" s="2447">
        <f>L416</f>
        <v>10800</v>
      </c>
      <c r="F396" s="2448"/>
      <c r="G396" s="399"/>
      <c r="H396" s="690" t="s">
        <v>1686</v>
      </c>
      <c r="I396" s="691" t="s">
        <v>1685</v>
      </c>
      <c r="J396" s="692">
        <v>200</v>
      </c>
      <c r="K396" s="2457" t="s">
        <v>1693</v>
      </c>
      <c r="L396" s="2457"/>
      <c r="M396" s="692" t="s">
        <v>1693</v>
      </c>
      <c r="N396" s="2454"/>
      <c r="O396" s="2454"/>
      <c r="P396" s="2449">
        <v>22200</v>
      </c>
      <c r="Q396" s="2449"/>
      <c r="R396" s="2473">
        <v>14799</v>
      </c>
      <c r="S396" s="2473"/>
      <c r="T396" s="2473">
        <v>7399</v>
      </c>
      <c r="U396" s="2473"/>
      <c r="V396" s="2473">
        <v>7399</v>
      </c>
      <c r="W396" s="2473"/>
    </row>
    <row r="397" spans="1:23">
      <c r="A397" s="2462"/>
      <c r="B397" s="2343"/>
      <c r="C397" s="2342"/>
      <c r="D397" s="2344"/>
      <c r="E397" s="399"/>
      <c r="F397" s="401"/>
      <c r="G397" s="399"/>
      <c r="H397" s="693"/>
      <c r="I397" s="693" t="s">
        <v>1691</v>
      </c>
      <c r="J397" s="694">
        <v>400</v>
      </c>
      <c r="K397" s="2458" t="s">
        <v>1693</v>
      </c>
      <c r="L397" s="2458"/>
      <c r="M397" s="694">
        <v>2400</v>
      </c>
      <c r="N397" s="2454"/>
      <c r="O397" s="2454"/>
      <c r="P397" s="2450">
        <v>24800</v>
      </c>
      <c r="Q397" s="2450"/>
      <c r="R397" s="2474">
        <v>16532</v>
      </c>
      <c r="S397" s="2474"/>
      <c r="T397" s="2474">
        <v>8266</v>
      </c>
      <c r="U397" s="2474"/>
      <c r="V397" s="2474">
        <v>8266</v>
      </c>
      <c r="W397" s="2474"/>
    </row>
    <row r="398" spans="1:23">
      <c r="A398" s="2462"/>
      <c r="B398" s="2343"/>
      <c r="C398" s="2342"/>
      <c r="D398" s="2344"/>
      <c r="E398" s="399"/>
      <c r="F398" s="401"/>
      <c r="G398" s="399"/>
      <c r="H398" s="673" t="s">
        <v>1687</v>
      </c>
      <c r="I398" s="676" t="s">
        <v>1693</v>
      </c>
      <c r="J398" s="678" t="s">
        <v>1693</v>
      </c>
      <c r="K398" s="2470" t="s">
        <v>1693</v>
      </c>
      <c r="L398" s="2470"/>
      <c r="M398" s="677" t="s">
        <v>1693</v>
      </c>
      <c r="N398" s="2455">
        <v>44000</v>
      </c>
      <c r="O398" s="2455"/>
      <c r="P398" s="2451">
        <v>44000</v>
      </c>
      <c r="Q398" s="2451"/>
      <c r="R398" s="2475">
        <v>29333</v>
      </c>
      <c r="S398" s="2475"/>
      <c r="T398" s="2475">
        <v>14666</v>
      </c>
      <c r="U398" s="2475"/>
      <c r="V398" s="2475">
        <v>14666</v>
      </c>
      <c r="W398" s="2475"/>
    </row>
    <row r="399" spans="1:23">
      <c r="A399" s="2462"/>
      <c r="B399" s="2343"/>
      <c r="C399" s="2342"/>
      <c r="D399" s="2344"/>
      <c r="E399" s="399"/>
      <c r="F399" s="401"/>
      <c r="G399" s="399"/>
      <c r="H399" s="674" t="s">
        <v>1688</v>
      </c>
      <c r="I399" s="681" t="s">
        <v>1685</v>
      </c>
      <c r="J399" s="682">
        <v>200</v>
      </c>
      <c r="K399" s="2481" t="s">
        <v>1693</v>
      </c>
      <c r="L399" s="2481"/>
      <c r="M399" s="682" t="s">
        <v>1693</v>
      </c>
      <c r="N399" s="2455"/>
      <c r="O399" s="2455"/>
      <c r="P399" s="2452">
        <v>44200</v>
      </c>
      <c r="Q399" s="2452"/>
      <c r="R399" s="2476">
        <v>29466</v>
      </c>
      <c r="S399" s="2476"/>
      <c r="T399" s="2476">
        <v>14732</v>
      </c>
      <c r="U399" s="2476"/>
      <c r="V399" s="2476">
        <v>14732</v>
      </c>
      <c r="W399" s="2476"/>
    </row>
    <row r="400" spans="1:23">
      <c r="A400" s="2463"/>
      <c r="B400" s="2343"/>
      <c r="C400" s="2108"/>
      <c r="D400" s="2110"/>
      <c r="E400" s="399"/>
      <c r="F400" s="401"/>
      <c r="G400" s="996">
        <f>D417</f>
        <v>2400</v>
      </c>
      <c r="H400" s="675"/>
      <c r="I400" s="674" t="s">
        <v>1691</v>
      </c>
      <c r="J400" s="679">
        <v>400</v>
      </c>
      <c r="K400" s="2453" t="s">
        <v>1693</v>
      </c>
      <c r="L400" s="2453"/>
      <c r="M400" s="679">
        <v>2400</v>
      </c>
      <c r="N400" s="2455"/>
      <c r="O400" s="2455"/>
      <c r="P400" s="2479">
        <v>46800</v>
      </c>
      <c r="Q400" s="2479"/>
      <c r="R400" s="2477">
        <v>31199</v>
      </c>
      <c r="S400" s="2477"/>
      <c r="T400" s="2477">
        <v>15599</v>
      </c>
      <c r="U400" s="2477"/>
      <c r="V400" s="2477">
        <v>15599</v>
      </c>
      <c r="W400" s="2477"/>
    </row>
    <row r="401" spans="1:27">
      <c r="A401" s="2461" t="s">
        <v>1677</v>
      </c>
      <c r="B401" s="2343"/>
      <c r="C401" s="2342">
        <v>1200</v>
      </c>
      <c r="D401" s="2344"/>
      <c r="E401" s="498" t="s">
        <v>1681</v>
      </c>
      <c r="F401" s="398"/>
      <c r="G401" s="399"/>
      <c r="H401" s="673"/>
      <c r="I401" s="398" t="s">
        <v>1685</v>
      </c>
      <c r="J401" s="677">
        <v>1200</v>
      </c>
      <c r="K401" s="2470" t="s">
        <v>1693</v>
      </c>
      <c r="L401" s="2470"/>
      <c r="M401" s="677" t="s">
        <v>1693</v>
      </c>
      <c r="N401" s="2455">
        <v>60000</v>
      </c>
      <c r="O401" s="2455"/>
      <c r="P401" s="2451">
        <v>61200</v>
      </c>
      <c r="Q401" s="2451"/>
      <c r="R401" s="2475">
        <v>40800</v>
      </c>
      <c r="S401" s="2475"/>
      <c r="T401" s="2475">
        <v>20400</v>
      </c>
      <c r="U401" s="2475"/>
      <c r="V401" s="2475">
        <v>20400</v>
      </c>
      <c r="W401" s="2475"/>
    </row>
    <row r="402" spans="1:27">
      <c r="A402" s="2462"/>
      <c r="B402" s="2343"/>
      <c r="C402" s="2342"/>
      <c r="D402" s="2344"/>
      <c r="E402" s="2447">
        <f>L416</f>
        <v>10800</v>
      </c>
      <c r="F402" s="2448"/>
      <c r="G402" s="399"/>
      <c r="H402" s="674"/>
      <c r="I402" s="683" t="s">
        <v>1691</v>
      </c>
      <c r="J402" s="682">
        <v>2400</v>
      </c>
      <c r="K402" s="2481">
        <v>10800</v>
      </c>
      <c r="L402" s="2481"/>
      <c r="M402" s="682" t="s">
        <v>1693</v>
      </c>
      <c r="N402" s="2455"/>
      <c r="O402" s="2455"/>
      <c r="P402" s="2452">
        <v>73200</v>
      </c>
      <c r="Q402" s="2452"/>
      <c r="R402" s="2476">
        <v>48800</v>
      </c>
      <c r="S402" s="2476"/>
      <c r="T402" s="2476">
        <v>24400</v>
      </c>
      <c r="U402" s="2476"/>
      <c r="V402" s="2476">
        <v>24400</v>
      </c>
      <c r="W402" s="2476"/>
    </row>
    <row r="403" spans="1:27">
      <c r="A403" s="2462"/>
      <c r="B403" s="2343"/>
      <c r="C403" s="2342"/>
      <c r="D403" s="2344"/>
      <c r="E403" s="390"/>
      <c r="F403" s="392"/>
      <c r="G403" s="399"/>
      <c r="H403" s="674" t="s">
        <v>1689</v>
      </c>
      <c r="I403" s="401" t="s">
        <v>1692</v>
      </c>
      <c r="J403" s="680">
        <v>3600</v>
      </c>
      <c r="K403" s="2505">
        <v>21600</v>
      </c>
      <c r="L403" s="2505"/>
      <c r="M403" s="680" t="s">
        <v>1693</v>
      </c>
      <c r="N403" s="2455"/>
      <c r="O403" s="2455"/>
      <c r="P403" s="2471">
        <v>85200</v>
      </c>
      <c r="Q403" s="2471"/>
      <c r="R403" s="2478">
        <v>56800</v>
      </c>
      <c r="S403" s="2478"/>
      <c r="T403" s="2478">
        <v>28400</v>
      </c>
      <c r="U403" s="2478"/>
      <c r="V403" s="2478">
        <v>28400</v>
      </c>
      <c r="W403" s="2478"/>
    </row>
    <row r="404" spans="1:27">
      <c r="A404" s="2462"/>
      <c r="B404" s="2343"/>
      <c r="C404" s="2342"/>
      <c r="D404" s="2344"/>
      <c r="E404" s="399" t="s">
        <v>1682</v>
      </c>
      <c r="F404" s="401"/>
      <c r="G404" s="399"/>
      <c r="H404" s="674" t="s">
        <v>1690</v>
      </c>
      <c r="I404" s="398" t="s">
        <v>1685</v>
      </c>
      <c r="J404" s="677">
        <v>1200</v>
      </c>
      <c r="K404" s="2470" t="s">
        <v>1693</v>
      </c>
      <c r="L404" s="2470"/>
      <c r="M404" s="677" t="s">
        <v>1693</v>
      </c>
      <c r="N404" s="2455">
        <v>66000</v>
      </c>
      <c r="O404" s="2455"/>
      <c r="P404" s="2451">
        <v>67200</v>
      </c>
      <c r="Q404" s="2451"/>
      <c r="R404" s="2475">
        <v>44800</v>
      </c>
      <c r="S404" s="2475"/>
      <c r="T404" s="2475">
        <v>22400</v>
      </c>
      <c r="U404" s="2475"/>
      <c r="V404" s="2475">
        <v>22400</v>
      </c>
      <c r="W404" s="2475"/>
    </row>
    <row r="405" spans="1:27">
      <c r="A405" s="2462"/>
      <c r="B405" s="2343"/>
      <c r="C405" s="2342"/>
      <c r="D405" s="2344"/>
      <c r="E405" s="2447">
        <f>F416</f>
        <v>12000</v>
      </c>
      <c r="F405" s="2448"/>
      <c r="G405" s="399"/>
      <c r="H405" s="674"/>
      <c r="I405" s="683" t="s">
        <v>1691</v>
      </c>
      <c r="J405" s="682">
        <v>2400</v>
      </c>
      <c r="K405" s="2481">
        <v>12000</v>
      </c>
      <c r="L405" s="2481"/>
      <c r="M405" s="682" t="s">
        <v>1693</v>
      </c>
      <c r="N405" s="2455"/>
      <c r="O405" s="2455"/>
      <c r="P405" s="2452">
        <v>80400</v>
      </c>
      <c r="Q405" s="2452"/>
      <c r="R405" s="2476">
        <v>53600</v>
      </c>
      <c r="S405" s="2476"/>
      <c r="T405" s="2476">
        <v>26800</v>
      </c>
      <c r="U405" s="2476"/>
      <c r="V405" s="2476">
        <v>26800</v>
      </c>
      <c r="W405" s="2476"/>
    </row>
    <row r="406" spans="1:27">
      <c r="A406" s="2463"/>
      <c r="B406" s="2109"/>
      <c r="C406" s="2108"/>
      <c r="D406" s="2110"/>
      <c r="E406" s="390"/>
      <c r="F406" s="392"/>
      <c r="G406" s="390"/>
      <c r="H406" s="675"/>
      <c r="I406" s="392" t="s">
        <v>1692</v>
      </c>
      <c r="J406" s="679">
        <v>3600</v>
      </c>
      <c r="K406" s="2453">
        <v>24000</v>
      </c>
      <c r="L406" s="2453"/>
      <c r="M406" s="675" t="s">
        <v>1693</v>
      </c>
      <c r="N406" s="2455"/>
      <c r="O406" s="2455"/>
      <c r="P406" s="2471">
        <v>93600</v>
      </c>
      <c r="Q406" s="2471"/>
      <c r="R406" s="2478">
        <v>62400</v>
      </c>
      <c r="S406" s="2478"/>
      <c r="T406" s="2478">
        <v>31200</v>
      </c>
      <c r="U406" s="2478"/>
      <c r="V406" s="2478">
        <v>31200</v>
      </c>
      <c r="W406" s="2478"/>
    </row>
    <row r="408" spans="1:27">
      <c r="A408" s="1" t="s">
        <v>1669</v>
      </c>
      <c r="B408" s="2102" t="s">
        <v>1702</v>
      </c>
      <c r="C408" s="2102"/>
      <c r="D408" s="2102"/>
      <c r="E408" s="2102"/>
      <c r="F408" s="2102"/>
      <c r="G408" s="2102"/>
      <c r="H408" s="2102"/>
      <c r="I408" s="2102"/>
      <c r="J408" s="2102"/>
      <c r="K408" s="2102"/>
      <c r="L408" s="2102"/>
      <c r="M408" s="2102"/>
      <c r="N408" s="2102"/>
      <c r="O408" s="2102"/>
      <c r="P408" s="2102"/>
      <c r="Q408" s="2102"/>
      <c r="R408" s="2102"/>
      <c r="S408" s="2102"/>
      <c r="T408" s="2102"/>
      <c r="U408" s="2102"/>
      <c r="V408" s="2102"/>
      <c r="W408" s="2102"/>
    </row>
    <row r="409" spans="1:27">
      <c r="B409" s="2102"/>
      <c r="C409" s="2102"/>
      <c r="D409" s="2102"/>
      <c r="E409" s="2102"/>
      <c r="F409" s="2102"/>
      <c r="G409" s="2102"/>
      <c r="H409" s="2102"/>
      <c r="I409" s="2102"/>
      <c r="J409" s="2102"/>
      <c r="K409" s="2102"/>
      <c r="L409" s="2102"/>
      <c r="M409" s="2102"/>
      <c r="N409" s="2102"/>
      <c r="O409" s="2102"/>
      <c r="P409" s="2102"/>
      <c r="Q409" s="2102"/>
      <c r="R409" s="2102"/>
      <c r="S409" s="2102"/>
      <c r="T409" s="2102"/>
      <c r="U409" s="2102"/>
      <c r="V409" s="2102"/>
      <c r="W409" s="2102"/>
    </row>
    <row r="410" spans="1:27">
      <c r="A410" s="1" t="s">
        <v>1669</v>
      </c>
      <c r="B410" s="2102" t="s">
        <v>1703</v>
      </c>
      <c r="C410" s="2102"/>
      <c r="D410" s="2102"/>
      <c r="E410" s="2102"/>
      <c r="F410" s="2102"/>
      <c r="G410" s="2102"/>
      <c r="H410" s="2102"/>
      <c r="I410" s="2102"/>
      <c r="J410" s="2102"/>
      <c r="K410" s="2102"/>
      <c r="L410" s="2102"/>
      <c r="M410" s="2102"/>
      <c r="N410" s="2102"/>
      <c r="O410" s="2102"/>
      <c r="P410" s="2102"/>
      <c r="Q410" s="2102"/>
      <c r="R410" s="2102"/>
      <c r="S410" s="2102"/>
      <c r="T410" s="2102"/>
      <c r="U410" s="2102"/>
      <c r="V410" s="2102"/>
      <c r="W410" s="2102"/>
    </row>
    <row r="411" spans="1:27">
      <c r="B411" s="2102"/>
      <c r="C411" s="2102"/>
      <c r="D411" s="2102"/>
      <c r="E411" s="2102"/>
      <c r="F411" s="2102"/>
      <c r="G411" s="2102"/>
      <c r="H411" s="2102"/>
      <c r="I411" s="2102"/>
      <c r="J411" s="2102"/>
      <c r="K411" s="2102"/>
      <c r="L411" s="2102"/>
      <c r="M411" s="2102"/>
      <c r="N411" s="2102"/>
      <c r="O411" s="2102"/>
      <c r="P411" s="2102"/>
      <c r="Q411" s="2102"/>
      <c r="R411" s="2102"/>
      <c r="S411" s="2102"/>
      <c r="T411" s="2102"/>
      <c r="U411" s="2102"/>
      <c r="V411" s="2102"/>
      <c r="W411" s="2102"/>
    </row>
    <row r="415" spans="1:27">
      <c r="A415" s="4" t="s">
        <v>29</v>
      </c>
      <c r="B415" s="570"/>
      <c r="C415" s="570"/>
      <c r="D415" s="570"/>
      <c r="E415" s="570"/>
      <c r="F415" s="570"/>
      <c r="G415" s="570"/>
      <c r="H415" s="570"/>
      <c r="I415" s="570"/>
      <c r="J415" s="570"/>
      <c r="K415" s="570"/>
      <c r="L415" s="570"/>
      <c r="M415" s="570"/>
      <c r="N415" s="570"/>
      <c r="O415" s="570"/>
      <c r="P415" s="570"/>
      <c r="Q415" s="570"/>
      <c r="R415" s="570"/>
      <c r="S415" s="570"/>
      <c r="T415" s="570"/>
      <c r="U415" s="570"/>
      <c r="V415" s="570"/>
      <c r="W415" s="570"/>
      <c r="X415" s="570"/>
      <c r="Y415" s="17"/>
      <c r="Z415" s="17"/>
      <c r="AA415" s="17"/>
    </row>
    <row r="416" spans="1:27">
      <c r="A416" s="7" t="s">
        <v>4</v>
      </c>
      <c r="B416" s="4" t="s">
        <v>31</v>
      </c>
      <c r="C416" s="570"/>
      <c r="D416" s="570" t="s">
        <v>1188</v>
      </c>
      <c r="E416" s="570"/>
      <c r="F416" s="2169">
        <f>通知類!H75</f>
        <v>12000</v>
      </c>
      <c r="G416" s="2169"/>
      <c r="H416" s="570" t="s">
        <v>2166</v>
      </c>
      <c r="I416" s="570"/>
      <c r="J416" s="570" t="s">
        <v>1189</v>
      </c>
      <c r="K416" s="570"/>
      <c r="L416" s="2169">
        <f>通知類!N75</f>
        <v>10800</v>
      </c>
      <c r="M416" s="2169"/>
      <c r="N416" s="570" t="s">
        <v>2166</v>
      </c>
      <c r="O416" s="570"/>
      <c r="P416" s="570"/>
      <c r="Q416" s="570"/>
      <c r="R416" s="570"/>
      <c r="S416" s="570"/>
      <c r="T416" s="570"/>
      <c r="U416" s="570"/>
      <c r="V416" s="570"/>
      <c r="W416" s="570"/>
      <c r="X416" s="570"/>
      <c r="Y416" s="17"/>
      <c r="Z416" s="17"/>
      <c r="AA416" s="17"/>
    </row>
    <row r="417" spans="1:27">
      <c r="A417" s="7" t="s">
        <v>5</v>
      </c>
      <c r="B417" s="4" t="s">
        <v>34</v>
      </c>
      <c r="C417" s="570"/>
      <c r="D417" s="2170">
        <f>通知類!F76</f>
        <v>2400</v>
      </c>
      <c r="E417" s="2170"/>
      <c r="F417" s="570" t="s">
        <v>2166</v>
      </c>
      <c r="G417" s="570"/>
      <c r="H417" s="570"/>
      <c r="I417" s="570"/>
      <c r="J417" s="570"/>
      <c r="K417" s="570"/>
      <c r="L417" s="570"/>
      <c r="M417" s="570"/>
      <c r="N417" s="570"/>
      <c r="O417" s="570"/>
      <c r="P417" s="570"/>
      <c r="Q417" s="570"/>
      <c r="R417" s="570"/>
      <c r="S417" s="570"/>
      <c r="T417" s="570"/>
      <c r="U417" s="570"/>
      <c r="V417" s="570"/>
      <c r="W417" s="570"/>
      <c r="X417" s="570"/>
      <c r="Y417" s="17"/>
      <c r="Z417" s="17"/>
      <c r="AA417" s="17"/>
    </row>
    <row r="418" spans="1:27">
      <c r="A418" s="7" t="s">
        <v>21</v>
      </c>
      <c r="B418" s="4" t="s">
        <v>37</v>
      </c>
      <c r="C418" s="570"/>
      <c r="D418" s="570" t="s">
        <v>38</v>
      </c>
      <c r="E418" s="570"/>
      <c r="F418" s="570"/>
      <c r="G418" s="570"/>
      <c r="H418" s="570"/>
      <c r="I418" s="570"/>
      <c r="J418" s="570"/>
      <c r="K418" s="570"/>
      <c r="L418" s="570"/>
      <c r="M418" s="570"/>
      <c r="N418" s="570"/>
      <c r="O418" s="570"/>
      <c r="P418" s="570"/>
      <c r="Q418" s="570"/>
      <c r="R418" s="570"/>
      <c r="S418" s="570"/>
      <c r="T418" s="570"/>
      <c r="U418" s="570"/>
      <c r="V418" s="570"/>
      <c r="W418" s="570"/>
      <c r="X418" s="570"/>
      <c r="Y418" s="17"/>
      <c r="Z418" s="17"/>
      <c r="AA418" s="17"/>
    </row>
    <row r="419" spans="1:27">
      <c r="A419" s="13"/>
      <c r="B419" s="2156" t="s">
        <v>39</v>
      </c>
      <c r="C419" s="2157"/>
      <c r="D419" s="2165" t="s">
        <v>1194</v>
      </c>
      <c r="E419" s="2166"/>
      <c r="F419" s="2165" t="s">
        <v>1194</v>
      </c>
      <c r="G419" s="2166"/>
      <c r="H419" s="2167" t="s">
        <v>1194</v>
      </c>
      <c r="I419" s="2167"/>
      <c r="J419" s="2165" t="s">
        <v>1194</v>
      </c>
      <c r="K419" s="2166"/>
      <c r="L419" s="2167" t="s">
        <v>1194</v>
      </c>
      <c r="M419" s="2167"/>
      <c r="N419" s="2165" t="s">
        <v>1194</v>
      </c>
      <c r="O419" s="2166"/>
      <c r="P419" s="2167" t="s">
        <v>1194</v>
      </c>
      <c r="Q419" s="2167"/>
      <c r="R419" s="2165" t="s">
        <v>1194</v>
      </c>
      <c r="S419" s="2166"/>
      <c r="T419" s="14"/>
      <c r="U419" s="14"/>
      <c r="V419" s="14"/>
      <c r="W419" s="14"/>
      <c r="X419" s="14"/>
      <c r="Y419" s="308"/>
      <c r="Z419" s="404"/>
      <c r="AA419" s="404"/>
    </row>
    <row r="420" spans="1:27">
      <c r="A420" s="13"/>
      <c r="B420" s="2158"/>
      <c r="C420" s="2159"/>
      <c r="D420" s="2152" t="s">
        <v>1207</v>
      </c>
      <c r="E420" s="2153"/>
      <c r="F420" s="2152" t="s">
        <v>1206</v>
      </c>
      <c r="G420" s="2153"/>
      <c r="H420" s="2152" t="s">
        <v>1205</v>
      </c>
      <c r="I420" s="2153"/>
      <c r="J420" s="2152" t="s">
        <v>1204</v>
      </c>
      <c r="K420" s="2153"/>
      <c r="L420" s="2152" t="s">
        <v>1203</v>
      </c>
      <c r="M420" s="2153"/>
      <c r="N420" s="2152" t="s">
        <v>1202</v>
      </c>
      <c r="O420" s="2153"/>
      <c r="P420" s="2152" t="s">
        <v>1201</v>
      </c>
      <c r="Q420" s="2153"/>
      <c r="R420" s="2152" t="s">
        <v>1208</v>
      </c>
      <c r="S420" s="2153"/>
      <c r="T420" s="14"/>
      <c r="U420" s="14"/>
      <c r="V420" s="14"/>
      <c r="W420" s="14"/>
      <c r="X420" s="14"/>
      <c r="Y420" s="308"/>
    </row>
    <row r="421" spans="1:27">
      <c r="A421" s="13"/>
      <c r="B421" s="2158"/>
      <c r="C421" s="2159"/>
      <c r="D421" s="2152"/>
      <c r="E421" s="2153"/>
      <c r="F421" s="2152"/>
      <c r="G421" s="2153"/>
      <c r="H421" s="2152"/>
      <c r="I421" s="2153"/>
      <c r="J421" s="2152"/>
      <c r="K421" s="2153"/>
      <c r="L421" s="2152"/>
      <c r="M421" s="2153"/>
      <c r="N421" s="2152"/>
      <c r="O421" s="2153"/>
      <c r="P421" s="2152"/>
      <c r="Q421" s="2153"/>
      <c r="R421" s="2152"/>
      <c r="S421" s="2153"/>
      <c r="T421" s="14"/>
      <c r="U421" s="14"/>
      <c r="V421" s="14"/>
      <c r="W421" s="14"/>
      <c r="X421" s="14"/>
      <c r="Y421" s="308"/>
      <c r="Z421" s="309" t="s">
        <v>1213</v>
      </c>
      <c r="AA421" s="309" t="s">
        <v>1210</v>
      </c>
    </row>
    <row r="422" spans="1:27">
      <c r="A422" s="13"/>
      <c r="B422" s="2158"/>
      <c r="C422" s="2159"/>
      <c r="D422" s="578"/>
      <c r="E422" s="579"/>
      <c r="F422" s="2152" t="s">
        <v>1195</v>
      </c>
      <c r="G422" s="2153"/>
      <c r="H422" s="2152" t="s">
        <v>1196</v>
      </c>
      <c r="I422" s="2153"/>
      <c r="J422" s="2152" t="s">
        <v>1197</v>
      </c>
      <c r="K422" s="2153"/>
      <c r="L422" s="2152" t="s">
        <v>1198</v>
      </c>
      <c r="M422" s="2153"/>
      <c r="N422" s="2152" t="s">
        <v>1199</v>
      </c>
      <c r="O422" s="2153"/>
      <c r="P422" s="2152" t="s">
        <v>1200</v>
      </c>
      <c r="Q422" s="2153"/>
      <c r="R422" s="574"/>
      <c r="S422" s="575"/>
      <c r="T422" s="14"/>
      <c r="U422" s="14"/>
      <c r="V422" s="14"/>
      <c r="W422" s="14"/>
      <c r="X422" s="14"/>
      <c r="Y422" s="308"/>
      <c r="Z422" s="309" t="s">
        <v>2252</v>
      </c>
      <c r="AA422" s="309" t="s">
        <v>2253</v>
      </c>
    </row>
    <row r="423" spans="1:27">
      <c r="A423" s="13"/>
      <c r="B423" s="2160"/>
      <c r="C423" s="2161"/>
      <c r="D423" s="580"/>
      <c r="E423" s="581"/>
      <c r="F423" s="2154"/>
      <c r="G423" s="2155"/>
      <c r="H423" s="2154"/>
      <c r="I423" s="2155"/>
      <c r="J423" s="2154"/>
      <c r="K423" s="2155"/>
      <c r="L423" s="2154"/>
      <c r="M423" s="2155"/>
      <c r="N423" s="2154"/>
      <c r="O423" s="2155"/>
      <c r="P423" s="2154"/>
      <c r="Q423" s="2155"/>
      <c r="R423" s="576"/>
      <c r="S423" s="577"/>
      <c r="T423" s="14"/>
      <c r="U423" s="14"/>
      <c r="V423" s="14"/>
      <c r="W423" s="14"/>
      <c r="X423" s="14"/>
      <c r="Y423" s="308"/>
      <c r="Z423" s="404"/>
      <c r="AA423" s="404"/>
    </row>
    <row r="424" spans="1:27">
      <c r="A424" s="13"/>
      <c r="B424" s="291" t="s">
        <v>40</v>
      </c>
      <c r="C424" s="292"/>
      <c r="D424" s="2162">
        <f>通知類!F83</f>
        <v>107000</v>
      </c>
      <c r="E424" s="2162"/>
      <c r="F424" s="2162">
        <f>通知類!H83</f>
        <v>123000</v>
      </c>
      <c r="G424" s="2162"/>
      <c r="H424" s="2162">
        <f>通知類!J83</f>
        <v>152000</v>
      </c>
      <c r="I424" s="2162"/>
      <c r="J424" s="2162">
        <f>通知類!L83</f>
        <v>187000</v>
      </c>
      <c r="K424" s="2162"/>
      <c r="L424" s="2162">
        <f>通知類!N83</f>
        <v>248000</v>
      </c>
      <c r="M424" s="2162"/>
      <c r="N424" s="2162">
        <f>通知類!P83</f>
        <v>261000</v>
      </c>
      <c r="O424" s="2162"/>
      <c r="P424" s="2162">
        <f>通知類!R83</f>
        <v>279000</v>
      </c>
      <c r="Q424" s="2162"/>
      <c r="R424" s="2162">
        <f>通知類!T83</f>
        <v>324000</v>
      </c>
      <c r="S424" s="2162"/>
      <c r="T424" s="14"/>
      <c r="U424" s="14"/>
      <c r="V424" s="14"/>
      <c r="W424" s="14"/>
      <c r="X424" s="14"/>
      <c r="Y424" s="308"/>
      <c r="Z424" s="404"/>
      <c r="AA424" s="404"/>
    </row>
    <row r="431" spans="1:27">
      <c r="G431" s="309"/>
      <c r="H431" s="309"/>
      <c r="I431" s="309"/>
      <c r="J431" s="309"/>
      <c r="K431" s="309"/>
      <c r="L431" s="309"/>
      <c r="M431" s="309"/>
      <c r="N431" s="309"/>
      <c r="O431" s="309"/>
      <c r="P431" s="309"/>
      <c r="Q431" s="309"/>
      <c r="R431" s="309"/>
      <c r="S431" s="309"/>
      <c r="T431" s="309"/>
      <c r="U431" s="309"/>
      <c r="V431" s="309"/>
      <c r="W431" s="309"/>
    </row>
    <row r="432" spans="1:27" s="1004" customFormat="1" ht="11.25">
      <c r="G432" s="1068"/>
      <c r="H432" s="1068"/>
      <c r="I432" s="1068"/>
      <c r="J432" s="1068"/>
      <c r="K432" s="1068"/>
      <c r="L432" s="1068"/>
      <c r="M432" s="1068"/>
      <c r="N432" s="1068"/>
      <c r="O432" s="1068"/>
      <c r="P432" s="1068"/>
      <c r="Q432" s="1068"/>
      <c r="R432" s="1068"/>
      <c r="S432" s="1068"/>
      <c r="T432" s="1068"/>
      <c r="U432" s="1068" t="s">
        <v>2177</v>
      </c>
      <c r="V432" s="1068"/>
      <c r="W432" s="1068"/>
    </row>
    <row r="433" spans="1:31" s="1004" customFormat="1" ht="11.25">
      <c r="G433" s="1068"/>
      <c r="H433" s="1068"/>
      <c r="I433" s="1068"/>
      <c r="J433" s="1068"/>
      <c r="K433" s="1068"/>
      <c r="L433" s="1068"/>
      <c r="M433" s="1068"/>
      <c r="N433" s="1068"/>
      <c r="O433" s="1068"/>
      <c r="P433" s="1068"/>
      <c r="Q433" s="1068"/>
      <c r="R433" s="1068"/>
      <c r="S433" s="1068"/>
      <c r="T433" s="1068"/>
      <c r="U433" s="2446">
        <v>38789</v>
      </c>
      <c r="V433" s="2446"/>
      <c r="W433" s="2446"/>
    </row>
    <row r="434" spans="1:31" s="1004" customFormat="1" ht="11.25">
      <c r="G434" s="1068"/>
      <c r="H434" s="1068"/>
      <c r="I434" s="1068"/>
      <c r="J434" s="1068"/>
      <c r="K434" s="1068"/>
      <c r="L434" s="1068"/>
      <c r="M434" s="1068"/>
      <c r="N434" s="1068"/>
      <c r="O434" s="1068"/>
      <c r="P434" s="1068"/>
      <c r="Q434" s="1068"/>
      <c r="R434" s="1068"/>
      <c r="S434" s="1068"/>
      <c r="T434" s="1068"/>
      <c r="U434" s="1068" t="s">
        <v>2178</v>
      </c>
      <c r="V434" s="1068"/>
      <c r="W434" s="1068"/>
    </row>
    <row r="435" spans="1:31" s="1004" customFormat="1" ht="11.25">
      <c r="G435" s="1068"/>
      <c r="H435" s="1068"/>
      <c r="I435" s="1068" t="s">
        <v>2179</v>
      </c>
      <c r="J435" s="1068"/>
      <c r="K435" s="1068"/>
      <c r="L435" s="1068"/>
      <c r="M435" s="1068"/>
      <c r="N435" s="1068"/>
      <c r="O435" s="1068"/>
      <c r="P435" s="1068"/>
      <c r="Q435" s="1068"/>
      <c r="R435" s="1068"/>
      <c r="S435" s="1068"/>
      <c r="T435" s="1068"/>
      <c r="U435" s="1068"/>
      <c r="V435" s="1068"/>
      <c r="W435" s="1068"/>
    </row>
    <row r="437" spans="1:31">
      <c r="AA437" s="309" t="s">
        <v>2233</v>
      </c>
    </row>
    <row r="438" spans="1:31" s="1005" customFormat="1">
      <c r="A438" s="555">
        <v>6</v>
      </c>
      <c r="B438" s="1006" t="s">
        <v>2203</v>
      </c>
      <c r="C438" s="555"/>
      <c r="D438" s="555"/>
      <c r="E438" s="555"/>
      <c r="F438" s="555"/>
      <c r="G438" s="555"/>
      <c r="H438" s="555"/>
      <c r="I438" s="555"/>
      <c r="J438" s="555"/>
      <c r="K438" s="555"/>
      <c r="L438" s="555"/>
      <c r="M438" s="555"/>
      <c r="N438" s="555"/>
      <c r="O438" s="555"/>
      <c r="P438" s="555"/>
      <c r="Q438" s="555"/>
      <c r="R438" s="555"/>
      <c r="S438" s="555"/>
      <c r="T438" s="555"/>
      <c r="U438" s="555"/>
      <c r="V438" s="555"/>
      <c r="W438" s="555"/>
      <c r="X438" s="555"/>
      <c r="Y438" s="555"/>
      <c r="Z438" s="555"/>
      <c r="AA438" s="555"/>
      <c r="AB438" s="555"/>
      <c r="AC438" s="555"/>
      <c r="AD438" s="18">
        <f>通知類!A674</f>
        <v>674</v>
      </c>
      <c r="AE438" s="18" t="s">
        <v>2234</v>
      </c>
    </row>
    <row r="439" spans="1:31" s="1005" customFormat="1">
      <c r="A439" s="555"/>
      <c r="B439" s="1007" t="s">
        <v>2210</v>
      </c>
      <c r="C439" s="2138" t="s">
        <v>2225</v>
      </c>
      <c r="D439" s="2138"/>
      <c r="E439" s="2138"/>
      <c r="F439" s="2138"/>
      <c r="G439" s="2138"/>
      <c r="H439" s="2138"/>
      <c r="I439" s="2138"/>
      <c r="J439" s="2138"/>
      <c r="K439" s="2138"/>
      <c r="L439" s="2138"/>
      <c r="M439" s="2138"/>
      <c r="N439" s="2138"/>
      <c r="O439" s="2138"/>
      <c r="P439" s="2138"/>
      <c r="Q439" s="2138"/>
      <c r="R439" s="2138"/>
      <c r="S439" s="2138"/>
      <c r="T439" s="2138"/>
      <c r="U439" s="2138"/>
      <c r="V439" s="2138"/>
      <c r="W439" s="2138"/>
      <c r="X439" s="2138"/>
      <c r="Y439" s="555"/>
      <c r="Z439" s="555"/>
      <c r="AA439" s="555"/>
      <c r="AB439" s="555"/>
      <c r="AC439" s="555"/>
      <c r="AD439" s="555"/>
    </row>
    <row r="440" spans="1:31" s="1005" customFormat="1">
      <c r="A440" s="555"/>
      <c r="B440" s="1007"/>
      <c r="C440" s="2138"/>
      <c r="D440" s="2138"/>
      <c r="E440" s="2138"/>
      <c r="F440" s="2138"/>
      <c r="G440" s="2138"/>
      <c r="H440" s="2138"/>
      <c r="I440" s="2138"/>
      <c r="J440" s="2138"/>
      <c r="K440" s="2138"/>
      <c r="L440" s="2138"/>
      <c r="M440" s="2138"/>
      <c r="N440" s="2138"/>
      <c r="O440" s="2138"/>
      <c r="P440" s="2138"/>
      <c r="Q440" s="2138"/>
      <c r="R440" s="2138"/>
      <c r="S440" s="2138"/>
      <c r="T440" s="2138"/>
      <c r="U440" s="2138"/>
      <c r="V440" s="2138"/>
      <c r="W440" s="2138"/>
      <c r="X440" s="2138"/>
      <c r="Y440" s="555"/>
      <c r="Z440" s="555"/>
      <c r="AA440" s="555"/>
      <c r="AB440" s="555"/>
      <c r="AC440" s="555"/>
      <c r="AD440" s="555"/>
    </row>
    <row r="441" spans="1:31" s="1005" customFormat="1">
      <c r="A441" s="555"/>
      <c r="B441" s="1007" t="s">
        <v>2185</v>
      </c>
      <c r="C441" s="555" t="s">
        <v>2204</v>
      </c>
      <c r="D441" s="555"/>
      <c r="E441" s="555"/>
      <c r="F441" s="555"/>
      <c r="G441" s="555"/>
      <c r="H441" s="555"/>
      <c r="I441" s="555"/>
      <c r="J441" s="555"/>
      <c r="K441" s="555"/>
      <c r="L441" s="555"/>
      <c r="M441" s="555"/>
      <c r="N441" s="555"/>
      <c r="O441" s="555"/>
      <c r="P441" s="555"/>
      <c r="Q441" s="555"/>
      <c r="R441" s="555"/>
      <c r="S441" s="555"/>
      <c r="T441" s="555"/>
      <c r="U441" s="555"/>
      <c r="V441" s="555"/>
      <c r="W441" s="555"/>
      <c r="X441" s="555"/>
      <c r="Y441" s="555"/>
      <c r="Z441" s="555"/>
      <c r="AA441" s="555" t="s">
        <v>3528</v>
      </c>
      <c r="AB441" s="555" t="s">
        <v>3529</v>
      </c>
      <c r="AC441" s="555"/>
      <c r="AD441" s="555"/>
    </row>
    <row r="442" spans="1:31" s="1005" customFormat="1">
      <c r="A442" s="555"/>
      <c r="B442" s="1007" t="s">
        <v>2186</v>
      </c>
      <c r="C442" s="555" t="s">
        <v>2205</v>
      </c>
      <c r="D442" s="555"/>
      <c r="E442" s="555"/>
      <c r="F442" s="555"/>
      <c r="G442" s="555"/>
      <c r="H442" s="555"/>
      <c r="I442" s="555"/>
      <c r="J442" s="555"/>
      <c r="K442" s="555"/>
      <c r="L442" s="555"/>
      <c r="M442" s="555"/>
      <c r="N442" s="555"/>
      <c r="O442" s="555"/>
      <c r="P442" s="555"/>
      <c r="Q442" s="555"/>
      <c r="R442" s="555"/>
      <c r="S442" s="555"/>
      <c r="T442" s="555"/>
      <c r="U442" s="555"/>
      <c r="V442" s="555"/>
      <c r="W442" s="555"/>
      <c r="X442" s="555"/>
      <c r="Y442" s="555"/>
      <c r="Z442" s="555"/>
      <c r="AA442" s="555"/>
      <c r="AB442" s="555"/>
      <c r="AC442" s="555"/>
      <c r="AD442" s="555"/>
    </row>
    <row r="443" spans="1:31" s="1005" customFormat="1">
      <c r="A443" s="555"/>
      <c r="B443" s="621"/>
      <c r="C443" s="555" t="s">
        <v>2226</v>
      </c>
      <c r="D443" s="2139" t="s">
        <v>2206</v>
      </c>
      <c r="E443" s="2139"/>
      <c r="F443" s="2139"/>
      <c r="G443" s="2139"/>
      <c r="H443" s="2139"/>
      <c r="I443" s="2139"/>
      <c r="J443" s="2139"/>
      <c r="K443" s="2139"/>
      <c r="L443" s="2139"/>
      <c r="M443" s="2139"/>
      <c r="N443" s="2139"/>
      <c r="O443" s="2139"/>
      <c r="P443" s="2139"/>
      <c r="Q443" s="2139"/>
      <c r="R443" s="2139"/>
      <c r="S443" s="2139"/>
      <c r="T443" s="2139"/>
      <c r="U443" s="2139"/>
      <c r="V443" s="2139"/>
      <c r="W443" s="2139"/>
      <c r="X443" s="2139"/>
      <c r="Y443" s="555"/>
      <c r="Z443" s="555"/>
      <c r="AA443" s="555"/>
      <c r="AB443" s="555"/>
      <c r="AC443" s="555"/>
      <c r="AD443" s="555"/>
    </row>
    <row r="444" spans="1:31" s="1005" customFormat="1">
      <c r="A444" s="555"/>
      <c r="B444" s="621"/>
      <c r="C444" s="555"/>
      <c r="D444" s="2139"/>
      <c r="E444" s="2139"/>
      <c r="F444" s="2139"/>
      <c r="G444" s="2139"/>
      <c r="H444" s="2139"/>
      <c r="I444" s="2139"/>
      <c r="J444" s="2139"/>
      <c r="K444" s="2139"/>
      <c r="L444" s="2139"/>
      <c r="M444" s="2139"/>
      <c r="N444" s="2139"/>
      <c r="O444" s="2139"/>
      <c r="P444" s="2139"/>
      <c r="Q444" s="2139"/>
      <c r="R444" s="2139"/>
      <c r="S444" s="2139"/>
      <c r="T444" s="2139"/>
      <c r="U444" s="2139"/>
      <c r="V444" s="2139"/>
      <c r="W444" s="2139"/>
      <c r="X444" s="2139"/>
      <c r="Y444" s="555"/>
      <c r="Z444" s="555"/>
      <c r="AA444" s="555"/>
      <c r="AB444" s="555"/>
      <c r="AC444" s="555"/>
      <c r="AD444" s="555"/>
    </row>
    <row r="445" spans="1:31" s="1005" customFormat="1">
      <c r="A445" s="555">
        <v>7</v>
      </c>
      <c r="B445" s="1006" t="s">
        <v>2207</v>
      </c>
      <c r="C445" s="555"/>
      <c r="D445" s="555"/>
      <c r="E445" s="555"/>
      <c r="F445" s="555"/>
      <c r="G445" s="555"/>
      <c r="H445" s="555"/>
      <c r="I445" s="555"/>
      <c r="J445" s="555"/>
      <c r="K445" s="555"/>
      <c r="L445" s="555"/>
      <c r="M445" s="555"/>
      <c r="N445" s="555"/>
      <c r="O445" s="555"/>
      <c r="P445" s="555"/>
      <c r="Q445" s="555"/>
      <c r="R445" s="555"/>
      <c r="S445" s="555"/>
      <c r="T445" s="555"/>
      <c r="U445" s="555"/>
      <c r="V445" s="555"/>
      <c r="W445" s="555"/>
      <c r="X445" s="555"/>
      <c r="Y445" s="555"/>
      <c r="Z445" s="555"/>
      <c r="AA445" s="555"/>
      <c r="AB445" s="555"/>
      <c r="AC445" s="555"/>
      <c r="AD445" s="555"/>
    </row>
    <row r="446" spans="1:31" s="1005" customFormat="1">
      <c r="A446" s="555"/>
      <c r="B446" s="555" t="s">
        <v>2208</v>
      </c>
      <c r="C446" s="555"/>
      <c r="D446" s="555"/>
      <c r="E446" s="555"/>
      <c r="F446" s="555"/>
      <c r="G446" s="555"/>
      <c r="H446" s="555"/>
      <c r="I446" s="555"/>
      <c r="J446" s="555"/>
      <c r="K446" s="555"/>
      <c r="L446" s="555"/>
      <c r="M446" s="555"/>
      <c r="N446" s="555"/>
      <c r="O446" s="555"/>
      <c r="P446" s="555"/>
      <c r="Q446" s="555"/>
      <c r="R446" s="555"/>
      <c r="S446" s="555"/>
      <c r="T446" s="555"/>
      <c r="U446" s="555"/>
      <c r="V446" s="555"/>
      <c r="W446" s="555"/>
      <c r="X446" s="555"/>
      <c r="Y446" s="555"/>
      <c r="Z446" s="555"/>
      <c r="AA446" s="555"/>
      <c r="AB446" s="555"/>
      <c r="AC446" s="555"/>
      <c r="AD446" s="555"/>
    </row>
    <row r="452" spans="1:33">
      <c r="A452" s="1" t="s">
        <v>2375</v>
      </c>
      <c r="C452" s="4"/>
      <c r="D452" s="570"/>
      <c r="E452" s="570"/>
      <c r="F452" s="570"/>
      <c r="G452" s="570"/>
      <c r="H452" s="570"/>
      <c r="I452" s="570"/>
      <c r="J452" s="570"/>
      <c r="K452" s="570"/>
      <c r="L452" s="570"/>
      <c r="M452" s="570"/>
      <c r="N452" s="570"/>
      <c r="O452" s="570"/>
      <c r="P452" s="570"/>
      <c r="Q452" s="570"/>
      <c r="R452" s="570"/>
      <c r="S452" s="570"/>
      <c r="T452" s="570"/>
      <c r="U452" s="570"/>
      <c r="V452" s="570"/>
      <c r="W452" s="570"/>
      <c r="X452" s="570"/>
      <c r="Y452" s="570"/>
      <c r="Z452" s="570"/>
      <c r="AA452" s="17"/>
      <c r="AB452" s="17"/>
      <c r="AC452" s="17"/>
    </row>
    <row r="453" spans="1:33">
      <c r="C453" s="7" t="s">
        <v>4</v>
      </c>
      <c r="D453" s="570" t="s">
        <v>529</v>
      </c>
      <c r="E453" s="570"/>
      <c r="F453" s="570"/>
      <c r="G453" s="570"/>
      <c r="H453" s="570"/>
      <c r="I453" s="570"/>
      <c r="J453" s="570"/>
      <c r="K453" s="570"/>
      <c r="L453" s="570"/>
      <c r="M453" s="570"/>
      <c r="N453" s="570"/>
      <c r="O453" s="570"/>
      <c r="P453" s="570"/>
      <c r="Q453" s="570"/>
      <c r="R453" s="570"/>
      <c r="S453" s="570"/>
      <c r="T453" s="570"/>
      <c r="U453" s="570"/>
      <c r="V453" s="570"/>
      <c r="W453" s="570"/>
      <c r="X453" s="570"/>
      <c r="Y453" s="570"/>
      <c r="Z453" s="570"/>
      <c r="AA453" s="17" t="s">
        <v>2371</v>
      </c>
      <c r="AB453" s="17" t="s">
        <v>2372</v>
      </c>
      <c r="AC453" s="17"/>
      <c r="AF453" s="1">
        <f>通知類!A132</f>
        <v>132</v>
      </c>
      <c r="AG453" s="1" t="s">
        <v>2373</v>
      </c>
    </row>
    <row r="454" spans="1:33" ht="12" customHeight="1">
      <c r="C454" s="4"/>
      <c r="D454" s="570" t="s">
        <v>47</v>
      </c>
      <c r="E454" s="2264" t="s">
        <v>2374</v>
      </c>
      <c r="F454" s="2102"/>
      <c r="G454" s="2102"/>
      <c r="H454" s="2102"/>
      <c r="I454" s="2102"/>
      <c r="J454" s="2102"/>
      <c r="K454" s="2102"/>
      <c r="L454" s="2102"/>
      <c r="M454" s="2102"/>
      <c r="N454" s="2102"/>
      <c r="O454" s="2102"/>
      <c r="P454" s="2102"/>
      <c r="Q454" s="2102"/>
      <c r="R454" s="2102"/>
      <c r="S454" s="2102"/>
      <c r="T454" s="2102"/>
      <c r="U454" s="2102"/>
      <c r="V454" s="2102"/>
      <c r="W454" s="2102"/>
      <c r="X454" s="2102"/>
      <c r="Y454" s="2102"/>
      <c r="Z454" s="570"/>
      <c r="AA454" s="17"/>
      <c r="AB454" s="17"/>
      <c r="AC454" s="17"/>
    </row>
    <row r="455" spans="1:33">
      <c r="C455" s="4"/>
      <c r="D455" s="570"/>
      <c r="E455" s="2102"/>
      <c r="F455" s="2102"/>
      <c r="G455" s="2102"/>
      <c r="H455" s="2102"/>
      <c r="I455" s="2102"/>
      <c r="J455" s="2102"/>
      <c r="K455" s="2102"/>
      <c r="L455" s="2102"/>
      <c r="M455" s="2102"/>
      <c r="N455" s="2102"/>
      <c r="O455" s="2102"/>
      <c r="P455" s="2102"/>
      <c r="Q455" s="2102"/>
      <c r="R455" s="2102"/>
      <c r="S455" s="2102"/>
      <c r="T455" s="2102"/>
      <c r="U455" s="2102"/>
      <c r="V455" s="2102"/>
      <c r="W455" s="2102"/>
      <c r="X455" s="2102"/>
      <c r="Y455" s="2102"/>
      <c r="Z455" s="570"/>
      <c r="AA455" s="18"/>
      <c r="AB455" s="17"/>
      <c r="AC455" s="18"/>
    </row>
    <row r="456" spans="1:33" ht="12" customHeight="1">
      <c r="C456" s="4"/>
      <c r="D456" s="570" t="s">
        <v>50</v>
      </c>
      <c r="E456" s="2102" t="s">
        <v>79</v>
      </c>
      <c r="F456" s="2102"/>
      <c r="G456" s="2102"/>
      <c r="H456" s="2102"/>
      <c r="I456" s="2102"/>
      <c r="J456" s="2102"/>
      <c r="K456" s="2102"/>
      <c r="L456" s="2102"/>
      <c r="M456" s="2102"/>
      <c r="N456" s="2102"/>
      <c r="O456" s="2102"/>
      <c r="P456" s="2102"/>
      <c r="Q456" s="2102"/>
      <c r="R456" s="2102"/>
      <c r="S456" s="2102"/>
      <c r="T456" s="2102"/>
      <c r="U456" s="2102"/>
      <c r="V456" s="2102"/>
      <c r="W456" s="2102"/>
      <c r="X456" s="2102"/>
      <c r="Y456" s="2102"/>
      <c r="Z456" s="570"/>
      <c r="AA456" s="17"/>
      <c r="AB456" s="17"/>
      <c r="AC456" s="17"/>
    </row>
    <row r="457" spans="1:33">
      <c r="C457" s="4"/>
      <c r="D457" s="570"/>
      <c r="E457" s="2102"/>
      <c r="F457" s="2102"/>
      <c r="G457" s="2102"/>
      <c r="H457" s="2102"/>
      <c r="I457" s="2102"/>
      <c r="J457" s="2102"/>
      <c r="K457" s="2102"/>
      <c r="L457" s="2102"/>
      <c r="M457" s="2102"/>
      <c r="N457" s="2102"/>
      <c r="O457" s="2102"/>
      <c r="P457" s="2102"/>
      <c r="Q457" s="2102"/>
      <c r="R457" s="2102"/>
      <c r="S457" s="2102"/>
      <c r="T457" s="2102"/>
      <c r="U457" s="2102"/>
      <c r="V457" s="2102"/>
      <c r="W457" s="2102"/>
      <c r="X457" s="2102"/>
      <c r="Y457" s="2102"/>
      <c r="Z457" s="570"/>
      <c r="AA457" s="18" t="s">
        <v>26</v>
      </c>
      <c r="AB457" s="17" t="s">
        <v>135</v>
      </c>
      <c r="AC457" s="17"/>
    </row>
    <row r="458" spans="1:33">
      <c r="C458" s="4"/>
      <c r="D458" s="570"/>
      <c r="E458" s="2102"/>
      <c r="F458" s="2102"/>
      <c r="G458" s="2102"/>
      <c r="H458" s="2102"/>
      <c r="I458" s="2102"/>
      <c r="J458" s="2102"/>
      <c r="K458" s="2102"/>
      <c r="L458" s="2102"/>
      <c r="M458" s="2102"/>
      <c r="N458" s="2102"/>
      <c r="O458" s="2102"/>
      <c r="P458" s="2102"/>
      <c r="Q458" s="2102"/>
      <c r="R458" s="2102"/>
      <c r="S458" s="2102"/>
      <c r="T458" s="2102"/>
      <c r="U458" s="2102"/>
      <c r="V458" s="2102"/>
      <c r="W458" s="2102"/>
      <c r="X458" s="2102"/>
      <c r="Y458" s="2102"/>
      <c r="Z458" s="570"/>
      <c r="AA458" s="17" t="s">
        <v>2371</v>
      </c>
      <c r="AB458" s="17" t="s">
        <v>1458</v>
      </c>
      <c r="AC458" s="17"/>
    </row>
  </sheetData>
  <mergeCells count="170">
    <mergeCell ref="AE16:AJ18"/>
    <mergeCell ref="N420:O421"/>
    <mergeCell ref="T406:U406"/>
    <mergeCell ref="E454:Y455"/>
    <mergeCell ref="E456:Y458"/>
    <mergeCell ref="T398:U398"/>
    <mergeCell ref="V398:W398"/>
    <mergeCell ref="T399:U399"/>
    <mergeCell ref="V399:W399"/>
    <mergeCell ref="T400:U400"/>
    <mergeCell ref="V400:W400"/>
    <mergeCell ref="B410:W411"/>
    <mergeCell ref="V406:W406"/>
    <mergeCell ref="T401:U401"/>
    <mergeCell ref="V401:W401"/>
    <mergeCell ref="K400:L400"/>
    <mergeCell ref="K401:L401"/>
    <mergeCell ref="K402:L402"/>
    <mergeCell ref="K403:L403"/>
    <mergeCell ref="K404:L404"/>
    <mergeCell ref="K405:L405"/>
    <mergeCell ref="P404:Q404"/>
    <mergeCell ref="F420:G421"/>
    <mergeCell ref="H420:I421"/>
    <mergeCell ref="J420:K421"/>
    <mergeCell ref="L420:M421"/>
    <mergeCell ref="P403:Q403"/>
    <mergeCell ref="I392:J394"/>
    <mergeCell ref="H392:H394"/>
    <mergeCell ref="G392:G394"/>
    <mergeCell ref="E392:F394"/>
    <mergeCell ref="B408:W409"/>
    <mergeCell ref="R392:W392"/>
    <mergeCell ref="N392:O394"/>
    <mergeCell ref="P392:Q394"/>
    <mergeCell ref="M392:M394"/>
    <mergeCell ref="K392:L394"/>
    <mergeCell ref="R394:S394"/>
    <mergeCell ref="T393:U393"/>
    <mergeCell ref="V393:W393"/>
    <mergeCell ref="T394:U394"/>
    <mergeCell ref="R393:S393"/>
    <mergeCell ref="T404:U404"/>
    <mergeCell ref="V404:W404"/>
    <mergeCell ref="T402:U402"/>
    <mergeCell ref="V402:W402"/>
    <mergeCell ref="T403:U403"/>
    <mergeCell ref="V403:W403"/>
    <mergeCell ref="T405:U405"/>
    <mergeCell ref="V405:W405"/>
    <mergeCell ref="B230:E230"/>
    <mergeCell ref="T395:U395"/>
    <mergeCell ref="V395:W395"/>
    <mergeCell ref="T396:U396"/>
    <mergeCell ref="V396:W396"/>
    <mergeCell ref="T397:U397"/>
    <mergeCell ref="V397:W397"/>
    <mergeCell ref="P405:Q405"/>
    <mergeCell ref="B353:E353"/>
    <mergeCell ref="K399:L399"/>
    <mergeCell ref="E336:S336"/>
    <mergeCell ref="B355:E355"/>
    <mergeCell ref="B351:E351"/>
    <mergeCell ref="B350:E350"/>
    <mergeCell ref="B352:E352"/>
    <mergeCell ref="P406:Q406"/>
    <mergeCell ref="R395:S395"/>
    <mergeCell ref="R396:S396"/>
    <mergeCell ref="R397:S397"/>
    <mergeCell ref="R398:S398"/>
    <mergeCell ref="R399:S399"/>
    <mergeCell ref="R400:S400"/>
    <mergeCell ref="R401:S401"/>
    <mergeCell ref="R402:S402"/>
    <mergeCell ref="R403:S403"/>
    <mergeCell ref="R404:S404"/>
    <mergeCell ref="R405:S405"/>
    <mergeCell ref="R406:S406"/>
    <mergeCell ref="P400:Q400"/>
    <mergeCell ref="P401:Q401"/>
    <mergeCell ref="P402:Q402"/>
    <mergeCell ref="P395:Q395"/>
    <mergeCell ref="A395:A400"/>
    <mergeCell ref="A401:A406"/>
    <mergeCell ref="B392:B394"/>
    <mergeCell ref="B395:B406"/>
    <mergeCell ref="C392:D394"/>
    <mergeCell ref="C395:D400"/>
    <mergeCell ref="B73:W74"/>
    <mergeCell ref="C80:W81"/>
    <mergeCell ref="C77:W78"/>
    <mergeCell ref="E269:R269"/>
    <mergeCell ref="A102:W103"/>
    <mergeCell ref="A104:W105"/>
    <mergeCell ref="B112:W113"/>
    <mergeCell ref="B115:W117"/>
    <mergeCell ref="C131:W132"/>
    <mergeCell ref="C136:W139"/>
    <mergeCell ref="E211:S211"/>
    <mergeCell ref="B225:E225"/>
    <mergeCell ref="B226:E226"/>
    <mergeCell ref="B227:E227"/>
    <mergeCell ref="B228:E228"/>
    <mergeCell ref="B232:E232"/>
    <mergeCell ref="B229:E229"/>
    <mergeCell ref="K398:L398"/>
    <mergeCell ref="S2:W2"/>
    <mergeCell ref="A13:W15"/>
    <mergeCell ref="A11:W12"/>
    <mergeCell ref="E144:R144"/>
    <mergeCell ref="B26:W28"/>
    <mergeCell ref="C37:W38"/>
    <mergeCell ref="C39:W40"/>
    <mergeCell ref="S92:W92"/>
    <mergeCell ref="C44:W46"/>
    <mergeCell ref="D49:W51"/>
    <mergeCell ref="D52:W53"/>
    <mergeCell ref="D55:W56"/>
    <mergeCell ref="B30:W33"/>
    <mergeCell ref="D64:W65"/>
    <mergeCell ref="D67:W68"/>
    <mergeCell ref="B70:W71"/>
    <mergeCell ref="F422:G423"/>
    <mergeCell ref="H422:I423"/>
    <mergeCell ref="J422:K423"/>
    <mergeCell ref="L422:M423"/>
    <mergeCell ref="N422:O423"/>
    <mergeCell ref="P422:Q423"/>
    <mergeCell ref="C439:X440"/>
    <mergeCell ref="B419:C423"/>
    <mergeCell ref="E396:F396"/>
    <mergeCell ref="E402:F402"/>
    <mergeCell ref="C401:D406"/>
    <mergeCell ref="P396:Q396"/>
    <mergeCell ref="P397:Q397"/>
    <mergeCell ref="P398:Q398"/>
    <mergeCell ref="P399:Q399"/>
    <mergeCell ref="K406:L406"/>
    <mergeCell ref="N395:O397"/>
    <mergeCell ref="N398:O400"/>
    <mergeCell ref="N401:O403"/>
    <mergeCell ref="N404:O406"/>
    <mergeCell ref="E405:F405"/>
    <mergeCell ref="K395:L395"/>
    <mergeCell ref="K396:L396"/>
    <mergeCell ref="K397:L397"/>
    <mergeCell ref="D443:X444"/>
    <mergeCell ref="U433:W433"/>
    <mergeCell ref="F416:G416"/>
    <mergeCell ref="L416:M416"/>
    <mergeCell ref="D417:E417"/>
    <mergeCell ref="D424:E424"/>
    <mergeCell ref="F424:G424"/>
    <mergeCell ref="H424:I424"/>
    <mergeCell ref="J424:K424"/>
    <mergeCell ref="L424:M424"/>
    <mergeCell ref="N424:O424"/>
    <mergeCell ref="P424:Q424"/>
    <mergeCell ref="R424:S424"/>
    <mergeCell ref="D419:E419"/>
    <mergeCell ref="F419:G419"/>
    <mergeCell ref="H419:I419"/>
    <mergeCell ref="J419:K419"/>
    <mergeCell ref="L419:M419"/>
    <mergeCell ref="N419:O419"/>
    <mergeCell ref="P419:Q419"/>
    <mergeCell ref="R419:S419"/>
    <mergeCell ref="D420:E421"/>
    <mergeCell ref="P420:Q421"/>
    <mergeCell ref="R420:S421"/>
  </mergeCells>
  <phoneticPr fontId="2"/>
  <pageMargins left="0.7" right="0.55000000000000004" top="0.4" bottom="0.37"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dimension ref="A1:AG87"/>
  <sheetViews>
    <sheetView showGridLines="0" workbookViewId="0"/>
  </sheetViews>
  <sheetFormatPr defaultRowHeight="12"/>
  <cols>
    <col min="1" max="46" width="4.28515625" customWidth="1"/>
  </cols>
  <sheetData>
    <row r="1" spans="1:24">
      <c r="T1" t="s">
        <v>3580</v>
      </c>
    </row>
    <row r="2" spans="1:24">
      <c r="T2" s="1871" t="s">
        <v>3546</v>
      </c>
    </row>
    <row r="3" spans="1:24">
      <c r="T3" t="s">
        <v>3540</v>
      </c>
    </row>
    <row r="4" spans="1:24">
      <c r="A4" t="s">
        <v>3581</v>
      </c>
    </row>
    <row r="5" spans="1:24">
      <c r="T5" t="s">
        <v>340</v>
      </c>
    </row>
    <row r="7" spans="1:24">
      <c r="C7" t="s">
        <v>3582</v>
      </c>
    </row>
    <row r="9" spans="1:24">
      <c r="A9" s="2104" t="s">
        <v>3589</v>
      </c>
      <c r="B9" s="2104"/>
      <c r="C9" s="2104"/>
      <c r="D9" s="2104"/>
      <c r="E9" s="2104"/>
      <c r="F9" s="2104"/>
      <c r="G9" s="2104"/>
      <c r="H9" s="2104"/>
      <c r="I9" s="2104"/>
      <c r="J9" s="2104"/>
      <c r="K9" s="2104"/>
      <c r="L9" s="2104"/>
      <c r="M9" s="2104"/>
      <c r="N9" s="2104"/>
      <c r="O9" s="2104"/>
      <c r="P9" s="2104"/>
      <c r="Q9" s="2104"/>
      <c r="R9" s="2104"/>
      <c r="S9" s="2104"/>
      <c r="T9" s="2104"/>
      <c r="U9" s="2104"/>
      <c r="V9" s="2104"/>
      <c r="W9" s="2104"/>
      <c r="X9" s="2104"/>
    </row>
    <row r="10" spans="1:24">
      <c r="A10" s="2104"/>
      <c r="B10" s="2104"/>
      <c r="C10" s="2104"/>
      <c r="D10" s="2104"/>
      <c r="E10" s="2104"/>
      <c r="F10" s="2104"/>
      <c r="G10" s="2104"/>
      <c r="H10" s="2104"/>
      <c r="I10" s="2104"/>
      <c r="J10" s="2104"/>
      <c r="K10" s="2104"/>
      <c r="L10" s="2104"/>
      <c r="M10" s="2104"/>
      <c r="N10" s="2104"/>
      <c r="O10" s="2104"/>
      <c r="P10" s="2104"/>
      <c r="Q10" s="2104"/>
      <c r="R10" s="2104"/>
      <c r="S10" s="2104"/>
      <c r="T10" s="2104"/>
      <c r="U10" s="2104"/>
      <c r="V10" s="2104"/>
      <c r="W10" s="2104"/>
      <c r="X10" s="2104"/>
    </row>
    <row r="11" spans="1:24">
      <c r="A11" t="s">
        <v>3590</v>
      </c>
    </row>
    <row r="14" spans="1:24">
      <c r="J14" t="s">
        <v>3544</v>
      </c>
    </row>
    <row r="15" spans="1:24">
      <c r="A15">
        <v>1</v>
      </c>
      <c r="B15" t="s">
        <v>827</v>
      </c>
    </row>
    <row r="16" spans="1:24">
      <c r="B16" s="240" t="s">
        <v>3554</v>
      </c>
      <c r="C16" t="s">
        <v>3583</v>
      </c>
    </row>
    <row r="17" spans="1:24">
      <c r="C17" s="2104" t="s">
        <v>3587</v>
      </c>
      <c r="D17" s="2104"/>
      <c r="E17" s="2104"/>
      <c r="F17" s="2104"/>
      <c r="G17" s="2104"/>
      <c r="H17" s="2104"/>
      <c r="I17" s="2104"/>
      <c r="J17" s="2104"/>
      <c r="K17" s="2104"/>
      <c r="L17" s="2104"/>
      <c r="M17" s="2104"/>
      <c r="N17" s="2104"/>
      <c r="O17" s="2104"/>
      <c r="P17" s="2104"/>
      <c r="Q17" s="2104"/>
      <c r="R17" s="2104"/>
      <c r="S17" s="2104"/>
      <c r="T17" s="2104"/>
      <c r="U17" s="2104"/>
      <c r="V17" s="2104"/>
      <c r="W17" s="2104"/>
      <c r="X17" s="2104"/>
    </row>
    <row r="18" spans="1:24">
      <c r="C18" s="2104"/>
      <c r="D18" s="2104"/>
      <c r="E18" s="2104"/>
      <c r="F18" s="2104"/>
      <c r="G18" s="2104"/>
      <c r="H18" s="2104"/>
      <c r="I18" s="2104"/>
      <c r="J18" s="2104"/>
      <c r="K18" s="2104"/>
      <c r="L18" s="2104"/>
      <c r="M18" s="2104"/>
      <c r="N18" s="2104"/>
      <c r="O18" s="2104"/>
      <c r="P18" s="2104"/>
      <c r="Q18" s="2104"/>
      <c r="R18" s="2104"/>
      <c r="S18" s="2104"/>
      <c r="T18" s="2104"/>
      <c r="U18" s="2104"/>
      <c r="V18" s="2104"/>
      <c r="W18" s="2104"/>
      <c r="X18" s="2104"/>
    </row>
    <row r="19" spans="1:24">
      <c r="C19" s="2104"/>
      <c r="D19" s="2104"/>
      <c r="E19" s="2104"/>
      <c r="F19" s="2104"/>
      <c r="G19" s="2104"/>
      <c r="H19" s="2104"/>
      <c r="I19" s="2104"/>
      <c r="J19" s="2104"/>
      <c r="K19" s="2104"/>
      <c r="L19" s="2104"/>
      <c r="M19" s="2104"/>
      <c r="N19" s="2104"/>
      <c r="O19" s="2104"/>
      <c r="P19" s="2104"/>
      <c r="Q19" s="2104"/>
      <c r="R19" s="2104"/>
      <c r="S19" s="2104"/>
      <c r="T19" s="2104"/>
      <c r="U19" s="2104"/>
      <c r="V19" s="2104"/>
      <c r="W19" s="2104"/>
      <c r="X19" s="2104"/>
    </row>
    <row r="20" spans="1:24">
      <c r="C20" s="2104" t="s">
        <v>3588</v>
      </c>
      <c r="D20" s="2104"/>
      <c r="E20" s="2104"/>
      <c r="F20" s="2104"/>
      <c r="G20" s="2104"/>
      <c r="H20" s="2104"/>
      <c r="I20" s="2104"/>
      <c r="J20" s="2104"/>
      <c r="K20" s="2104"/>
      <c r="L20" s="2104"/>
      <c r="M20" s="2104"/>
      <c r="N20" s="2104"/>
      <c r="O20" s="2104"/>
      <c r="P20" s="2104"/>
      <c r="Q20" s="2104"/>
      <c r="R20" s="2104"/>
      <c r="S20" s="2104"/>
      <c r="T20" s="2104"/>
      <c r="U20" s="2104"/>
      <c r="V20" s="2104"/>
      <c r="W20" s="2104"/>
      <c r="X20" s="2104"/>
    </row>
    <row r="21" spans="1:24">
      <c r="C21" s="2104"/>
      <c r="D21" s="2104"/>
      <c r="E21" s="2104"/>
      <c r="F21" s="2104"/>
      <c r="G21" s="2104"/>
      <c r="H21" s="2104"/>
      <c r="I21" s="2104"/>
      <c r="J21" s="2104"/>
      <c r="K21" s="2104"/>
      <c r="L21" s="2104"/>
      <c r="M21" s="2104"/>
      <c r="N21" s="2104"/>
      <c r="O21" s="2104"/>
      <c r="P21" s="2104"/>
      <c r="Q21" s="2104"/>
      <c r="R21" s="2104"/>
      <c r="S21" s="2104"/>
      <c r="T21" s="2104"/>
      <c r="U21" s="2104"/>
      <c r="V21" s="2104"/>
      <c r="W21" s="2104"/>
      <c r="X21" s="2104"/>
    </row>
    <row r="22" spans="1:24">
      <c r="C22" s="2104"/>
      <c r="D22" s="2104"/>
      <c r="E22" s="2104"/>
      <c r="F22" s="2104"/>
      <c r="G22" s="2104"/>
      <c r="H22" s="2104"/>
      <c r="I22" s="2104"/>
      <c r="J22" s="2104"/>
      <c r="K22" s="2104"/>
      <c r="L22" s="2104"/>
      <c r="M22" s="2104"/>
      <c r="N22" s="2104"/>
      <c r="O22" s="2104"/>
      <c r="P22" s="2104"/>
      <c r="Q22" s="2104"/>
      <c r="R22" s="2104"/>
      <c r="S22" s="2104"/>
      <c r="T22" s="2104"/>
      <c r="U22" s="2104"/>
      <c r="V22" s="2104"/>
      <c r="W22" s="2104"/>
      <c r="X22" s="2104"/>
    </row>
    <row r="23" spans="1:24">
      <c r="B23" s="240" t="s">
        <v>3555</v>
      </c>
      <c r="C23" t="s">
        <v>3586</v>
      </c>
    </row>
    <row r="24" spans="1:24">
      <c r="B24" s="240"/>
    </row>
    <row r="25" spans="1:24">
      <c r="A25">
        <v>2</v>
      </c>
      <c r="B25" t="s">
        <v>3584</v>
      </c>
    </row>
    <row r="26" spans="1:24">
      <c r="C26" s="1871" t="s">
        <v>3585</v>
      </c>
    </row>
    <row r="28" spans="1:24" ht="14.25">
      <c r="E28" s="1872" t="s">
        <v>3591</v>
      </c>
    </row>
    <row r="29" spans="1:24">
      <c r="C29" s="1871"/>
      <c r="T29" t="s">
        <v>3593</v>
      </c>
    </row>
    <row r="30" spans="1:24">
      <c r="C30" s="1871"/>
    </row>
    <row r="31" spans="1:24">
      <c r="A31" s="2104" t="s">
        <v>3612</v>
      </c>
      <c r="B31" s="2104"/>
      <c r="C31" s="2104"/>
      <c r="D31" s="2104"/>
      <c r="E31" s="2104"/>
      <c r="F31" s="2104"/>
      <c r="G31" s="2104"/>
      <c r="H31" s="2104"/>
      <c r="I31" s="2104"/>
      <c r="J31" s="2104"/>
      <c r="K31" s="2104"/>
      <c r="L31" s="2104"/>
      <c r="M31" s="2104"/>
      <c r="N31" s="2104"/>
      <c r="O31" s="2104"/>
      <c r="P31" s="2104"/>
      <c r="Q31" s="2104"/>
      <c r="R31" s="2104"/>
      <c r="S31" s="2104"/>
      <c r="T31" s="2104"/>
      <c r="U31" s="2104"/>
      <c r="V31" s="2104"/>
      <c r="W31" s="2104"/>
      <c r="X31" s="2104"/>
    </row>
    <row r="32" spans="1:24">
      <c r="A32" s="2104"/>
      <c r="B32" s="2104"/>
      <c r="C32" s="2104"/>
      <c r="D32" s="2104"/>
      <c r="E32" s="2104"/>
      <c r="F32" s="2104"/>
      <c r="G32" s="2104"/>
      <c r="H32" s="2104"/>
      <c r="I32" s="2104"/>
      <c r="J32" s="2104"/>
      <c r="K32" s="2104"/>
      <c r="L32" s="2104"/>
      <c r="M32" s="2104"/>
      <c r="N32" s="2104"/>
      <c r="O32" s="2104"/>
      <c r="P32" s="2104"/>
      <c r="Q32" s="2104"/>
      <c r="R32" s="2104"/>
      <c r="S32" s="2104"/>
      <c r="T32" s="2104"/>
      <c r="U32" s="2104"/>
      <c r="V32" s="2104"/>
      <c r="W32" s="2104"/>
      <c r="X32" s="2104"/>
    </row>
    <row r="33" spans="1:24">
      <c r="A33" s="2104"/>
      <c r="B33" s="2104"/>
      <c r="C33" s="2104"/>
      <c r="D33" s="2104"/>
      <c r="E33" s="2104"/>
      <c r="F33" s="2104"/>
      <c r="G33" s="2104"/>
      <c r="H33" s="2104"/>
      <c r="I33" s="2104"/>
      <c r="J33" s="2104"/>
      <c r="K33" s="2104"/>
      <c r="L33" s="2104"/>
      <c r="M33" s="2104"/>
      <c r="N33" s="2104"/>
      <c r="O33" s="2104"/>
      <c r="P33" s="2104"/>
      <c r="Q33" s="2104"/>
      <c r="R33" s="2104"/>
      <c r="S33" s="2104"/>
      <c r="T33" s="2104"/>
      <c r="U33" s="2104"/>
      <c r="V33" s="2104"/>
      <c r="W33" s="2104"/>
      <c r="X33" s="2104"/>
    </row>
    <row r="34" spans="1:24">
      <c r="A34" s="2104"/>
      <c r="B34" s="2104"/>
      <c r="C34" s="2104"/>
      <c r="D34" s="2104"/>
      <c r="E34" s="2104"/>
      <c r="F34" s="2104"/>
      <c r="G34" s="2104"/>
      <c r="H34" s="2104"/>
      <c r="I34" s="2104"/>
      <c r="J34" s="2104"/>
      <c r="K34" s="2104"/>
      <c r="L34" s="2104"/>
      <c r="M34" s="2104"/>
      <c r="N34" s="2104"/>
      <c r="O34" s="2104"/>
      <c r="P34" s="2104"/>
      <c r="Q34" s="2104"/>
      <c r="R34" s="2104"/>
      <c r="S34" s="2104"/>
      <c r="T34" s="2104"/>
      <c r="U34" s="2104"/>
      <c r="V34" s="2104"/>
      <c r="W34" s="2104"/>
      <c r="X34" s="2104"/>
    </row>
    <row r="35" spans="1:24">
      <c r="A35" s="2104" t="s">
        <v>3613</v>
      </c>
      <c r="B35" s="2104"/>
      <c r="C35" s="2104"/>
      <c r="D35" s="2104"/>
      <c r="E35" s="2104"/>
      <c r="F35" s="2104"/>
      <c r="G35" s="2104"/>
      <c r="H35" s="2104"/>
      <c r="I35" s="2104"/>
      <c r="J35" s="2104"/>
      <c r="K35" s="2104"/>
      <c r="L35" s="2104"/>
      <c r="M35" s="2104"/>
      <c r="N35" s="2104"/>
      <c r="O35" s="2104"/>
      <c r="P35" s="2104"/>
      <c r="Q35" s="2104"/>
      <c r="R35" s="2104"/>
      <c r="S35" s="2104"/>
      <c r="T35" s="2104"/>
      <c r="U35" s="2104"/>
      <c r="V35" s="2104"/>
      <c r="W35" s="2104"/>
      <c r="X35" s="2104"/>
    </row>
    <row r="36" spans="1:24">
      <c r="A36" s="2104"/>
      <c r="B36" s="2104"/>
      <c r="C36" s="2104"/>
      <c r="D36" s="2104"/>
      <c r="E36" s="2104"/>
      <c r="F36" s="2104"/>
      <c r="G36" s="2104"/>
      <c r="H36" s="2104"/>
      <c r="I36" s="2104"/>
      <c r="J36" s="2104"/>
      <c r="K36" s="2104"/>
      <c r="L36" s="2104"/>
      <c r="M36" s="2104"/>
      <c r="N36" s="2104"/>
      <c r="O36" s="2104"/>
      <c r="P36" s="2104"/>
      <c r="Q36" s="2104"/>
      <c r="R36" s="2104"/>
      <c r="S36" s="2104"/>
      <c r="T36" s="2104"/>
      <c r="U36" s="2104"/>
      <c r="V36" s="2104"/>
      <c r="W36" s="2104"/>
      <c r="X36" s="2104"/>
    </row>
    <row r="37" spans="1:24">
      <c r="A37" s="2104" t="s">
        <v>3614</v>
      </c>
      <c r="B37" s="2104"/>
      <c r="C37" s="2104"/>
      <c r="D37" s="2104"/>
      <c r="E37" s="2104"/>
      <c r="F37" s="2104"/>
      <c r="G37" s="2104"/>
      <c r="H37" s="2104"/>
      <c r="I37" s="2104"/>
      <c r="J37" s="2104"/>
      <c r="K37" s="2104"/>
      <c r="L37" s="2104"/>
      <c r="M37" s="2104"/>
      <c r="N37" s="2104"/>
      <c r="O37" s="2104"/>
      <c r="P37" s="2104"/>
      <c r="Q37" s="2104"/>
      <c r="R37" s="2104"/>
      <c r="S37" s="2104"/>
      <c r="T37" s="2104"/>
      <c r="U37" s="2104"/>
      <c r="V37" s="2104"/>
      <c r="W37" s="2104"/>
      <c r="X37" s="2104"/>
    </row>
    <row r="38" spans="1:24">
      <c r="A38" s="2104"/>
      <c r="B38" s="2104"/>
      <c r="C38" s="2104"/>
      <c r="D38" s="2104"/>
      <c r="E38" s="2104"/>
      <c r="F38" s="2104"/>
      <c r="G38" s="2104"/>
      <c r="H38" s="2104"/>
      <c r="I38" s="2104"/>
      <c r="J38" s="2104"/>
      <c r="K38" s="2104"/>
      <c r="L38" s="2104"/>
      <c r="M38" s="2104"/>
      <c r="N38" s="2104"/>
      <c r="O38" s="2104"/>
      <c r="P38" s="2104"/>
      <c r="Q38" s="2104"/>
      <c r="R38" s="2104"/>
      <c r="S38" s="2104"/>
      <c r="T38" s="2104"/>
      <c r="U38" s="2104"/>
      <c r="V38" s="2104"/>
      <c r="W38" s="2104"/>
      <c r="X38" s="2104"/>
    </row>
    <row r="40" spans="1:24">
      <c r="K40" t="s">
        <v>3544</v>
      </c>
    </row>
    <row r="41" spans="1:24">
      <c r="A41">
        <v>1</v>
      </c>
      <c r="B41" t="s">
        <v>3595</v>
      </c>
    </row>
    <row r="42" spans="1:24">
      <c r="B42" t="s">
        <v>3615</v>
      </c>
    </row>
    <row r="44" spans="1:24">
      <c r="A44">
        <v>2</v>
      </c>
      <c r="B44" t="s">
        <v>3596</v>
      </c>
    </row>
    <row r="45" spans="1:24">
      <c r="B45" t="s">
        <v>3616</v>
      </c>
    </row>
    <row r="47" spans="1:24">
      <c r="A47">
        <v>3</v>
      </c>
      <c r="B47" t="s">
        <v>3597</v>
      </c>
    </row>
    <row r="48" spans="1:24">
      <c r="B48" s="240" t="s">
        <v>3554</v>
      </c>
      <c r="C48" s="2104" t="s">
        <v>3587</v>
      </c>
      <c r="D48" s="2104"/>
      <c r="E48" s="2104"/>
      <c r="F48" s="2104"/>
      <c r="G48" s="2104"/>
      <c r="H48" s="2104"/>
      <c r="I48" s="2104"/>
      <c r="J48" s="2104"/>
      <c r="K48" s="2104"/>
      <c r="L48" s="2104"/>
      <c r="M48" s="2104"/>
      <c r="N48" s="2104"/>
      <c r="O48" s="2104"/>
      <c r="P48" s="2104"/>
      <c r="Q48" s="2104"/>
      <c r="R48" s="2104"/>
      <c r="S48" s="2104"/>
      <c r="T48" s="2104"/>
      <c r="U48" s="2104"/>
      <c r="V48" s="2104"/>
      <c r="W48" s="2104"/>
      <c r="X48" s="2104"/>
    </row>
    <row r="49" spans="1:33">
      <c r="C49" s="2104"/>
      <c r="D49" s="2104"/>
      <c r="E49" s="2104"/>
      <c r="F49" s="2104"/>
      <c r="G49" s="2104"/>
      <c r="H49" s="2104"/>
      <c r="I49" s="2104"/>
      <c r="J49" s="2104"/>
      <c r="K49" s="2104"/>
      <c r="L49" s="2104"/>
      <c r="M49" s="2104"/>
      <c r="N49" s="2104"/>
      <c r="O49" s="2104"/>
      <c r="P49" s="2104"/>
      <c r="Q49" s="2104"/>
      <c r="R49" s="2104"/>
      <c r="S49" s="2104"/>
      <c r="T49" s="2104"/>
      <c r="U49" s="2104"/>
      <c r="V49" s="2104"/>
      <c r="W49" s="2104"/>
      <c r="X49" s="2104"/>
      <c r="Y49" t="s">
        <v>1213</v>
      </c>
      <c r="Z49" t="s">
        <v>3594</v>
      </c>
    </row>
    <row r="50" spans="1:33">
      <c r="C50" s="2104"/>
      <c r="D50" s="2104"/>
      <c r="E50" s="2104"/>
      <c r="F50" s="2104"/>
      <c r="G50" s="2104"/>
      <c r="H50" s="2104"/>
      <c r="I50" s="2104"/>
      <c r="J50" s="2104"/>
      <c r="K50" s="2104"/>
      <c r="L50" s="2104"/>
      <c r="M50" s="2104"/>
      <c r="N50" s="2104"/>
      <c r="O50" s="2104"/>
      <c r="P50" s="2104"/>
      <c r="Q50" s="2104"/>
      <c r="R50" s="2104"/>
      <c r="S50" s="2104"/>
      <c r="T50" s="2104"/>
      <c r="U50" s="2104"/>
      <c r="V50" s="2104"/>
      <c r="W50" s="2104"/>
      <c r="X50" s="2104"/>
    </row>
    <row r="51" spans="1:33">
      <c r="C51" s="2104" t="s">
        <v>3588</v>
      </c>
      <c r="D51" s="2104"/>
      <c r="E51" s="2104"/>
      <c r="F51" s="2104"/>
      <c r="G51" s="2104"/>
      <c r="H51" s="2104"/>
      <c r="I51" s="2104"/>
      <c r="J51" s="2104"/>
      <c r="K51" s="2104"/>
      <c r="L51" s="2104"/>
      <c r="M51" s="2104"/>
      <c r="N51" s="2104"/>
      <c r="O51" s="2104"/>
      <c r="P51" s="2104"/>
      <c r="Q51" s="2104"/>
      <c r="R51" s="2104"/>
      <c r="S51" s="2104"/>
      <c r="T51" s="2104"/>
      <c r="U51" s="2104"/>
      <c r="V51" s="2104"/>
      <c r="W51" s="2104"/>
      <c r="X51" s="2104"/>
    </row>
    <row r="52" spans="1:33">
      <c r="C52" s="2104"/>
      <c r="D52" s="2104"/>
      <c r="E52" s="2104"/>
      <c r="F52" s="2104"/>
      <c r="G52" s="2104"/>
      <c r="H52" s="2104"/>
      <c r="I52" s="2104"/>
      <c r="J52" s="2104"/>
      <c r="K52" s="2104"/>
      <c r="L52" s="2104"/>
      <c r="M52" s="2104"/>
      <c r="N52" s="2104"/>
      <c r="O52" s="2104"/>
      <c r="P52" s="2104"/>
      <c r="Q52" s="2104"/>
      <c r="R52" s="2104"/>
      <c r="S52" s="2104"/>
      <c r="T52" s="2104"/>
      <c r="U52" s="2104"/>
      <c r="V52" s="2104"/>
      <c r="W52" s="2104"/>
      <c r="X52" s="2104"/>
    </row>
    <row r="53" spans="1:33">
      <c r="C53" s="2104"/>
      <c r="D53" s="2104"/>
      <c r="E53" s="2104"/>
      <c r="F53" s="2104"/>
      <c r="G53" s="2104"/>
      <c r="H53" s="2104"/>
      <c r="I53" s="2104"/>
      <c r="J53" s="2104"/>
      <c r="K53" s="2104"/>
      <c r="L53" s="2104"/>
      <c r="M53" s="2104"/>
      <c r="N53" s="2104"/>
      <c r="O53" s="2104"/>
      <c r="P53" s="2104"/>
      <c r="Q53" s="2104"/>
      <c r="R53" s="2104"/>
      <c r="S53" s="2104"/>
      <c r="T53" s="2104"/>
      <c r="U53" s="2104"/>
      <c r="V53" s="2104"/>
      <c r="W53" s="2104"/>
      <c r="X53" s="2104"/>
    </row>
    <row r="55" spans="1:33">
      <c r="B55" s="240" t="s">
        <v>3555</v>
      </c>
      <c r="C55" s="2104" t="s">
        <v>3605</v>
      </c>
      <c r="D55" s="2104"/>
      <c r="E55" s="2104"/>
      <c r="F55" s="2104"/>
      <c r="G55" s="2104"/>
      <c r="H55" s="2104"/>
      <c r="I55" s="2104"/>
      <c r="J55" s="2104"/>
      <c r="K55" s="2104"/>
      <c r="L55" s="2104"/>
      <c r="M55" s="2104"/>
      <c r="N55" s="2104"/>
      <c r="O55" s="2104"/>
      <c r="P55" s="2104"/>
      <c r="Q55" s="2104"/>
      <c r="R55" s="2104"/>
      <c r="S55" s="2104"/>
      <c r="T55" s="2104"/>
      <c r="U55" s="2104"/>
      <c r="V55" s="2104"/>
      <c r="W55" s="2104"/>
      <c r="X55" s="2104"/>
    </row>
    <row r="56" spans="1:33">
      <c r="B56" s="240"/>
      <c r="C56" s="2104"/>
      <c r="D56" s="2104"/>
      <c r="E56" s="2104"/>
      <c r="F56" s="2104"/>
      <c r="G56" s="2104"/>
      <c r="H56" s="2104"/>
      <c r="I56" s="2104"/>
      <c r="J56" s="2104"/>
      <c r="K56" s="2104"/>
      <c r="L56" s="2104"/>
      <c r="M56" s="2104"/>
      <c r="N56" s="2104"/>
      <c r="O56" s="2104"/>
      <c r="P56" s="2104"/>
      <c r="Q56" s="2104"/>
      <c r="R56" s="2104"/>
      <c r="S56" s="2104"/>
      <c r="T56" s="2104"/>
      <c r="U56" s="2104"/>
      <c r="V56" s="2104"/>
      <c r="W56" s="2104"/>
      <c r="X56" s="2104"/>
      <c r="Z56" s="14"/>
    </row>
    <row r="57" spans="1:33">
      <c r="B57" s="240"/>
      <c r="C57" s="2104"/>
      <c r="D57" s="2104"/>
      <c r="E57" s="2104"/>
      <c r="F57" s="2104"/>
      <c r="G57" s="2104"/>
      <c r="H57" s="2104"/>
      <c r="I57" s="2104"/>
      <c r="J57" s="2104"/>
      <c r="K57" s="2104"/>
      <c r="L57" s="2104"/>
      <c r="M57" s="2104"/>
      <c r="N57" s="2104"/>
      <c r="O57" s="2104"/>
      <c r="P57" s="2104"/>
      <c r="Q57" s="2104"/>
      <c r="R57" s="2104"/>
      <c r="S57" s="2104"/>
      <c r="T57" s="2104"/>
      <c r="U57" s="2104"/>
      <c r="V57" s="2104"/>
      <c r="W57" s="2104"/>
      <c r="X57" s="2104"/>
    </row>
    <row r="58" spans="1:33">
      <c r="C58" s="2104"/>
      <c r="D58" s="2104"/>
      <c r="E58" s="2104"/>
      <c r="F58" s="2104"/>
      <c r="G58" s="2104"/>
      <c r="H58" s="2104"/>
      <c r="I58" s="2104"/>
      <c r="J58" s="2104"/>
      <c r="K58" s="2104"/>
      <c r="L58" s="2104"/>
      <c r="M58" s="2104"/>
      <c r="N58" s="2104"/>
      <c r="O58" s="2104"/>
      <c r="P58" s="2104"/>
      <c r="Q58" s="2104"/>
      <c r="R58" s="2104"/>
      <c r="S58" s="2104"/>
      <c r="T58" s="2104"/>
      <c r="U58" s="2104"/>
      <c r="V58" s="2104"/>
      <c r="W58" s="2104"/>
      <c r="X58" s="2104"/>
    </row>
    <row r="59" spans="1:33">
      <c r="Z59" s="287"/>
      <c r="AA59" s="288"/>
      <c r="AB59" s="288"/>
      <c r="AC59" s="288"/>
      <c r="AD59" s="288"/>
      <c r="AE59" s="288"/>
      <c r="AF59" s="288"/>
      <c r="AG59" s="289"/>
    </row>
    <row r="60" spans="1:33">
      <c r="B60" s="240" t="s">
        <v>3556</v>
      </c>
      <c r="C60" s="2104" t="s">
        <v>3606</v>
      </c>
      <c r="D60" s="2104"/>
      <c r="E60" s="2104"/>
      <c r="F60" s="2104"/>
      <c r="G60" s="2104"/>
      <c r="H60" s="2104"/>
      <c r="I60" s="2104"/>
      <c r="J60" s="2104"/>
      <c r="K60" s="2104"/>
      <c r="L60" s="2104"/>
      <c r="M60" s="2104"/>
      <c r="N60" s="2104"/>
      <c r="O60" s="2104"/>
      <c r="P60" s="2104"/>
      <c r="Q60" s="2104"/>
      <c r="R60" s="2104"/>
      <c r="S60" s="2104"/>
      <c r="T60" s="2104"/>
      <c r="U60" s="2104"/>
      <c r="V60" s="2104"/>
      <c r="W60" s="2104"/>
      <c r="X60" s="2104"/>
      <c r="Z60" s="1665"/>
      <c r="AA60" s="1595" t="s">
        <v>3710</v>
      </c>
      <c r="AB60" s="1595"/>
      <c r="AC60" s="1595"/>
      <c r="AD60" s="1595"/>
      <c r="AE60" s="1595"/>
      <c r="AF60" s="1595"/>
      <c r="AG60" s="1666"/>
    </row>
    <row r="61" spans="1:33">
      <c r="C61" s="2104"/>
      <c r="D61" s="2104"/>
      <c r="E61" s="2104"/>
      <c r="F61" s="2104"/>
      <c r="G61" s="2104"/>
      <c r="H61" s="2104"/>
      <c r="I61" s="2104"/>
      <c r="J61" s="2104"/>
      <c r="K61" s="2104"/>
      <c r="L61" s="2104"/>
      <c r="M61" s="2104"/>
      <c r="N61" s="2104"/>
      <c r="O61" s="2104"/>
      <c r="P61" s="2104"/>
      <c r="Q61" s="2104"/>
      <c r="R61" s="2104"/>
      <c r="S61" s="2104"/>
      <c r="T61" s="2104"/>
      <c r="U61" s="2104"/>
      <c r="V61" s="2104"/>
      <c r="W61" s="2104"/>
      <c r="X61" s="2104"/>
      <c r="Z61" s="1665"/>
      <c r="AA61" s="1595" t="s">
        <v>3711</v>
      </c>
      <c r="AB61" s="1595"/>
      <c r="AC61" s="1595"/>
      <c r="AD61" s="1595"/>
      <c r="AE61" s="1595"/>
      <c r="AF61" s="1595"/>
      <c r="AG61" s="1666"/>
    </row>
    <row r="62" spans="1:33">
      <c r="Z62" s="1667"/>
      <c r="AA62" s="1668"/>
      <c r="AB62" s="1668"/>
      <c r="AC62" s="1668"/>
      <c r="AD62" s="1668"/>
      <c r="AE62" s="1668"/>
      <c r="AF62" s="1668"/>
      <c r="AG62" s="1669"/>
    </row>
    <row r="63" spans="1:33">
      <c r="A63">
        <v>4</v>
      </c>
      <c r="B63" t="s">
        <v>3598</v>
      </c>
    </row>
    <row r="64" spans="1:33">
      <c r="B64" s="240" t="s">
        <v>3554</v>
      </c>
      <c r="C64" s="2104" t="s">
        <v>3607</v>
      </c>
      <c r="D64" s="2104"/>
      <c r="E64" s="2104"/>
      <c r="F64" s="2104"/>
      <c r="G64" s="2104"/>
      <c r="H64" s="2104"/>
      <c r="I64" s="2104"/>
      <c r="J64" s="2104"/>
      <c r="K64" s="2104"/>
      <c r="L64" s="2104"/>
      <c r="M64" s="2104"/>
      <c r="N64" s="2104"/>
      <c r="O64" s="2104"/>
      <c r="P64" s="2104"/>
      <c r="Q64" s="2104"/>
      <c r="R64" s="2104"/>
      <c r="S64" s="2104"/>
      <c r="T64" s="2104"/>
      <c r="U64" s="2104"/>
      <c r="V64" s="2104"/>
      <c r="W64" s="2104"/>
      <c r="X64" s="2104"/>
    </row>
    <row r="65" spans="1:24">
      <c r="C65" s="2104"/>
      <c r="D65" s="2104"/>
      <c r="E65" s="2104"/>
      <c r="F65" s="2104"/>
      <c r="G65" s="2104"/>
      <c r="H65" s="2104"/>
      <c r="I65" s="2104"/>
      <c r="J65" s="2104"/>
      <c r="K65" s="2104"/>
      <c r="L65" s="2104"/>
      <c r="M65" s="2104"/>
      <c r="N65" s="2104"/>
      <c r="O65" s="2104"/>
      <c r="P65" s="2104"/>
      <c r="Q65" s="2104"/>
      <c r="R65" s="2104"/>
      <c r="S65" s="2104"/>
      <c r="T65" s="2104"/>
      <c r="U65" s="2104"/>
      <c r="V65" s="2104"/>
      <c r="W65" s="2104"/>
      <c r="X65" s="2104"/>
    </row>
    <row r="67" spans="1:24">
      <c r="B67" s="240" t="s">
        <v>3555</v>
      </c>
      <c r="C67" s="2104" t="s">
        <v>3604</v>
      </c>
      <c r="D67" s="2104"/>
      <c r="E67" s="2104"/>
      <c r="F67" s="2104"/>
      <c r="G67" s="2104"/>
      <c r="H67" s="2104"/>
      <c r="I67" s="2104"/>
      <c r="J67" s="2104"/>
      <c r="K67" s="2104"/>
      <c r="L67" s="2104"/>
      <c r="M67" s="2104"/>
      <c r="N67" s="2104"/>
      <c r="O67" s="2104"/>
      <c r="P67" s="2104"/>
      <c r="Q67" s="2104"/>
      <c r="R67" s="2104"/>
      <c r="S67" s="2104"/>
      <c r="T67" s="2104"/>
      <c r="U67" s="2104"/>
      <c r="V67" s="2104"/>
      <c r="W67" s="2104"/>
      <c r="X67" s="2104"/>
    </row>
    <row r="68" spans="1:24">
      <c r="C68" s="2104"/>
      <c r="D68" s="2104"/>
      <c r="E68" s="2104"/>
      <c r="F68" s="2104"/>
      <c r="G68" s="2104"/>
      <c r="H68" s="2104"/>
      <c r="I68" s="2104"/>
      <c r="J68" s="2104"/>
      <c r="K68" s="2104"/>
      <c r="L68" s="2104"/>
      <c r="M68" s="2104"/>
      <c r="N68" s="2104"/>
      <c r="O68" s="2104"/>
      <c r="P68" s="2104"/>
      <c r="Q68" s="2104"/>
      <c r="R68" s="2104"/>
      <c r="S68" s="2104"/>
      <c r="T68" s="2104"/>
      <c r="U68" s="2104"/>
      <c r="V68" s="2104"/>
      <c r="W68" s="2104"/>
      <c r="X68" s="2104"/>
    </row>
    <row r="70" spans="1:24">
      <c r="C70" t="s">
        <v>3608</v>
      </c>
    </row>
    <row r="71" spans="1:24">
      <c r="C71" s="2104" t="s">
        <v>3609</v>
      </c>
      <c r="D71" s="2104"/>
      <c r="E71" s="2104"/>
      <c r="F71" s="2104"/>
      <c r="G71" s="2104"/>
      <c r="H71" s="2104"/>
      <c r="I71" s="2104"/>
      <c r="J71" s="2104"/>
      <c r="K71" s="2104"/>
      <c r="L71" s="2104"/>
      <c r="M71" s="2104"/>
      <c r="N71" s="2104"/>
      <c r="O71" s="2104"/>
      <c r="P71" s="2104"/>
      <c r="Q71" s="2104"/>
      <c r="R71" s="2104"/>
      <c r="S71" s="2104"/>
      <c r="T71" s="2104"/>
      <c r="U71" s="2104"/>
      <c r="V71" s="2104"/>
      <c r="W71" s="2104"/>
      <c r="X71" s="2104"/>
    </row>
    <row r="72" spans="1:24">
      <c r="C72" s="2104"/>
      <c r="D72" s="2104"/>
      <c r="E72" s="2104"/>
      <c r="F72" s="2104"/>
      <c r="G72" s="2104"/>
      <c r="H72" s="2104"/>
      <c r="I72" s="2104"/>
      <c r="J72" s="2104"/>
      <c r="K72" s="2104"/>
      <c r="L72" s="2104"/>
      <c r="M72" s="2104"/>
      <c r="N72" s="2104"/>
      <c r="O72" s="2104"/>
      <c r="P72" s="2104"/>
      <c r="Q72" s="2104"/>
      <c r="R72" s="2104"/>
      <c r="S72" s="2104"/>
      <c r="T72" s="2104"/>
      <c r="U72" s="2104"/>
      <c r="V72" s="2104"/>
      <c r="W72" s="2104"/>
      <c r="X72" s="2104"/>
    </row>
    <row r="73" spans="1:24">
      <c r="B73" s="240" t="s">
        <v>3556</v>
      </c>
      <c r="C73" t="s">
        <v>3610</v>
      </c>
    </row>
    <row r="74" spans="1:24">
      <c r="B74" s="240"/>
    </row>
    <row r="75" spans="1:24">
      <c r="A75">
        <v>5</v>
      </c>
      <c r="B75" t="s">
        <v>3599</v>
      </c>
      <c r="C75" s="2104" t="s">
        <v>3611</v>
      </c>
      <c r="D75" s="2104"/>
      <c r="E75" s="2104"/>
      <c r="F75" s="2104"/>
      <c r="G75" s="2104"/>
      <c r="H75" s="2104"/>
      <c r="I75" s="2104"/>
      <c r="J75" s="2104"/>
      <c r="K75" s="2104"/>
      <c r="L75" s="2104"/>
      <c r="M75" s="2104"/>
      <c r="N75" s="2104"/>
      <c r="O75" s="2104"/>
      <c r="P75" s="2104"/>
      <c r="Q75" s="2104"/>
      <c r="R75" s="2104"/>
      <c r="S75" s="2104"/>
      <c r="T75" s="2104"/>
      <c r="U75" s="2104"/>
      <c r="V75" s="2104"/>
      <c r="W75" s="2104"/>
      <c r="X75" s="2104"/>
    </row>
    <row r="76" spans="1:24">
      <c r="C76" s="2104"/>
      <c r="D76" s="2104"/>
      <c r="E76" s="2104"/>
      <c r="F76" s="2104"/>
      <c r="G76" s="2104"/>
      <c r="H76" s="2104"/>
      <c r="I76" s="2104"/>
      <c r="J76" s="2104"/>
      <c r="K76" s="2104"/>
      <c r="L76" s="2104"/>
      <c r="M76" s="2104"/>
      <c r="N76" s="2104"/>
      <c r="O76" s="2104"/>
      <c r="P76" s="2104"/>
      <c r="Q76" s="2104"/>
      <c r="R76" s="2104"/>
      <c r="S76" s="2104"/>
      <c r="T76" s="2104"/>
      <c r="U76" s="2104"/>
      <c r="V76" s="2104"/>
      <c r="W76" s="2104"/>
      <c r="X76" s="2104"/>
    </row>
    <row r="77" spans="1:24">
      <c r="C77" s="2104"/>
      <c r="D77" s="2104"/>
      <c r="E77" s="2104"/>
      <c r="F77" s="2104"/>
      <c r="G77" s="2104"/>
      <c r="H77" s="2104"/>
      <c r="I77" s="2104"/>
      <c r="J77" s="2104"/>
      <c r="K77" s="2104"/>
      <c r="L77" s="2104"/>
      <c r="M77" s="2104"/>
      <c r="N77" s="2104"/>
      <c r="O77" s="2104"/>
      <c r="P77" s="2104"/>
      <c r="Q77" s="2104"/>
      <c r="R77" s="2104"/>
      <c r="S77" s="2104"/>
      <c r="T77" s="2104"/>
      <c r="U77" s="2104"/>
      <c r="V77" s="2104"/>
      <c r="W77" s="2104"/>
      <c r="X77" s="2104"/>
    </row>
    <row r="78" spans="1:24">
      <c r="C78" t="s">
        <v>3592</v>
      </c>
    </row>
    <row r="80" spans="1:24">
      <c r="A80" t="s">
        <v>3617</v>
      </c>
    </row>
    <row r="81" spans="1:3">
      <c r="C81" t="s">
        <v>3600</v>
      </c>
    </row>
    <row r="82" spans="1:3">
      <c r="A82" t="s">
        <v>3618</v>
      </c>
    </row>
    <row r="83" spans="1:3">
      <c r="C83" t="s">
        <v>3601</v>
      </c>
    </row>
    <row r="84" spans="1:3">
      <c r="A84" t="s">
        <v>3619</v>
      </c>
    </row>
    <row r="85" spans="1:3">
      <c r="C85" t="s">
        <v>3602</v>
      </c>
    </row>
    <row r="86" spans="1:3">
      <c r="A86" t="s">
        <v>3620</v>
      </c>
    </row>
    <row r="87" spans="1:3">
      <c r="C87" t="s">
        <v>3603</v>
      </c>
    </row>
  </sheetData>
  <mergeCells count="14">
    <mergeCell ref="C17:X19"/>
    <mergeCell ref="C20:X22"/>
    <mergeCell ref="A9:X10"/>
    <mergeCell ref="C75:X77"/>
    <mergeCell ref="C71:X72"/>
    <mergeCell ref="C67:X68"/>
    <mergeCell ref="C64:X65"/>
    <mergeCell ref="C60:X61"/>
    <mergeCell ref="C55:X58"/>
    <mergeCell ref="A31:X34"/>
    <mergeCell ref="A35:X36"/>
    <mergeCell ref="A37:X38"/>
    <mergeCell ref="C48:X50"/>
    <mergeCell ref="C51:X53"/>
  </mergeCells>
  <phoneticPr fontId="2"/>
  <pageMargins left="0.63" right="0.33" top="0.42" bottom="0.38"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sheetPr>
    <tabColor rgb="FFFF0000"/>
  </sheetPr>
  <dimension ref="A1:AJ81"/>
  <sheetViews>
    <sheetView showGridLines="0" workbookViewId="0"/>
  </sheetViews>
  <sheetFormatPr defaultRowHeight="12"/>
  <cols>
    <col min="1" max="52" width="4.28515625" customWidth="1"/>
  </cols>
  <sheetData>
    <row r="1" spans="1:25">
      <c r="S1" t="s">
        <v>3539</v>
      </c>
    </row>
    <row r="2" spans="1:25">
      <c r="D2" s="1871"/>
      <c r="S2" t="s">
        <v>3546</v>
      </c>
    </row>
    <row r="3" spans="1:25">
      <c r="S3" t="s">
        <v>3540</v>
      </c>
    </row>
    <row r="4" spans="1:25">
      <c r="A4" t="s">
        <v>3541</v>
      </c>
    </row>
    <row r="5" spans="1:25">
      <c r="S5" t="s">
        <v>3542</v>
      </c>
    </row>
    <row r="6" spans="1:25">
      <c r="D6" t="s">
        <v>3543</v>
      </c>
    </row>
    <row r="8" spans="1:25">
      <c r="A8" s="2102" t="s">
        <v>3575</v>
      </c>
      <c r="B8" s="2102"/>
      <c r="C8" s="2102"/>
      <c r="D8" s="2102"/>
      <c r="E8" s="2102"/>
      <c r="F8" s="2102"/>
      <c r="G8" s="2102"/>
      <c r="H8" s="2102"/>
      <c r="I8" s="2102"/>
      <c r="J8" s="2102"/>
      <c r="K8" s="2102"/>
      <c r="L8" s="2102"/>
      <c r="M8" s="2102"/>
      <c r="N8" s="2102"/>
      <c r="O8" s="2102"/>
      <c r="P8" s="2102"/>
      <c r="Q8" s="2102"/>
      <c r="R8" s="2102"/>
      <c r="S8" s="2102"/>
      <c r="T8" s="2102"/>
      <c r="U8" s="2102"/>
      <c r="V8" s="2102"/>
      <c r="W8" s="2102"/>
      <c r="X8" s="2102"/>
      <c r="Y8" s="2102"/>
    </row>
    <row r="9" spans="1:25">
      <c r="A9" s="2102"/>
      <c r="B9" s="2102"/>
      <c r="C9" s="2102"/>
      <c r="D9" s="2102"/>
      <c r="E9" s="2102"/>
      <c r="F9" s="2102"/>
      <c r="G9" s="2102"/>
      <c r="H9" s="2102"/>
      <c r="I9" s="2102"/>
      <c r="J9" s="2102"/>
      <c r="K9" s="2102"/>
      <c r="L9" s="2102"/>
      <c r="M9" s="2102"/>
      <c r="N9" s="2102"/>
      <c r="O9" s="2102"/>
      <c r="P9" s="2102"/>
      <c r="Q9" s="2102"/>
      <c r="R9" s="2102"/>
      <c r="S9" s="2102"/>
      <c r="T9" s="2102"/>
      <c r="U9" s="2102"/>
      <c r="V9" s="2102"/>
      <c r="W9" s="2102"/>
      <c r="X9" s="2102"/>
      <c r="Y9" s="2102"/>
    </row>
    <row r="10" spans="1:25">
      <c r="A10" s="2104" t="s">
        <v>3576</v>
      </c>
      <c r="B10" s="2104"/>
      <c r="C10" s="2104"/>
      <c r="D10" s="2104"/>
      <c r="E10" s="2104"/>
      <c r="F10" s="2104"/>
      <c r="G10" s="2104"/>
      <c r="H10" s="2104"/>
      <c r="I10" s="2104"/>
      <c r="J10" s="2104"/>
      <c r="K10" s="2104"/>
      <c r="L10" s="2104"/>
      <c r="M10" s="2104"/>
      <c r="N10" s="2104"/>
      <c r="O10" s="2104"/>
      <c r="P10" s="2104"/>
      <c r="Q10" s="2104"/>
      <c r="R10" s="2104"/>
      <c r="S10" s="2104"/>
      <c r="T10" s="2104"/>
      <c r="U10" s="2104"/>
      <c r="V10" s="2104"/>
      <c r="W10" s="2104"/>
      <c r="X10" s="2104"/>
      <c r="Y10" s="2104"/>
    </row>
    <row r="11" spans="1:25">
      <c r="A11" s="2104"/>
      <c r="B11" s="2104"/>
      <c r="C11" s="2104"/>
      <c r="D11" s="2104"/>
      <c r="E11" s="2104"/>
      <c r="F11" s="2104"/>
      <c r="G11" s="2104"/>
      <c r="H11" s="2104"/>
      <c r="I11" s="2104"/>
      <c r="J11" s="2104"/>
      <c r="K11" s="2104"/>
      <c r="L11" s="2104"/>
      <c r="M11" s="2104"/>
      <c r="N11" s="2104"/>
      <c r="O11" s="2104"/>
      <c r="P11" s="2104"/>
      <c r="Q11" s="2104"/>
      <c r="R11" s="2104"/>
      <c r="S11" s="2104"/>
      <c r="T11" s="2104"/>
      <c r="U11" s="2104"/>
      <c r="V11" s="2104"/>
      <c r="W11" s="2104"/>
      <c r="X11" s="2104"/>
      <c r="Y11" s="2104"/>
    </row>
    <row r="12" spans="1:25">
      <c r="A12" s="1870"/>
      <c r="B12" s="1870"/>
      <c r="C12" s="1870"/>
      <c r="D12" s="1870"/>
      <c r="E12" s="1870"/>
      <c r="F12" s="1870"/>
      <c r="G12" s="1870"/>
      <c r="H12" s="1870"/>
      <c r="I12" s="1870"/>
      <c r="J12" s="1870"/>
      <c r="K12" s="1870"/>
      <c r="L12" s="1870"/>
      <c r="M12" s="1870"/>
      <c r="N12" s="1870"/>
      <c r="O12" s="1870"/>
      <c r="P12" s="1870"/>
      <c r="Q12" s="1870"/>
      <c r="R12" s="1870"/>
      <c r="S12" s="1870"/>
      <c r="T12" s="1870"/>
      <c r="U12" s="1870"/>
      <c r="V12" s="1870"/>
      <c r="W12" s="1870"/>
      <c r="X12" s="1870"/>
      <c r="Y12" s="1870"/>
    </row>
    <row r="13" spans="1:25">
      <c r="J13" t="s">
        <v>3544</v>
      </c>
    </row>
    <row r="14" spans="1:25">
      <c r="A14" t="s">
        <v>3545</v>
      </c>
    </row>
    <row r="15" spans="1:25">
      <c r="A15">
        <v>1</v>
      </c>
      <c r="B15" t="s">
        <v>3547</v>
      </c>
    </row>
    <row r="17" spans="1:36">
      <c r="A17">
        <v>2</v>
      </c>
      <c r="B17" s="2104" t="s">
        <v>3548</v>
      </c>
      <c r="C17" s="2104"/>
      <c r="D17" s="2104"/>
      <c r="E17" s="2104"/>
      <c r="F17" s="2104"/>
      <c r="G17" s="2104"/>
      <c r="H17" s="2104"/>
      <c r="I17" s="2104"/>
      <c r="J17" s="2104"/>
      <c r="K17" s="2104"/>
      <c r="L17" s="2104"/>
      <c r="M17" s="2104"/>
      <c r="N17" s="2104"/>
      <c r="O17" s="2104"/>
      <c r="P17" s="2104"/>
      <c r="Q17" s="2104"/>
      <c r="R17" s="2104"/>
      <c r="S17" s="2104"/>
      <c r="T17" s="2104"/>
      <c r="U17" s="2104"/>
      <c r="V17" s="2104"/>
      <c r="W17" s="2104"/>
      <c r="X17" s="2104"/>
      <c r="Y17" s="2104"/>
    </row>
    <row r="18" spans="1:36">
      <c r="B18" s="2104"/>
      <c r="C18" s="2104"/>
      <c r="D18" s="2104"/>
      <c r="E18" s="2104"/>
      <c r="F18" s="2104"/>
      <c r="G18" s="2104"/>
      <c r="H18" s="2104"/>
      <c r="I18" s="2104"/>
      <c r="J18" s="2104"/>
      <c r="K18" s="2104"/>
      <c r="L18" s="2104"/>
      <c r="M18" s="2104"/>
      <c r="N18" s="2104"/>
      <c r="O18" s="2104"/>
      <c r="P18" s="2104"/>
      <c r="Q18" s="2104"/>
      <c r="R18" s="2104"/>
      <c r="S18" s="2104"/>
      <c r="T18" s="2104"/>
      <c r="U18" s="2104"/>
      <c r="V18" s="2104"/>
      <c r="W18" s="2104"/>
      <c r="X18" s="2104"/>
      <c r="Y18" s="2104"/>
    </row>
    <row r="19" spans="1:36">
      <c r="B19" s="1870"/>
      <c r="C19" s="1870"/>
      <c r="D19" s="1870"/>
      <c r="E19" s="1870"/>
      <c r="F19" s="1870"/>
      <c r="G19" s="1870"/>
      <c r="H19" s="1870"/>
      <c r="I19" s="1870"/>
      <c r="J19" s="1870"/>
      <c r="K19" s="1870"/>
      <c r="L19" s="1870"/>
      <c r="M19" s="1870"/>
      <c r="N19" s="1870"/>
      <c r="O19" s="1870"/>
      <c r="P19" s="1870"/>
      <c r="Q19" s="1870"/>
      <c r="R19" s="1870"/>
      <c r="S19" s="1870"/>
      <c r="T19" s="1870"/>
      <c r="U19" s="1870"/>
      <c r="V19" s="1870"/>
      <c r="W19" s="1870"/>
      <c r="X19" s="1870"/>
      <c r="Y19" s="1870"/>
    </row>
    <row r="21" spans="1:36" ht="13.5">
      <c r="E21" s="457" t="s">
        <v>3549</v>
      </c>
    </row>
    <row r="23" spans="1:36">
      <c r="A23">
        <v>1</v>
      </c>
      <c r="B23" t="s">
        <v>1044</v>
      </c>
    </row>
    <row r="24" spans="1:36">
      <c r="B24" s="2104" t="s">
        <v>3574</v>
      </c>
      <c r="C24" s="2104"/>
      <c r="D24" s="2104"/>
      <c r="E24" s="2104"/>
      <c r="F24" s="2104"/>
      <c r="G24" s="2104"/>
      <c r="H24" s="2104"/>
      <c r="I24" s="2104"/>
      <c r="J24" s="2104"/>
      <c r="K24" s="2104"/>
      <c r="L24" s="2104"/>
      <c r="M24" s="2104"/>
      <c r="N24" s="2104"/>
      <c r="O24" s="2104"/>
      <c r="P24" s="2104"/>
      <c r="Q24" s="2104"/>
      <c r="R24" s="2104"/>
      <c r="S24" s="2104"/>
      <c r="T24" s="2104"/>
      <c r="U24" s="2104"/>
      <c r="V24" s="2104"/>
      <c r="W24" s="2104"/>
      <c r="X24" s="2104"/>
      <c r="Y24" s="2104"/>
    </row>
    <row r="25" spans="1:36">
      <c r="B25" s="2104"/>
      <c r="C25" s="2104"/>
      <c r="D25" s="2104"/>
      <c r="E25" s="2104"/>
      <c r="F25" s="2104"/>
      <c r="G25" s="2104"/>
      <c r="H25" s="2104"/>
      <c r="I25" s="2104"/>
      <c r="J25" s="2104"/>
      <c r="K25" s="2104"/>
      <c r="L25" s="2104"/>
      <c r="M25" s="2104"/>
      <c r="N25" s="2104"/>
      <c r="O25" s="2104"/>
      <c r="P25" s="2104"/>
      <c r="Q25" s="2104"/>
      <c r="R25" s="2104"/>
      <c r="S25" s="2104"/>
      <c r="T25" s="2104"/>
      <c r="U25" s="2104"/>
      <c r="V25" s="2104"/>
      <c r="W25" s="2104"/>
      <c r="X25" s="2104"/>
      <c r="Y25" s="2104"/>
    </row>
    <row r="26" spans="1:36">
      <c r="B26" s="2104"/>
      <c r="C26" s="2104"/>
      <c r="D26" s="2104"/>
      <c r="E26" s="2104"/>
      <c r="F26" s="2104"/>
      <c r="G26" s="2104"/>
      <c r="H26" s="2104"/>
      <c r="I26" s="2104"/>
      <c r="J26" s="2104"/>
      <c r="K26" s="2104"/>
      <c r="L26" s="2104"/>
      <c r="M26" s="2104"/>
      <c r="N26" s="2104"/>
      <c r="O26" s="2104"/>
      <c r="P26" s="2104"/>
      <c r="Q26" s="2104"/>
      <c r="R26" s="2104"/>
      <c r="S26" s="2104"/>
      <c r="T26" s="2104"/>
      <c r="U26" s="2104"/>
      <c r="V26" s="2104"/>
      <c r="W26" s="2104"/>
      <c r="X26" s="2104"/>
      <c r="Y26" s="2104"/>
    </row>
    <row r="27" spans="1:36">
      <c r="B27" s="2104"/>
      <c r="C27" s="2104"/>
      <c r="D27" s="2104"/>
      <c r="E27" s="2104"/>
      <c r="F27" s="2104"/>
      <c r="G27" s="2104"/>
      <c r="H27" s="2104"/>
      <c r="I27" s="2104"/>
      <c r="J27" s="2104"/>
      <c r="K27" s="2104"/>
      <c r="L27" s="2104"/>
      <c r="M27" s="2104"/>
      <c r="N27" s="2104"/>
      <c r="O27" s="2104"/>
      <c r="P27" s="2104"/>
      <c r="Q27" s="2104"/>
      <c r="R27" s="2104"/>
      <c r="S27" s="2104"/>
      <c r="T27" s="2104"/>
      <c r="U27" s="2104"/>
      <c r="V27" s="2104"/>
      <c r="W27" s="2104"/>
      <c r="X27" s="2104"/>
      <c r="Y27" s="2104"/>
    </row>
    <row r="29" spans="1:36">
      <c r="A29">
        <v>2</v>
      </c>
      <c r="B29" t="s">
        <v>3551</v>
      </c>
    </row>
    <row r="30" spans="1:36">
      <c r="B30" s="2104" t="s">
        <v>3563</v>
      </c>
      <c r="C30" s="2104"/>
      <c r="D30" s="2104"/>
      <c r="E30" s="2104"/>
      <c r="F30" s="2104"/>
      <c r="G30" s="2104"/>
      <c r="H30" s="2104"/>
      <c r="I30" s="2104"/>
      <c r="J30" s="2104"/>
      <c r="K30" s="2104"/>
      <c r="L30" s="2104"/>
      <c r="M30" s="2104"/>
      <c r="N30" s="2104"/>
      <c r="O30" s="2104"/>
      <c r="P30" s="2104"/>
      <c r="Q30" s="2104"/>
      <c r="R30" s="2104"/>
      <c r="S30" s="2104"/>
      <c r="T30" s="2104"/>
      <c r="U30" s="2104"/>
      <c r="V30" s="2104"/>
      <c r="W30" s="2104"/>
      <c r="X30" s="2104"/>
      <c r="Y30" s="2104"/>
    </row>
    <row r="31" spans="1:36">
      <c r="B31" s="2104"/>
      <c r="C31" s="2104"/>
      <c r="D31" s="2104"/>
      <c r="E31" s="2104"/>
      <c r="F31" s="2104"/>
      <c r="G31" s="2104"/>
      <c r="H31" s="2104"/>
      <c r="I31" s="2104"/>
      <c r="J31" s="2104"/>
      <c r="K31" s="2104"/>
      <c r="L31" s="2104"/>
      <c r="M31" s="2104"/>
      <c r="N31" s="2104"/>
      <c r="O31" s="2104"/>
      <c r="P31" s="2104"/>
      <c r="Q31" s="2104"/>
      <c r="R31" s="2104"/>
      <c r="S31" s="2104"/>
      <c r="T31" s="2104"/>
      <c r="U31" s="2104"/>
      <c r="V31" s="2104"/>
      <c r="W31" s="2104"/>
      <c r="X31" s="2104"/>
      <c r="Y31" s="2104"/>
    </row>
    <row r="32" spans="1:36">
      <c r="B32" s="2104"/>
      <c r="C32" s="2104"/>
      <c r="D32" s="2104"/>
      <c r="E32" s="2104"/>
      <c r="F32" s="2104"/>
      <c r="G32" s="2104"/>
      <c r="H32" s="2104"/>
      <c r="I32" s="2104"/>
      <c r="J32" s="2104"/>
      <c r="K32" s="2104"/>
      <c r="L32" s="2104"/>
      <c r="M32" s="2104"/>
      <c r="N32" s="2104"/>
      <c r="O32" s="2104"/>
      <c r="P32" s="2104"/>
      <c r="Q32" s="2104"/>
      <c r="R32" s="2104"/>
      <c r="S32" s="2104"/>
      <c r="T32" s="2104"/>
      <c r="U32" s="2104"/>
      <c r="V32" s="2104"/>
      <c r="W32" s="2104"/>
      <c r="X32" s="2104"/>
      <c r="Y32" s="2104"/>
      <c r="AB32" s="2506" t="s">
        <v>3629</v>
      </c>
      <c r="AC32" s="2507"/>
      <c r="AD32" s="2507"/>
      <c r="AE32" s="2507"/>
      <c r="AF32" s="2507"/>
      <c r="AG32" s="2507"/>
      <c r="AH32" s="2507"/>
      <c r="AI32" s="2507"/>
      <c r="AJ32" s="2508"/>
    </row>
    <row r="33" spans="1:36">
      <c r="B33" s="2104"/>
      <c r="C33" s="2104"/>
      <c r="D33" s="2104"/>
      <c r="E33" s="2104"/>
      <c r="F33" s="2104"/>
      <c r="G33" s="2104"/>
      <c r="H33" s="2104"/>
      <c r="I33" s="2104"/>
      <c r="J33" s="2104"/>
      <c r="K33" s="2104"/>
      <c r="L33" s="2104"/>
      <c r="M33" s="2104"/>
      <c r="N33" s="2104"/>
      <c r="O33" s="2104"/>
      <c r="P33" s="2104"/>
      <c r="Q33" s="2104"/>
      <c r="R33" s="2104"/>
      <c r="S33" s="2104"/>
      <c r="T33" s="2104"/>
      <c r="U33" s="2104"/>
      <c r="V33" s="2104"/>
      <c r="W33" s="2104"/>
      <c r="X33" s="2104"/>
      <c r="Y33" s="2104"/>
      <c r="AB33" s="2509"/>
      <c r="AC33" s="2510"/>
      <c r="AD33" s="2510"/>
      <c r="AE33" s="2510"/>
      <c r="AF33" s="2510"/>
      <c r="AG33" s="2510"/>
      <c r="AH33" s="2510"/>
      <c r="AI33" s="2510"/>
      <c r="AJ33" s="2511"/>
    </row>
    <row r="34" spans="1:36">
      <c r="AB34" s="2512"/>
      <c r="AC34" s="2513"/>
      <c r="AD34" s="2513"/>
      <c r="AE34" s="2513"/>
      <c r="AF34" s="2513"/>
      <c r="AG34" s="2513"/>
      <c r="AH34" s="2513"/>
      <c r="AI34" s="2513"/>
      <c r="AJ34" s="2514"/>
    </row>
    <row r="35" spans="1:36">
      <c r="A35">
        <v>3</v>
      </c>
      <c r="B35" t="s">
        <v>1047</v>
      </c>
    </row>
    <row r="36" spans="1:36">
      <c r="B36" s="2102" t="s">
        <v>3564</v>
      </c>
      <c r="C36" s="2102"/>
      <c r="D36" s="2102"/>
      <c r="E36" s="2102"/>
      <c r="F36" s="2102"/>
      <c r="G36" s="2102"/>
      <c r="H36" s="2102"/>
      <c r="I36" s="2102"/>
      <c r="J36" s="2102"/>
      <c r="K36" s="2102"/>
      <c r="L36" s="2102"/>
      <c r="M36" s="2102"/>
      <c r="N36" s="2102"/>
      <c r="O36" s="2102"/>
      <c r="P36" s="2102"/>
      <c r="Q36" s="2102"/>
      <c r="R36" s="2102"/>
      <c r="S36" s="2102"/>
      <c r="T36" s="2102"/>
      <c r="U36" s="2102"/>
      <c r="V36" s="2102"/>
      <c r="W36" s="2102"/>
      <c r="X36" s="2102"/>
      <c r="Y36" s="2102"/>
    </row>
    <row r="37" spans="1:36">
      <c r="B37" s="2102"/>
      <c r="C37" s="2102"/>
      <c r="D37" s="2102"/>
      <c r="E37" s="2102"/>
      <c r="F37" s="2102"/>
      <c r="G37" s="2102"/>
      <c r="H37" s="2102"/>
      <c r="I37" s="2102"/>
      <c r="J37" s="2102"/>
      <c r="K37" s="2102"/>
      <c r="L37" s="2102"/>
      <c r="M37" s="2102"/>
      <c r="N37" s="2102"/>
      <c r="O37" s="2102"/>
      <c r="P37" s="2102"/>
      <c r="Q37" s="2102"/>
      <c r="R37" s="2102"/>
      <c r="S37" s="2102"/>
      <c r="T37" s="2102"/>
      <c r="U37" s="2102"/>
      <c r="V37" s="2102"/>
      <c r="W37" s="2102"/>
      <c r="X37" s="2102"/>
      <c r="Y37" s="2102"/>
    </row>
    <row r="39" spans="1:36">
      <c r="A39">
        <v>4</v>
      </c>
      <c r="B39" t="s">
        <v>3552</v>
      </c>
    </row>
    <row r="40" spans="1:36">
      <c r="A40" s="1875">
        <f>ROW()</f>
        <v>40</v>
      </c>
      <c r="B40" s="240" t="s">
        <v>3554</v>
      </c>
      <c r="C40" s="2104" t="s">
        <v>3565</v>
      </c>
      <c r="D40" s="2104"/>
      <c r="E40" s="2104"/>
      <c r="F40" s="2104"/>
      <c r="G40" s="2104"/>
      <c r="H40" s="2104"/>
      <c r="I40" s="2104"/>
      <c r="J40" s="2104"/>
      <c r="K40" s="2104"/>
      <c r="L40" s="2104"/>
      <c r="M40" s="2104"/>
      <c r="N40" s="2104"/>
      <c r="O40" s="2104"/>
      <c r="P40" s="2104"/>
      <c r="Q40" s="2104"/>
      <c r="R40" s="2104"/>
      <c r="S40" s="2104"/>
      <c r="T40" s="2104"/>
      <c r="U40" s="2104"/>
      <c r="V40" s="2104"/>
      <c r="W40" s="2104"/>
      <c r="X40" s="2104"/>
      <c r="Y40" s="2104"/>
      <c r="AB40" s="287"/>
      <c r="AC40" s="288"/>
      <c r="AD40" s="288"/>
      <c r="AE40" s="289"/>
    </row>
    <row r="41" spans="1:36">
      <c r="B41" s="240"/>
      <c r="C41" s="2104"/>
      <c r="D41" s="2104"/>
      <c r="E41" s="2104"/>
      <c r="F41" s="2104"/>
      <c r="G41" s="2104"/>
      <c r="H41" s="2104"/>
      <c r="I41" s="2104"/>
      <c r="J41" s="2104"/>
      <c r="K41" s="2104"/>
      <c r="L41" s="2104"/>
      <c r="M41" s="2104"/>
      <c r="N41" s="2104"/>
      <c r="O41" s="2104"/>
      <c r="P41" s="2104"/>
      <c r="Q41" s="2104"/>
      <c r="R41" s="2104"/>
      <c r="S41" s="2104"/>
      <c r="T41" s="2104"/>
      <c r="U41" s="2104"/>
      <c r="V41" s="2104"/>
      <c r="W41" s="2104"/>
      <c r="X41" s="2104"/>
      <c r="Y41" s="2104"/>
      <c r="AB41" s="1665"/>
      <c r="AC41" s="1595" t="s">
        <v>3579</v>
      </c>
      <c r="AD41" s="1595"/>
      <c r="AE41" s="1666"/>
    </row>
    <row r="42" spans="1:36">
      <c r="C42" s="2104"/>
      <c r="D42" s="2104"/>
      <c r="E42" s="2104"/>
      <c r="F42" s="2104"/>
      <c r="G42" s="2104"/>
      <c r="H42" s="2104"/>
      <c r="I42" s="2104"/>
      <c r="J42" s="2104"/>
      <c r="K42" s="2104"/>
      <c r="L42" s="2104"/>
      <c r="M42" s="2104"/>
      <c r="N42" s="2104"/>
      <c r="O42" s="2104"/>
      <c r="P42" s="2104"/>
      <c r="Q42" s="2104"/>
      <c r="R42" s="2104"/>
      <c r="S42" s="2104"/>
      <c r="T42" s="2104"/>
      <c r="U42" s="2104"/>
      <c r="V42" s="2104"/>
      <c r="W42" s="2104"/>
      <c r="X42" s="2104"/>
      <c r="Y42" s="2104"/>
      <c r="AB42" s="1667"/>
      <c r="AC42" s="1668"/>
      <c r="AD42" s="1668"/>
      <c r="AE42" s="1669"/>
    </row>
    <row r="43" spans="1:36">
      <c r="C43" t="s">
        <v>3566</v>
      </c>
    </row>
    <row r="45" spans="1:36">
      <c r="B45" s="240" t="s">
        <v>3555</v>
      </c>
      <c r="C45" s="2104" t="s">
        <v>3567</v>
      </c>
      <c r="D45" s="2104"/>
      <c r="E45" s="2104"/>
      <c r="F45" s="2104"/>
      <c r="G45" s="2104"/>
      <c r="H45" s="2104"/>
      <c r="I45" s="2104"/>
      <c r="J45" s="2104"/>
      <c r="K45" s="2104"/>
      <c r="L45" s="2104"/>
      <c r="M45" s="2104"/>
      <c r="N45" s="2104"/>
      <c r="O45" s="2104"/>
      <c r="P45" s="2104"/>
      <c r="Q45" s="2104"/>
      <c r="R45" s="2104"/>
      <c r="S45" s="2104"/>
      <c r="T45" s="2104"/>
      <c r="U45" s="2104"/>
      <c r="V45" s="2104"/>
      <c r="W45" s="2104"/>
      <c r="X45" s="2104"/>
      <c r="Y45" s="2104"/>
    </row>
    <row r="46" spans="1:36">
      <c r="C46" s="2104"/>
      <c r="D46" s="2104"/>
      <c r="E46" s="2104"/>
      <c r="F46" s="2104"/>
      <c r="G46" s="2104"/>
      <c r="H46" s="2104"/>
      <c r="I46" s="2104"/>
      <c r="J46" s="2104"/>
      <c r="K46" s="2104"/>
      <c r="L46" s="2104"/>
      <c r="M46" s="2104"/>
      <c r="N46" s="2104"/>
      <c r="O46" s="2104"/>
      <c r="P46" s="2104"/>
      <c r="Q46" s="2104"/>
      <c r="R46" s="2104"/>
      <c r="S46" s="2104"/>
      <c r="T46" s="2104"/>
      <c r="U46" s="2104"/>
      <c r="V46" s="2104"/>
      <c r="W46" s="2104"/>
      <c r="X46" s="2104"/>
      <c r="Y46" s="2104"/>
      <c r="AB46" s="287"/>
      <c r="AC46" s="288"/>
      <c r="AD46" s="288"/>
      <c r="AE46" s="288"/>
      <c r="AF46" s="288"/>
      <c r="AG46" s="289"/>
    </row>
    <row r="47" spans="1:36">
      <c r="B47" s="240" t="s">
        <v>3556</v>
      </c>
      <c r="C47" s="2104" t="s">
        <v>3568</v>
      </c>
      <c r="D47" s="2104"/>
      <c r="E47" s="2104"/>
      <c r="F47" s="2104"/>
      <c r="G47" s="2104"/>
      <c r="H47" s="2104"/>
      <c r="I47" s="2104"/>
      <c r="J47" s="2104"/>
      <c r="K47" s="2104"/>
      <c r="L47" s="2104"/>
      <c r="M47" s="2104"/>
      <c r="N47" s="2104"/>
      <c r="O47" s="2104"/>
      <c r="P47" s="2104"/>
      <c r="Q47" s="2104"/>
      <c r="R47" s="2104"/>
      <c r="S47" s="2104"/>
      <c r="T47" s="2104"/>
      <c r="U47" s="2104"/>
      <c r="V47" s="2104"/>
      <c r="W47" s="2104"/>
      <c r="X47" s="2104"/>
      <c r="Y47" s="2104"/>
      <c r="AB47" s="1665"/>
      <c r="AC47" s="1595" t="s">
        <v>3577</v>
      </c>
      <c r="AD47" s="1595"/>
      <c r="AE47" s="1595"/>
      <c r="AF47" s="1595"/>
      <c r="AG47" s="1666"/>
    </row>
    <row r="48" spans="1:36">
      <c r="B48" s="240"/>
      <c r="C48" s="2104"/>
      <c r="D48" s="2104"/>
      <c r="E48" s="2104"/>
      <c r="F48" s="2104"/>
      <c r="G48" s="2104"/>
      <c r="H48" s="2104"/>
      <c r="I48" s="2104"/>
      <c r="J48" s="2104"/>
      <c r="K48" s="2104"/>
      <c r="L48" s="2104"/>
      <c r="M48" s="2104"/>
      <c r="N48" s="2104"/>
      <c r="O48" s="2104"/>
      <c r="P48" s="2104"/>
      <c r="Q48" s="2104"/>
      <c r="R48" s="2104"/>
      <c r="S48" s="2104"/>
      <c r="T48" s="2104"/>
      <c r="U48" s="2104"/>
      <c r="V48" s="2104"/>
      <c r="W48" s="2104"/>
      <c r="X48" s="2104"/>
      <c r="Y48" s="2104"/>
      <c r="AB48" s="1667"/>
      <c r="AC48" s="1668"/>
      <c r="AD48" s="1668"/>
      <c r="AE48" s="1668"/>
      <c r="AF48" s="1668"/>
      <c r="AG48" s="1669"/>
    </row>
    <row r="49" spans="1:25">
      <c r="C49" s="2104"/>
      <c r="D49" s="2104"/>
      <c r="E49" s="2104"/>
      <c r="F49" s="2104"/>
      <c r="G49" s="2104"/>
      <c r="H49" s="2104"/>
      <c r="I49" s="2104"/>
      <c r="J49" s="2104"/>
      <c r="K49" s="2104"/>
      <c r="L49" s="2104"/>
      <c r="M49" s="2104"/>
      <c r="N49" s="2104"/>
      <c r="O49" s="2104"/>
      <c r="P49" s="2104"/>
      <c r="Q49" s="2104"/>
      <c r="R49" s="2104"/>
      <c r="S49" s="2104"/>
      <c r="T49" s="2104"/>
      <c r="U49" s="2104"/>
      <c r="V49" s="2104"/>
      <c r="W49" s="2104"/>
      <c r="X49" s="2104"/>
      <c r="Y49" s="2104"/>
    </row>
    <row r="51" spans="1:25">
      <c r="A51">
        <v>5</v>
      </c>
      <c r="B51" t="s">
        <v>3553</v>
      </c>
    </row>
    <row r="52" spans="1:25">
      <c r="B52" s="240" t="s">
        <v>3554</v>
      </c>
      <c r="C52" s="2104" t="s">
        <v>3569</v>
      </c>
      <c r="D52" s="2104"/>
      <c r="E52" s="2104"/>
      <c r="F52" s="2104"/>
      <c r="G52" s="2104"/>
      <c r="H52" s="2104"/>
      <c r="I52" s="2104"/>
      <c r="J52" s="2104"/>
      <c r="K52" s="2104"/>
      <c r="L52" s="2104"/>
      <c r="M52" s="2104"/>
      <c r="N52" s="2104"/>
      <c r="O52" s="2104"/>
      <c r="P52" s="2104"/>
      <c r="Q52" s="2104"/>
      <c r="R52" s="2104"/>
      <c r="S52" s="2104"/>
      <c r="T52" s="2104"/>
      <c r="U52" s="2104"/>
      <c r="V52" s="2104"/>
      <c r="W52" s="2104"/>
      <c r="X52" s="2104"/>
      <c r="Y52" s="2104"/>
    </row>
    <row r="53" spans="1:25">
      <c r="B53" s="240"/>
      <c r="C53" s="2104"/>
      <c r="D53" s="2104"/>
      <c r="E53" s="2104"/>
      <c r="F53" s="2104"/>
      <c r="G53" s="2104"/>
      <c r="H53" s="2104"/>
      <c r="I53" s="2104"/>
      <c r="J53" s="2104"/>
      <c r="K53" s="2104"/>
      <c r="L53" s="2104"/>
      <c r="M53" s="2104"/>
      <c r="N53" s="2104"/>
      <c r="O53" s="2104"/>
      <c r="P53" s="2104"/>
      <c r="Q53" s="2104"/>
      <c r="R53" s="2104"/>
      <c r="S53" s="2104"/>
      <c r="T53" s="2104"/>
      <c r="U53" s="2104"/>
      <c r="V53" s="2104"/>
      <c r="W53" s="2104"/>
      <c r="X53" s="2104"/>
      <c r="Y53" s="2104"/>
    </row>
    <row r="54" spans="1:25">
      <c r="C54" s="2104"/>
      <c r="D54" s="2104"/>
      <c r="E54" s="2104"/>
      <c r="F54" s="2104"/>
      <c r="G54" s="2104"/>
      <c r="H54" s="2104"/>
      <c r="I54" s="2104"/>
      <c r="J54" s="2104"/>
      <c r="K54" s="2104"/>
      <c r="L54" s="2104"/>
      <c r="M54" s="2104"/>
      <c r="N54" s="2104"/>
      <c r="O54" s="2104"/>
      <c r="P54" s="2104"/>
      <c r="Q54" s="2104"/>
      <c r="R54" s="2104"/>
      <c r="S54" s="2104"/>
      <c r="T54" s="2104"/>
      <c r="U54" s="2104"/>
      <c r="V54" s="2104"/>
      <c r="W54" s="2104"/>
      <c r="X54" s="2104"/>
      <c r="Y54" s="2104"/>
    </row>
    <row r="56" spans="1:25">
      <c r="B56" s="240" t="s">
        <v>3555</v>
      </c>
      <c r="C56" s="2104" t="s">
        <v>3570</v>
      </c>
      <c r="D56" s="2104"/>
      <c r="E56" s="2104"/>
      <c r="F56" s="2104"/>
      <c r="G56" s="2104"/>
      <c r="H56" s="2104"/>
      <c r="I56" s="2104"/>
      <c r="J56" s="2104"/>
      <c r="K56" s="2104"/>
      <c r="L56" s="2104"/>
      <c r="M56" s="2104"/>
      <c r="N56" s="2104"/>
      <c r="O56" s="2104"/>
      <c r="P56" s="2104"/>
      <c r="Q56" s="2104"/>
      <c r="R56" s="2104"/>
      <c r="S56" s="2104"/>
      <c r="T56" s="2104"/>
      <c r="U56" s="2104"/>
      <c r="V56" s="2104"/>
      <c r="W56" s="2104"/>
      <c r="X56" s="2104"/>
      <c r="Y56" s="2104"/>
    </row>
    <row r="57" spans="1:25">
      <c r="B57" s="240"/>
      <c r="C57" s="2104"/>
      <c r="D57" s="2104"/>
      <c r="E57" s="2104"/>
      <c r="F57" s="2104"/>
      <c r="G57" s="2104"/>
      <c r="H57" s="2104"/>
      <c r="I57" s="2104"/>
      <c r="J57" s="2104"/>
      <c r="K57" s="2104"/>
      <c r="L57" s="2104"/>
      <c r="M57" s="2104"/>
      <c r="N57" s="2104"/>
      <c r="O57" s="2104"/>
      <c r="P57" s="2104"/>
      <c r="Q57" s="2104"/>
      <c r="R57" s="2104"/>
      <c r="S57" s="2104"/>
      <c r="T57" s="2104"/>
      <c r="U57" s="2104"/>
      <c r="V57" s="2104"/>
      <c r="W57" s="2104"/>
      <c r="X57" s="2104"/>
      <c r="Y57" s="2104"/>
    </row>
    <row r="58" spans="1:25">
      <c r="C58" s="2104"/>
      <c r="D58" s="2104"/>
      <c r="E58" s="2104"/>
      <c r="F58" s="2104"/>
      <c r="G58" s="2104"/>
      <c r="H58" s="2104"/>
      <c r="I58" s="2104"/>
      <c r="J58" s="2104"/>
      <c r="K58" s="2104"/>
      <c r="L58" s="2104"/>
      <c r="M58" s="2104"/>
      <c r="N58" s="2104"/>
      <c r="O58" s="2104"/>
      <c r="P58" s="2104"/>
      <c r="Q58" s="2104"/>
      <c r="R58" s="2104"/>
      <c r="S58" s="2104"/>
      <c r="T58" s="2104"/>
      <c r="U58" s="2104"/>
      <c r="V58" s="2104"/>
      <c r="W58" s="2104"/>
      <c r="X58" s="2104"/>
      <c r="Y58" s="2104"/>
    </row>
    <row r="59" spans="1:25">
      <c r="C59" s="1870"/>
      <c r="D59" s="1870"/>
      <c r="E59" s="1870"/>
      <c r="F59" s="1870"/>
      <c r="G59" s="1870"/>
      <c r="H59" s="1870"/>
      <c r="I59" s="1870"/>
      <c r="J59" s="1870"/>
      <c r="K59" s="1870"/>
      <c r="L59" s="1870"/>
      <c r="M59" s="1870"/>
      <c r="N59" s="1870"/>
      <c r="O59" s="1870"/>
      <c r="P59" s="1870"/>
      <c r="Q59" s="1870"/>
      <c r="R59" s="1870"/>
      <c r="S59" s="1870"/>
      <c r="T59" s="1870"/>
      <c r="U59" s="1870"/>
      <c r="V59" s="1870"/>
      <c r="W59" s="1870"/>
      <c r="X59" s="1870"/>
      <c r="Y59" s="1870"/>
    </row>
    <row r="60" spans="1:25">
      <c r="A60">
        <v>6</v>
      </c>
      <c r="B60" t="s">
        <v>3557</v>
      </c>
    </row>
    <row r="61" spans="1:25">
      <c r="B61" s="240" t="s">
        <v>3554</v>
      </c>
      <c r="C61" s="2104" t="s">
        <v>3571</v>
      </c>
      <c r="D61" s="2104"/>
      <c r="E61" s="2104"/>
      <c r="F61" s="2104"/>
      <c r="G61" s="2104"/>
      <c r="H61" s="2104"/>
      <c r="I61" s="2104"/>
      <c r="J61" s="2104"/>
      <c r="K61" s="2104"/>
      <c r="L61" s="2104"/>
      <c r="M61" s="2104"/>
      <c r="N61" s="2104"/>
      <c r="O61" s="2104"/>
      <c r="P61" s="2104"/>
      <c r="Q61" s="2104"/>
      <c r="R61" s="2104"/>
      <c r="S61" s="2104"/>
      <c r="T61" s="2104"/>
      <c r="U61" s="2104"/>
      <c r="V61" s="2104"/>
      <c r="W61" s="2104"/>
      <c r="X61" s="2104"/>
      <c r="Y61" s="2104"/>
    </row>
    <row r="62" spans="1:25">
      <c r="B62" s="240"/>
      <c r="C62" s="2104"/>
      <c r="D62" s="2104"/>
      <c r="E62" s="2104"/>
      <c r="F62" s="2104"/>
      <c r="G62" s="2104"/>
      <c r="H62" s="2104"/>
      <c r="I62" s="2104"/>
      <c r="J62" s="2104"/>
      <c r="K62" s="2104"/>
      <c r="L62" s="2104"/>
      <c r="M62" s="2104"/>
      <c r="N62" s="2104"/>
      <c r="O62" s="2104"/>
      <c r="P62" s="2104"/>
      <c r="Q62" s="2104"/>
      <c r="R62" s="2104"/>
      <c r="S62" s="2104"/>
      <c r="T62" s="2104"/>
      <c r="U62" s="2104"/>
      <c r="V62" s="2104"/>
      <c r="W62" s="2104"/>
      <c r="X62" s="2104"/>
      <c r="Y62" s="2104"/>
    </row>
    <row r="63" spans="1:25">
      <c r="C63" s="2104"/>
      <c r="D63" s="2104"/>
      <c r="E63" s="2104"/>
      <c r="F63" s="2104"/>
      <c r="G63" s="2104"/>
      <c r="H63" s="2104"/>
      <c r="I63" s="2104"/>
      <c r="J63" s="2104"/>
      <c r="K63" s="2104"/>
      <c r="L63" s="2104"/>
      <c r="M63" s="2104"/>
      <c r="N63" s="2104"/>
      <c r="O63" s="2104"/>
      <c r="P63" s="2104"/>
      <c r="Q63" s="2104"/>
      <c r="R63" s="2104"/>
      <c r="S63" s="2104"/>
      <c r="T63" s="2104"/>
      <c r="U63" s="2104"/>
      <c r="V63" s="2104"/>
      <c r="W63" s="2104"/>
      <c r="X63" s="2104"/>
      <c r="Y63" s="2104"/>
    </row>
    <row r="65" spans="1:25">
      <c r="B65" s="240" t="s">
        <v>3555</v>
      </c>
      <c r="C65" t="s">
        <v>3559</v>
      </c>
    </row>
    <row r="67" spans="1:25">
      <c r="A67">
        <v>7</v>
      </c>
      <c r="B67" t="s">
        <v>3558</v>
      </c>
    </row>
    <row r="68" spans="1:25">
      <c r="B68" s="240" t="s">
        <v>3554</v>
      </c>
      <c r="C68" s="2104" t="s">
        <v>3572</v>
      </c>
      <c r="D68" s="2104"/>
      <c r="E68" s="2104"/>
      <c r="F68" s="2104"/>
      <c r="G68" s="2104"/>
      <c r="H68" s="2104"/>
      <c r="I68" s="2104"/>
      <c r="J68" s="2104"/>
      <c r="K68" s="2104"/>
      <c r="L68" s="2104"/>
      <c r="M68" s="2104"/>
      <c r="N68" s="2104"/>
      <c r="O68" s="2104"/>
      <c r="P68" s="2104"/>
      <c r="Q68" s="2104"/>
      <c r="R68" s="2104"/>
      <c r="S68" s="2104"/>
      <c r="T68" s="2104"/>
      <c r="U68" s="2104"/>
      <c r="V68" s="2104"/>
      <c r="W68" s="2104"/>
      <c r="X68" s="2104"/>
      <c r="Y68" s="2104"/>
    </row>
    <row r="69" spans="1:25">
      <c r="C69" s="2104"/>
      <c r="D69" s="2104"/>
      <c r="E69" s="2104"/>
      <c r="F69" s="2104"/>
      <c r="G69" s="2104"/>
      <c r="H69" s="2104"/>
      <c r="I69" s="2104"/>
      <c r="J69" s="2104"/>
      <c r="K69" s="2104"/>
      <c r="L69" s="2104"/>
      <c r="M69" s="2104"/>
      <c r="N69" s="2104"/>
      <c r="O69" s="2104"/>
      <c r="P69" s="2104"/>
      <c r="Q69" s="2104"/>
      <c r="R69" s="2104"/>
      <c r="S69" s="2104"/>
      <c r="T69" s="2104"/>
      <c r="U69" s="2104"/>
      <c r="V69" s="2104"/>
      <c r="W69" s="2104"/>
      <c r="X69" s="2104"/>
      <c r="Y69" s="2104"/>
    </row>
    <row r="70" spans="1:25">
      <c r="B70" s="240" t="s">
        <v>3555</v>
      </c>
      <c r="C70" s="2104" t="s">
        <v>3573</v>
      </c>
      <c r="D70" s="2104"/>
      <c r="E70" s="2104"/>
      <c r="F70" s="2104"/>
      <c r="G70" s="2104"/>
      <c r="H70" s="2104"/>
      <c r="I70" s="2104"/>
      <c r="J70" s="2104"/>
      <c r="K70" s="2104"/>
      <c r="L70" s="2104"/>
      <c r="M70" s="2104"/>
      <c r="N70" s="2104"/>
      <c r="O70" s="2104"/>
      <c r="P70" s="2104"/>
      <c r="Q70" s="2104"/>
      <c r="R70" s="2104"/>
      <c r="S70" s="2104"/>
      <c r="T70" s="2104"/>
      <c r="U70" s="2104"/>
      <c r="V70" s="2104"/>
      <c r="W70" s="2104"/>
      <c r="X70" s="2104"/>
      <c r="Y70" s="2104"/>
    </row>
    <row r="71" spans="1:25">
      <c r="B71" s="240"/>
      <c r="C71" s="2104"/>
      <c r="D71" s="2104"/>
      <c r="E71" s="2104"/>
      <c r="F71" s="2104"/>
      <c r="G71" s="2104"/>
      <c r="H71" s="2104"/>
      <c r="I71" s="2104"/>
      <c r="J71" s="2104"/>
      <c r="K71" s="2104"/>
      <c r="L71" s="2104"/>
      <c r="M71" s="2104"/>
      <c r="N71" s="2104"/>
      <c r="O71" s="2104"/>
      <c r="P71" s="2104"/>
      <c r="Q71" s="2104"/>
      <c r="R71" s="2104"/>
      <c r="S71" s="2104"/>
      <c r="T71" s="2104"/>
      <c r="U71" s="2104"/>
      <c r="V71" s="2104"/>
      <c r="W71" s="2104"/>
      <c r="X71" s="2104"/>
      <c r="Y71" s="2104"/>
    </row>
    <row r="72" spans="1:25">
      <c r="C72" s="2104"/>
      <c r="D72" s="2104"/>
      <c r="E72" s="2104"/>
      <c r="F72" s="2104"/>
      <c r="G72" s="2104"/>
      <c r="H72" s="2104"/>
      <c r="I72" s="2104"/>
      <c r="J72" s="2104"/>
      <c r="K72" s="2104"/>
      <c r="L72" s="2104"/>
      <c r="M72" s="2104"/>
      <c r="N72" s="2104"/>
      <c r="O72" s="2104"/>
      <c r="P72" s="2104"/>
      <c r="Q72" s="2104"/>
      <c r="R72" s="2104"/>
      <c r="S72" s="2104"/>
      <c r="T72" s="2104"/>
      <c r="U72" s="2104"/>
      <c r="V72" s="2104"/>
      <c r="W72" s="2104"/>
      <c r="X72" s="2104"/>
      <c r="Y72" s="2104"/>
    </row>
    <row r="74" spans="1:25">
      <c r="B74" t="s">
        <v>3550</v>
      </c>
    </row>
    <row r="75" spans="1:25">
      <c r="C75" t="s">
        <v>3578</v>
      </c>
    </row>
    <row r="76" spans="1:25">
      <c r="B76" t="s">
        <v>3550</v>
      </c>
    </row>
    <row r="77" spans="1:25">
      <c r="C77" t="s">
        <v>3562</v>
      </c>
    </row>
    <row r="78" spans="1:25">
      <c r="B78" t="s">
        <v>3550</v>
      </c>
    </row>
    <row r="79" spans="1:25">
      <c r="C79" t="s">
        <v>3561</v>
      </c>
    </row>
    <row r="80" spans="1:25">
      <c r="B80" t="s">
        <v>3550</v>
      </c>
    </row>
    <row r="81" spans="3:3">
      <c r="C81" t="s">
        <v>3560</v>
      </c>
    </row>
  </sheetData>
  <mergeCells count="15">
    <mergeCell ref="C56:Y58"/>
    <mergeCell ref="C61:Y63"/>
    <mergeCell ref="C68:Y69"/>
    <mergeCell ref="C70:Y72"/>
    <mergeCell ref="C40:Y42"/>
    <mergeCell ref="C45:Y46"/>
    <mergeCell ref="C47:Y49"/>
    <mergeCell ref="C52:Y54"/>
    <mergeCell ref="B36:Y37"/>
    <mergeCell ref="B24:Y27"/>
    <mergeCell ref="AB32:AJ34"/>
    <mergeCell ref="A8:Y9"/>
    <mergeCell ref="A10:Y11"/>
    <mergeCell ref="B17:Y18"/>
    <mergeCell ref="B30:Y33"/>
  </mergeCells>
  <phoneticPr fontId="2"/>
  <pageMargins left="0.48" right="0.27" top="0.32" bottom="0.39"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sheetPr>
    <tabColor rgb="FFFF0000"/>
  </sheetPr>
  <dimension ref="A1:BS576"/>
  <sheetViews>
    <sheetView showGridLines="0" workbookViewId="0"/>
  </sheetViews>
  <sheetFormatPr defaultRowHeight="12"/>
  <cols>
    <col min="1" max="1" width="4.28515625" style="308" customWidth="1"/>
    <col min="2" max="23" width="4.28515625" style="1" customWidth="1"/>
    <col min="24" max="24" width="4.28515625" style="308" customWidth="1"/>
    <col min="25" max="38" width="4.28515625" style="404" customWidth="1"/>
    <col min="39" max="42" width="4.140625" style="404" customWidth="1"/>
    <col min="43" max="53" width="4.140625" style="1" customWidth="1"/>
    <col min="54" max="84" width="4.28515625" style="1" customWidth="1"/>
    <col min="85" max="16384" width="9.140625" style="1"/>
  </cols>
  <sheetData>
    <row r="1" spans="1:53" s="695" customFormat="1" ht="21" customHeight="1">
      <c r="G1" s="695" t="s">
        <v>1316</v>
      </c>
      <c r="Y1" s="307"/>
      <c r="Z1" s="307"/>
      <c r="AA1" s="307"/>
      <c r="AB1" s="307"/>
      <c r="AC1" s="307" t="s">
        <v>1317</v>
      </c>
      <c r="AD1" s="307"/>
      <c r="AE1" s="307"/>
      <c r="AF1" s="307"/>
      <c r="AG1" s="307"/>
      <c r="AH1" s="307"/>
      <c r="AI1" s="307"/>
      <c r="AJ1" s="307"/>
      <c r="AK1" s="307"/>
      <c r="AL1" s="307"/>
      <c r="AM1" s="307"/>
      <c r="AN1" s="307"/>
      <c r="AO1" s="307"/>
      <c r="AP1" s="307"/>
      <c r="BA1" s="307" t="s">
        <v>3277</v>
      </c>
    </row>
    <row r="2" spans="1:53" s="1070" customFormat="1" ht="16.5" customHeight="1">
      <c r="A2" s="307"/>
      <c r="X2" s="307"/>
      <c r="Y2" s="1841"/>
      <c r="Z2" s="1841"/>
      <c r="AA2" s="1841"/>
      <c r="AB2" s="1841"/>
      <c r="AC2" s="1841"/>
      <c r="AD2" s="1841"/>
      <c r="AE2" s="1841"/>
      <c r="AF2" s="1841"/>
      <c r="AG2" s="1841"/>
      <c r="AH2" s="1841"/>
      <c r="AI2" s="1841"/>
      <c r="AJ2" s="1841"/>
      <c r="AK2" s="1841"/>
      <c r="AL2" s="1841"/>
      <c r="AM2" s="1841"/>
      <c r="AN2" s="1841"/>
      <c r="AO2" s="1841"/>
      <c r="AP2" s="1841"/>
    </row>
    <row r="3" spans="1:53" ht="17.25">
      <c r="AD3" s="565" t="s">
        <v>1092</v>
      </c>
      <c r="BA3" s="1" t="s">
        <v>3278</v>
      </c>
    </row>
    <row r="4" spans="1:53">
      <c r="AD4" s="404" t="s">
        <v>3280</v>
      </c>
      <c r="AM4" s="404" t="s">
        <v>3276</v>
      </c>
      <c r="BA4" s="1" t="s">
        <v>3279</v>
      </c>
    </row>
    <row r="5" spans="1:53">
      <c r="X5" s="308" t="s">
        <v>1094</v>
      </c>
    </row>
    <row r="6" spans="1:53">
      <c r="X6" s="308" t="s">
        <v>1093</v>
      </c>
    </row>
    <row r="7" spans="1:53" ht="12" customHeight="1">
      <c r="Y7" s="2102" t="s">
        <v>3394</v>
      </c>
      <c r="Z7" s="2102"/>
      <c r="AA7" s="2102"/>
      <c r="AB7" s="2102"/>
      <c r="AC7" s="2102"/>
      <c r="AD7" s="2102"/>
      <c r="AE7" s="2102"/>
      <c r="AF7" s="2102"/>
      <c r="AG7" s="2102"/>
      <c r="AH7" s="2102"/>
      <c r="AI7" s="2102"/>
      <c r="AJ7" s="2102"/>
      <c r="AK7" s="2102"/>
      <c r="AL7" s="2102"/>
      <c r="AM7" s="2102"/>
      <c r="AN7" s="2102"/>
      <c r="AO7" s="2102"/>
      <c r="AP7" s="2102"/>
      <c r="AQ7" s="2102"/>
      <c r="AR7" s="2102"/>
      <c r="AS7" s="2102"/>
      <c r="AT7" s="2102"/>
      <c r="AU7" s="2102"/>
    </row>
    <row r="8" spans="1:53">
      <c r="Y8" s="2102"/>
      <c r="Z8" s="2102"/>
      <c r="AA8" s="2102"/>
      <c r="AB8" s="2102"/>
      <c r="AC8" s="2102"/>
      <c r="AD8" s="2102"/>
      <c r="AE8" s="2102"/>
      <c r="AF8" s="2102"/>
      <c r="AG8" s="2102"/>
      <c r="AH8" s="2102"/>
      <c r="AI8" s="2102"/>
      <c r="AJ8" s="2102"/>
      <c r="AK8" s="2102"/>
      <c r="AL8" s="2102"/>
      <c r="AM8" s="2102"/>
      <c r="AN8" s="2102"/>
      <c r="AO8" s="2102"/>
      <c r="AP8" s="2102"/>
      <c r="AQ8" s="2102"/>
      <c r="AR8" s="2102"/>
      <c r="AS8" s="2102"/>
      <c r="AT8" s="2102"/>
      <c r="AU8" s="2102"/>
    </row>
    <row r="9" spans="1:53">
      <c r="Y9" s="2102"/>
      <c r="Z9" s="2102"/>
      <c r="AA9" s="2102"/>
      <c r="AB9" s="2102"/>
      <c r="AC9" s="2102"/>
      <c r="AD9" s="2102"/>
      <c r="AE9" s="2102"/>
      <c r="AF9" s="2102"/>
      <c r="AG9" s="2102"/>
      <c r="AH9" s="2102"/>
      <c r="AI9" s="2102"/>
      <c r="AJ9" s="2102"/>
      <c r="AK9" s="2102"/>
      <c r="AL9" s="2102"/>
      <c r="AM9" s="2102"/>
      <c r="AN9" s="2102"/>
      <c r="AO9" s="2102"/>
      <c r="AP9" s="2102"/>
      <c r="AQ9" s="2102"/>
      <c r="AR9" s="2102"/>
      <c r="AS9" s="2102"/>
      <c r="AT9" s="2102"/>
      <c r="AU9" s="2102"/>
    </row>
    <row r="10" spans="1:53">
      <c r="X10" s="393" t="s">
        <v>1095</v>
      </c>
    </row>
    <row r="11" spans="1:53">
      <c r="X11" s="308" t="s">
        <v>1096</v>
      </c>
    </row>
    <row r="12" spans="1:53" ht="12" customHeight="1">
      <c r="Y12" s="2102" t="s">
        <v>3395</v>
      </c>
      <c r="Z12" s="2102"/>
      <c r="AA12" s="2102"/>
      <c r="AB12" s="2102"/>
      <c r="AC12" s="2102"/>
      <c r="AD12" s="2102"/>
      <c r="AE12" s="2102"/>
      <c r="AF12" s="2102"/>
      <c r="AG12" s="2102"/>
      <c r="AH12" s="2102"/>
      <c r="AI12" s="2102"/>
      <c r="AJ12" s="2102"/>
      <c r="AK12" s="2102"/>
      <c r="AL12" s="2102"/>
      <c r="AM12" s="2102"/>
      <c r="AN12" s="2102"/>
      <c r="AO12" s="2102"/>
      <c r="AP12" s="2102"/>
      <c r="AQ12" s="2102"/>
      <c r="AR12" s="2102"/>
      <c r="AS12" s="2102"/>
      <c r="AT12" s="2102"/>
      <c r="AU12" s="2102"/>
    </row>
    <row r="13" spans="1:53">
      <c r="Y13" s="2102"/>
      <c r="Z13" s="2102"/>
      <c r="AA13" s="2102"/>
      <c r="AB13" s="2102"/>
      <c r="AC13" s="2102"/>
      <c r="AD13" s="2102"/>
      <c r="AE13" s="2102"/>
      <c r="AF13" s="2102"/>
      <c r="AG13" s="2102"/>
      <c r="AH13" s="2102"/>
      <c r="AI13" s="2102"/>
      <c r="AJ13" s="2102"/>
      <c r="AK13" s="2102"/>
      <c r="AL13" s="2102"/>
      <c r="AM13" s="2102"/>
      <c r="AN13" s="2102"/>
      <c r="AO13" s="2102"/>
      <c r="AP13" s="2102"/>
      <c r="AQ13" s="2102"/>
      <c r="AR13" s="2102"/>
      <c r="AS13" s="2102"/>
      <c r="AT13" s="2102"/>
      <c r="AU13" s="2102"/>
    </row>
    <row r="14" spans="1:53">
      <c r="Y14" s="2102"/>
      <c r="Z14" s="2102"/>
      <c r="AA14" s="2102"/>
      <c r="AB14" s="2102"/>
      <c r="AC14" s="2102"/>
      <c r="AD14" s="2102"/>
      <c r="AE14" s="2102"/>
      <c r="AF14" s="2102"/>
      <c r="AG14" s="2102"/>
      <c r="AH14" s="2102"/>
      <c r="AI14" s="2102"/>
      <c r="AJ14" s="2102"/>
      <c r="AK14" s="2102"/>
      <c r="AL14" s="2102"/>
      <c r="AM14" s="2102"/>
      <c r="AN14" s="2102"/>
      <c r="AO14" s="2102"/>
      <c r="AP14" s="2102"/>
      <c r="AQ14" s="2102"/>
      <c r="AR14" s="2102"/>
      <c r="AS14" s="2102"/>
      <c r="AT14" s="2102"/>
      <c r="AU14" s="2102"/>
    </row>
    <row r="15" spans="1:53">
      <c r="Y15" s="2102"/>
      <c r="Z15" s="2102"/>
      <c r="AA15" s="2102"/>
      <c r="AB15" s="2102"/>
      <c r="AC15" s="2102"/>
      <c r="AD15" s="2102"/>
      <c r="AE15" s="2102"/>
      <c r="AF15" s="2102"/>
      <c r="AG15" s="2102"/>
      <c r="AH15" s="2102"/>
      <c r="AI15" s="2102"/>
      <c r="AJ15" s="2102"/>
      <c r="AK15" s="2102"/>
      <c r="AL15" s="2102"/>
      <c r="AM15" s="2102"/>
      <c r="AN15" s="2102"/>
      <c r="AO15" s="2102"/>
      <c r="AP15" s="2102"/>
      <c r="AQ15" s="2102"/>
      <c r="AR15" s="2102"/>
      <c r="AS15" s="2102"/>
      <c r="AT15" s="2102"/>
      <c r="AU15" s="2102"/>
    </row>
    <row r="16" spans="1:53">
      <c r="X16" s="308" t="s">
        <v>1097</v>
      </c>
    </row>
    <row r="17" spans="1:25">
      <c r="X17" s="308" t="s">
        <v>1098</v>
      </c>
    </row>
    <row r="18" spans="1:25">
      <c r="Y18" s="404" t="s">
        <v>1099</v>
      </c>
    </row>
    <row r="24" spans="1:25">
      <c r="W24" s="2" t="s">
        <v>820</v>
      </c>
    </row>
    <row r="25" spans="1:25">
      <c r="T25" s="2551">
        <v>38442</v>
      </c>
      <c r="U25" s="2551"/>
      <c r="V25" s="2551"/>
      <c r="W25" s="2551"/>
    </row>
    <row r="26" spans="1:25">
      <c r="W26" s="2" t="s">
        <v>821</v>
      </c>
    </row>
    <row r="27" spans="1:25">
      <c r="A27" s="308" t="s">
        <v>822</v>
      </c>
    </row>
    <row r="28" spans="1:25">
      <c r="W28" s="2" t="s">
        <v>823</v>
      </c>
    </row>
    <row r="29" spans="1:25">
      <c r="W29" s="2" t="s">
        <v>824</v>
      </c>
    </row>
    <row r="32" spans="1:25" ht="14.25">
      <c r="C32" s="548" t="s">
        <v>981</v>
      </c>
    </row>
    <row r="35" spans="1:42">
      <c r="A35" s="404" t="s">
        <v>825</v>
      </c>
    </row>
    <row r="36" spans="1:42">
      <c r="A36" s="404"/>
    </row>
    <row r="38" spans="1:42">
      <c r="K38" s="1" t="s">
        <v>826</v>
      </c>
    </row>
    <row r="40" spans="1:42" s="547" customFormat="1" ht="11.25">
      <c r="A40" s="546">
        <v>1</v>
      </c>
      <c r="B40" s="547" t="s">
        <v>827</v>
      </c>
      <c r="X40" s="567"/>
      <c r="Y40" s="563"/>
      <c r="Z40" s="563"/>
      <c r="AA40" s="563"/>
      <c r="AB40" s="563"/>
      <c r="AC40" s="563"/>
      <c r="AD40" s="563"/>
      <c r="AE40" s="563"/>
      <c r="AF40" s="563"/>
      <c r="AG40" s="563"/>
      <c r="AH40" s="563"/>
      <c r="AI40" s="563"/>
      <c r="AJ40" s="563"/>
      <c r="AK40" s="563"/>
      <c r="AL40" s="563"/>
      <c r="AM40" s="563"/>
      <c r="AN40" s="563"/>
      <c r="AO40" s="563"/>
      <c r="AP40" s="563"/>
    </row>
    <row r="41" spans="1:42" s="547" customFormat="1" ht="11.25">
      <c r="A41" s="546"/>
      <c r="B41" s="547" t="s">
        <v>828</v>
      </c>
      <c r="X41" s="567"/>
      <c r="Y41" s="563"/>
      <c r="Z41" s="563"/>
      <c r="AA41" s="563"/>
      <c r="AB41" s="563"/>
      <c r="AC41" s="563"/>
      <c r="AD41" s="563"/>
      <c r="AE41" s="563"/>
      <c r="AF41" s="563"/>
      <c r="AG41" s="563"/>
      <c r="AH41" s="563"/>
      <c r="AI41" s="563"/>
      <c r="AJ41" s="563"/>
      <c r="AK41" s="563"/>
      <c r="AL41" s="563"/>
      <c r="AM41" s="563"/>
      <c r="AN41" s="563"/>
      <c r="AO41" s="563"/>
      <c r="AP41" s="563"/>
    </row>
    <row r="42" spans="1:42" s="547" customFormat="1" ht="11.25">
      <c r="A42" s="546">
        <v>2</v>
      </c>
      <c r="B42" s="547" t="s">
        <v>829</v>
      </c>
      <c r="X42" s="567"/>
      <c r="Y42" s="563"/>
      <c r="Z42" s="563"/>
      <c r="AA42" s="563"/>
      <c r="AB42" s="563"/>
      <c r="AC42" s="563"/>
      <c r="AD42" s="563"/>
      <c r="AE42" s="563"/>
      <c r="AF42" s="563"/>
      <c r="AG42" s="563"/>
      <c r="AH42" s="563"/>
      <c r="AI42" s="563"/>
      <c r="AJ42" s="563"/>
      <c r="AK42" s="563"/>
      <c r="AL42" s="563"/>
      <c r="AM42" s="563"/>
      <c r="AN42" s="563"/>
      <c r="AO42" s="563"/>
      <c r="AP42" s="563"/>
    </row>
    <row r="43" spans="1:42" s="547" customFormat="1" ht="11.25">
      <c r="A43" s="546"/>
      <c r="B43" s="2552" t="s">
        <v>3396</v>
      </c>
      <c r="C43" s="2552"/>
      <c r="D43" s="2552"/>
      <c r="E43" s="2552"/>
      <c r="F43" s="2552"/>
      <c r="G43" s="2552"/>
      <c r="H43" s="2552"/>
      <c r="I43" s="2552"/>
      <c r="J43" s="2552"/>
      <c r="K43" s="2552"/>
      <c r="L43" s="2552"/>
      <c r="M43" s="2552"/>
      <c r="N43" s="2552"/>
      <c r="O43" s="2552"/>
      <c r="P43" s="2552"/>
      <c r="Q43" s="2552"/>
      <c r="R43" s="2552"/>
      <c r="S43" s="2552"/>
      <c r="T43" s="2552"/>
      <c r="U43" s="2552"/>
      <c r="V43" s="2552"/>
      <c r="W43" s="2552"/>
      <c r="X43" s="567"/>
      <c r="Y43" s="563"/>
      <c r="Z43" s="563"/>
      <c r="AA43" s="563"/>
      <c r="AB43" s="563"/>
      <c r="AC43" s="563"/>
      <c r="AD43" s="563"/>
      <c r="AE43" s="563"/>
      <c r="AF43" s="563"/>
      <c r="AG43" s="563"/>
      <c r="AH43" s="563"/>
      <c r="AI43" s="563"/>
      <c r="AJ43" s="563"/>
      <c r="AK43" s="563"/>
      <c r="AL43" s="563"/>
      <c r="AM43" s="563"/>
      <c r="AN43" s="563"/>
      <c r="AO43" s="563"/>
      <c r="AP43" s="563"/>
    </row>
    <row r="44" spans="1:42" s="547" customFormat="1" ht="11.25">
      <c r="A44" s="546"/>
      <c r="B44" s="2552"/>
      <c r="C44" s="2552"/>
      <c r="D44" s="2552"/>
      <c r="E44" s="2552"/>
      <c r="F44" s="2552"/>
      <c r="G44" s="2552"/>
      <c r="H44" s="2552"/>
      <c r="I44" s="2552"/>
      <c r="J44" s="2552"/>
      <c r="K44" s="2552"/>
      <c r="L44" s="2552"/>
      <c r="M44" s="2552"/>
      <c r="N44" s="2552"/>
      <c r="O44" s="2552"/>
      <c r="P44" s="2552"/>
      <c r="Q44" s="2552"/>
      <c r="R44" s="2552"/>
      <c r="S44" s="2552"/>
      <c r="T44" s="2552"/>
      <c r="U44" s="2552"/>
      <c r="V44" s="2552"/>
      <c r="W44" s="2552"/>
      <c r="X44" s="567"/>
      <c r="Y44" s="563"/>
      <c r="Z44" s="563"/>
      <c r="AA44" s="563"/>
      <c r="AB44" s="563"/>
      <c r="AC44" s="563"/>
      <c r="AD44" s="563"/>
      <c r="AE44" s="563"/>
      <c r="AF44" s="563"/>
      <c r="AG44" s="563"/>
      <c r="AH44" s="563"/>
      <c r="AI44" s="563"/>
      <c r="AJ44" s="563"/>
      <c r="AK44" s="563"/>
      <c r="AL44" s="563"/>
      <c r="AM44" s="563"/>
      <c r="AN44" s="563"/>
      <c r="AO44" s="563"/>
      <c r="AP44" s="563"/>
    </row>
    <row r="45" spans="1:42" s="547" customFormat="1" ht="11.25">
      <c r="A45" s="546">
        <v>3</v>
      </c>
      <c r="B45" s="547" t="s">
        <v>830</v>
      </c>
      <c r="X45" s="567"/>
      <c r="Y45" s="563"/>
      <c r="Z45" s="563"/>
      <c r="AA45" s="563"/>
      <c r="AB45" s="563"/>
      <c r="AC45" s="563"/>
      <c r="AD45" s="563"/>
      <c r="AE45" s="563"/>
      <c r="AF45" s="563"/>
      <c r="AG45" s="563"/>
      <c r="AH45" s="563"/>
      <c r="AI45" s="563"/>
      <c r="AJ45" s="563"/>
      <c r="AK45" s="563"/>
      <c r="AL45" s="563"/>
      <c r="AM45" s="563"/>
      <c r="AN45" s="563"/>
      <c r="AO45" s="563"/>
      <c r="AP45" s="563"/>
    </row>
    <row r="46" spans="1:42" s="547" customFormat="1" ht="11.25">
      <c r="A46" s="546"/>
      <c r="B46" s="547" t="s">
        <v>3397</v>
      </c>
      <c r="X46" s="567"/>
      <c r="Y46" s="563"/>
      <c r="Z46" s="563"/>
      <c r="AA46" s="563"/>
      <c r="AB46" s="563"/>
      <c r="AC46" s="563"/>
      <c r="AD46" s="563"/>
      <c r="AE46" s="563"/>
      <c r="AF46" s="563"/>
      <c r="AG46" s="563"/>
      <c r="AH46" s="563"/>
      <c r="AI46" s="563"/>
      <c r="AJ46" s="563"/>
      <c r="AK46" s="563"/>
      <c r="AL46" s="563"/>
      <c r="AM46" s="563"/>
      <c r="AN46" s="563"/>
      <c r="AO46" s="563"/>
      <c r="AP46" s="563"/>
    </row>
    <row r="47" spans="1:42" s="547" customFormat="1" ht="11.25">
      <c r="A47" s="546"/>
      <c r="B47" s="2552" t="s">
        <v>3398</v>
      </c>
      <c r="C47" s="2552"/>
      <c r="D47" s="2552"/>
      <c r="E47" s="2552"/>
      <c r="F47" s="2552"/>
      <c r="G47" s="2552"/>
      <c r="H47" s="2552"/>
      <c r="I47" s="2552"/>
      <c r="J47" s="2552"/>
      <c r="K47" s="2552"/>
      <c r="L47" s="2552"/>
      <c r="M47" s="2552"/>
      <c r="N47" s="2552"/>
      <c r="O47" s="2552"/>
      <c r="P47" s="2552"/>
      <c r="Q47" s="2552"/>
      <c r="R47" s="2552"/>
      <c r="S47" s="2552"/>
      <c r="T47" s="2552"/>
      <c r="U47" s="2552"/>
      <c r="V47" s="2552"/>
      <c r="W47" s="2552"/>
      <c r="X47" s="567"/>
      <c r="Y47" s="563"/>
      <c r="Z47" s="563"/>
      <c r="AA47" s="563"/>
      <c r="AB47" s="563"/>
      <c r="AC47" s="563"/>
      <c r="AD47" s="563"/>
      <c r="AE47" s="563"/>
      <c r="AF47" s="563"/>
      <c r="AG47" s="563"/>
      <c r="AH47" s="563"/>
      <c r="AI47" s="563"/>
      <c r="AJ47" s="563"/>
      <c r="AK47" s="563"/>
      <c r="AL47" s="563"/>
      <c r="AM47" s="563"/>
      <c r="AN47" s="563"/>
      <c r="AO47" s="563"/>
      <c r="AP47" s="563"/>
    </row>
    <row r="48" spans="1:42" s="547" customFormat="1" ht="11.25">
      <c r="A48" s="546"/>
      <c r="B48" s="2552"/>
      <c r="C48" s="2552"/>
      <c r="D48" s="2552"/>
      <c r="E48" s="2552"/>
      <c r="F48" s="2552"/>
      <c r="G48" s="2552"/>
      <c r="H48" s="2552"/>
      <c r="I48" s="2552"/>
      <c r="J48" s="2552"/>
      <c r="K48" s="2552"/>
      <c r="L48" s="2552"/>
      <c r="M48" s="2552"/>
      <c r="N48" s="2552"/>
      <c r="O48" s="2552"/>
      <c r="P48" s="2552"/>
      <c r="Q48" s="2552"/>
      <c r="R48" s="2552"/>
      <c r="S48" s="2552"/>
      <c r="T48" s="2552"/>
      <c r="U48" s="2552"/>
      <c r="V48" s="2552"/>
      <c r="W48" s="2552"/>
      <c r="X48" s="567"/>
      <c r="Y48" s="563"/>
      <c r="Z48" s="563"/>
      <c r="AA48" s="563"/>
      <c r="AB48" s="563"/>
      <c r="AC48" s="563"/>
      <c r="AD48" s="563"/>
      <c r="AE48" s="563"/>
      <c r="AF48" s="563"/>
      <c r="AG48" s="563"/>
      <c r="AH48" s="563"/>
      <c r="AI48" s="563"/>
      <c r="AJ48" s="563"/>
      <c r="AK48" s="563"/>
      <c r="AL48" s="563"/>
      <c r="AM48" s="563"/>
      <c r="AN48" s="563"/>
      <c r="AO48" s="563"/>
      <c r="AP48" s="563"/>
    </row>
    <row r="49" spans="1:49" s="547" customFormat="1" ht="11.25">
      <c r="A49" s="546"/>
      <c r="B49" s="2552"/>
      <c r="C49" s="2552"/>
      <c r="D49" s="2552"/>
      <c r="E49" s="2552"/>
      <c r="F49" s="2552"/>
      <c r="G49" s="2552"/>
      <c r="H49" s="2552"/>
      <c r="I49" s="2552"/>
      <c r="J49" s="2552"/>
      <c r="K49" s="2552"/>
      <c r="L49" s="2552"/>
      <c r="M49" s="2552"/>
      <c r="N49" s="2552"/>
      <c r="O49" s="2552"/>
      <c r="P49" s="2552"/>
      <c r="Q49" s="2552"/>
      <c r="R49" s="2552"/>
      <c r="S49" s="2552"/>
      <c r="T49" s="2552"/>
      <c r="U49" s="2552"/>
      <c r="V49" s="2552"/>
      <c r="W49" s="2552"/>
      <c r="X49" s="567"/>
      <c r="Y49" s="563"/>
      <c r="Z49" s="563"/>
      <c r="AA49" s="563"/>
      <c r="AB49" s="563"/>
      <c r="AC49" s="563"/>
      <c r="AD49" s="563"/>
      <c r="AE49" s="563"/>
      <c r="AF49" s="563"/>
      <c r="AG49" s="563"/>
      <c r="AH49" s="563"/>
      <c r="AI49" s="563"/>
      <c r="AJ49" s="563"/>
      <c r="AK49" s="563"/>
      <c r="AL49" s="563"/>
      <c r="AM49" s="563"/>
      <c r="AN49" s="563"/>
      <c r="AO49" s="563"/>
      <c r="AP49" s="563"/>
    </row>
    <row r="50" spans="1:49" s="547" customFormat="1" ht="11.25">
      <c r="A50" s="546"/>
      <c r="B50" s="559"/>
      <c r="C50" s="559"/>
      <c r="D50" s="559"/>
      <c r="E50" s="559"/>
      <c r="F50" s="559"/>
      <c r="G50" s="559"/>
      <c r="H50" s="559"/>
      <c r="I50" s="559"/>
      <c r="J50" s="559"/>
      <c r="K50" s="559"/>
      <c r="L50" s="559"/>
      <c r="M50" s="559"/>
      <c r="N50" s="559"/>
      <c r="O50" s="559"/>
      <c r="P50" s="559"/>
      <c r="Q50" s="559"/>
      <c r="R50" s="559"/>
      <c r="S50" s="559"/>
      <c r="T50" s="559"/>
      <c r="U50" s="559"/>
      <c r="V50" s="559"/>
      <c r="W50" s="559"/>
      <c r="X50" s="567"/>
      <c r="Y50" s="563"/>
      <c r="Z50" s="563"/>
      <c r="AA50" s="563"/>
      <c r="AB50" s="563"/>
      <c r="AC50" s="563"/>
      <c r="AD50" s="563"/>
      <c r="AE50" s="563"/>
      <c r="AF50" s="563"/>
      <c r="AG50" s="563"/>
      <c r="AH50" s="563"/>
      <c r="AI50" s="563"/>
      <c r="AJ50" s="563"/>
      <c r="AK50" s="563"/>
      <c r="AL50" s="563"/>
      <c r="AM50" s="563"/>
      <c r="AN50" s="563"/>
      <c r="AO50" s="563"/>
      <c r="AP50" s="563"/>
    </row>
    <row r="51" spans="1:49" s="547" customFormat="1" ht="11.25">
      <c r="A51" s="546"/>
      <c r="B51" s="559"/>
      <c r="C51" s="559"/>
      <c r="D51" s="559"/>
      <c r="E51" s="559"/>
      <c r="F51" s="559"/>
      <c r="G51" s="559"/>
      <c r="H51" s="559"/>
      <c r="I51" s="559"/>
      <c r="J51" s="559"/>
      <c r="K51" s="559"/>
      <c r="L51" s="559"/>
      <c r="M51" s="559"/>
      <c r="N51" s="559"/>
      <c r="O51" s="559"/>
      <c r="P51" s="559"/>
      <c r="Q51" s="559"/>
      <c r="R51" s="559"/>
      <c r="S51" s="559"/>
      <c r="T51" s="559"/>
      <c r="U51" s="559"/>
      <c r="V51" s="559"/>
      <c r="W51" s="559"/>
      <c r="X51" s="567" t="s">
        <v>1100</v>
      </c>
      <c r="Y51" s="563"/>
      <c r="Z51" s="563"/>
      <c r="AA51" s="563"/>
      <c r="AB51" s="563"/>
      <c r="AC51" s="563"/>
      <c r="AD51" s="563"/>
      <c r="AE51" s="563"/>
      <c r="AF51" s="563"/>
      <c r="AG51" s="563"/>
      <c r="AH51" s="563"/>
      <c r="AI51" s="563"/>
      <c r="AJ51" s="563"/>
      <c r="AK51" s="563"/>
      <c r="AL51" s="563"/>
      <c r="AM51" s="563"/>
      <c r="AN51" s="563"/>
      <c r="AO51" s="563"/>
      <c r="AP51" s="563"/>
    </row>
    <row r="52" spans="1:49" s="547" customFormat="1" ht="11.25">
      <c r="A52" s="546"/>
      <c r="B52" s="559"/>
      <c r="C52" s="559"/>
      <c r="D52" s="559"/>
      <c r="E52" s="559"/>
      <c r="F52" s="559"/>
      <c r="G52" s="559"/>
      <c r="H52" s="559"/>
      <c r="I52" s="559"/>
      <c r="J52" s="559"/>
      <c r="K52" s="559"/>
      <c r="L52" s="559"/>
      <c r="M52" s="559"/>
      <c r="N52" s="559"/>
      <c r="O52" s="559"/>
      <c r="P52" s="559"/>
      <c r="Q52" s="559"/>
      <c r="R52" s="559"/>
      <c r="S52" s="559"/>
      <c r="T52" s="559"/>
      <c r="U52" s="559"/>
      <c r="V52" s="559"/>
      <c r="W52" s="559"/>
      <c r="X52" s="567" t="s">
        <v>1101</v>
      </c>
      <c r="Y52" s="563" t="s">
        <v>1102</v>
      </c>
      <c r="Z52" s="563"/>
      <c r="AA52" s="563"/>
      <c r="AB52" s="563"/>
      <c r="AC52" s="563"/>
      <c r="AD52" s="563"/>
      <c r="AE52" s="563"/>
      <c r="AF52" s="563"/>
      <c r="AG52" s="563"/>
      <c r="AH52" s="563"/>
      <c r="AI52" s="563"/>
      <c r="AJ52" s="563"/>
      <c r="AK52" s="563"/>
      <c r="AL52" s="563"/>
      <c r="AM52" s="563"/>
      <c r="AN52" s="563"/>
      <c r="AO52" s="563"/>
      <c r="AP52" s="563"/>
    </row>
    <row r="53" spans="1:49" s="547" customFormat="1" ht="11.25">
      <c r="A53" s="546"/>
      <c r="B53" s="559"/>
      <c r="C53" s="559"/>
      <c r="D53" s="559"/>
      <c r="E53" s="559"/>
      <c r="F53" s="559"/>
      <c r="G53" s="559"/>
      <c r="H53" s="559"/>
      <c r="I53" s="559"/>
      <c r="J53" s="559"/>
      <c r="K53" s="559"/>
      <c r="L53" s="559"/>
      <c r="M53" s="559"/>
      <c r="N53" s="559"/>
      <c r="O53" s="559"/>
      <c r="P53" s="559"/>
      <c r="Q53" s="559"/>
      <c r="R53" s="559"/>
      <c r="S53" s="559"/>
      <c r="T53" s="559"/>
      <c r="U53" s="559"/>
      <c r="V53" s="559"/>
      <c r="W53" s="559"/>
      <c r="X53" s="567"/>
      <c r="Z53" s="564" t="s">
        <v>4</v>
      </c>
      <c r="AA53" s="2533" t="s">
        <v>1296</v>
      </c>
      <c r="AB53" s="2533"/>
      <c r="AC53" s="2533"/>
      <c r="AD53" s="2533"/>
      <c r="AE53" s="2533"/>
      <c r="AF53" s="2533"/>
      <c r="AG53" s="2533"/>
      <c r="AH53" s="2533"/>
      <c r="AI53" s="2533"/>
      <c r="AJ53" s="2533"/>
      <c r="AK53" s="2533"/>
      <c r="AL53" s="2533"/>
      <c r="AM53" s="2533"/>
      <c r="AN53" s="2533"/>
      <c r="AO53" s="2533"/>
      <c r="AP53" s="2533"/>
      <c r="AQ53" s="2533"/>
      <c r="AR53" s="2533"/>
      <c r="AS53" s="2533"/>
      <c r="AT53" s="2533"/>
      <c r="AU53" s="2533"/>
    </row>
    <row r="54" spans="1:49" s="547" customFormat="1" ht="11.25">
      <c r="A54" s="546"/>
      <c r="B54" s="585"/>
      <c r="C54" s="585"/>
      <c r="D54" s="585"/>
      <c r="E54" s="585"/>
      <c r="F54" s="585"/>
      <c r="G54" s="585"/>
      <c r="H54" s="585"/>
      <c r="I54" s="585"/>
      <c r="J54" s="585"/>
      <c r="K54" s="585"/>
      <c r="L54" s="585"/>
      <c r="M54" s="585"/>
      <c r="N54" s="585"/>
      <c r="O54" s="585"/>
      <c r="P54" s="585"/>
      <c r="Q54" s="585"/>
      <c r="R54" s="585"/>
      <c r="S54" s="585"/>
      <c r="T54" s="585"/>
      <c r="U54" s="585"/>
      <c r="V54" s="585"/>
      <c r="W54" s="585"/>
      <c r="X54" s="567"/>
      <c r="Z54" s="564"/>
      <c r="AA54" s="2533"/>
      <c r="AB54" s="2533"/>
      <c r="AC54" s="2533"/>
      <c r="AD54" s="2533"/>
      <c r="AE54" s="2533"/>
      <c r="AF54" s="2533"/>
      <c r="AG54" s="2533"/>
      <c r="AH54" s="2533"/>
      <c r="AI54" s="2533"/>
      <c r="AJ54" s="2533"/>
      <c r="AK54" s="2533"/>
      <c r="AL54" s="2533"/>
      <c r="AM54" s="2533"/>
      <c r="AN54" s="2533"/>
      <c r="AO54" s="2533"/>
      <c r="AP54" s="2533"/>
      <c r="AQ54" s="2533"/>
      <c r="AR54" s="2533"/>
      <c r="AS54" s="2533"/>
      <c r="AT54" s="2533"/>
      <c r="AU54" s="2533"/>
    </row>
    <row r="55" spans="1:49" s="547" customFormat="1">
      <c r="A55" s="546"/>
      <c r="B55" s="559"/>
      <c r="C55" s="559"/>
      <c r="D55" s="559"/>
      <c r="E55" s="559"/>
      <c r="F55" s="559"/>
      <c r="G55" s="559"/>
      <c r="H55" s="559"/>
      <c r="I55" s="559"/>
      <c r="J55" s="559"/>
      <c r="K55" s="559"/>
      <c r="L55" s="559"/>
      <c r="M55" s="559"/>
      <c r="N55" s="559"/>
      <c r="O55" s="559"/>
      <c r="P55" s="559"/>
      <c r="Q55" s="559"/>
      <c r="R55" s="559"/>
      <c r="S55" s="559"/>
      <c r="T55" s="559"/>
      <c r="U55" s="559"/>
      <c r="V55" s="559"/>
      <c r="W55" s="559"/>
      <c r="X55" s="567"/>
      <c r="Z55" s="564" t="s">
        <v>32</v>
      </c>
      <c r="AA55" s="2533" t="s">
        <v>1297</v>
      </c>
      <c r="AB55" s="2533"/>
      <c r="AC55" s="2533"/>
      <c r="AD55" s="2533"/>
      <c r="AE55" s="2533"/>
      <c r="AF55" s="2533"/>
      <c r="AG55" s="2533"/>
      <c r="AH55" s="2533"/>
      <c r="AI55" s="2533"/>
      <c r="AJ55" s="2533"/>
      <c r="AK55" s="2533"/>
      <c r="AL55" s="2533"/>
      <c r="AM55" s="2533"/>
      <c r="AN55" s="2533"/>
      <c r="AO55" s="2533"/>
      <c r="AP55" s="2533"/>
      <c r="AQ55" s="2533"/>
      <c r="AR55" s="2533"/>
      <c r="AS55" s="2533"/>
      <c r="AT55" s="2533"/>
      <c r="AU55" s="2533"/>
      <c r="AV55" s="1" t="s">
        <v>3299</v>
      </c>
      <c r="AW55" s="1"/>
    </row>
    <row r="56" spans="1:49" s="547" customFormat="1">
      <c r="A56" s="546"/>
      <c r="B56" s="585"/>
      <c r="C56" s="585"/>
      <c r="D56" s="585"/>
      <c r="E56" s="585"/>
      <c r="F56" s="585"/>
      <c r="G56" s="585"/>
      <c r="H56" s="585"/>
      <c r="I56" s="585"/>
      <c r="J56" s="585"/>
      <c r="K56" s="585"/>
      <c r="L56" s="585"/>
      <c r="M56" s="585"/>
      <c r="N56" s="585"/>
      <c r="O56" s="585"/>
      <c r="P56" s="585"/>
      <c r="Q56" s="585"/>
      <c r="R56" s="585"/>
      <c r="S56" s="585"/>
      <c r="T56" s="585"/>
      <c r="U56" s="585"/>
      <c r="V56" s="585"/>
      <c r="W56" s="585"/>
      <c r="X56" s="567"/>
      <c r="Z56" s="564"/>
      <c r="AA56" s="2533"/>
      <c r="AB56" s="2533"/>
      <c r="AC56" s="2533"/>
      <c r="AD56" s="2533"/>
      <c r="AE56" s="2533"/>
      <c r="AF56" s="2533"/>
      <c r="AG56" s="2533"/>
      <c r="AH56" s="2533"/>
      <c r="AI56" s="2533"/>
      <c r="AJ56" s="2533"/>
      <c r="AK56" s="2533"/>
      <c r="AL56" s="2533"/>
      <c r="AM56" s="2533"/>
      <c r="AN56" s="2533"/>
      <c r="AO56" s="2533"/>
      <c r="AP56" s="2533"/>
      <c r="AQ56" s="2533"/>
      <c r="AR56" s="2533"/>
      <c r="AS56" s="2533"/>
      <c r="AT56" s="2533"/>
      <c r="AU56" s="2533"/>
      <c r="AV56" s="1" t="s">
        <v>3300</v>
      </c>
      <c r="AW56" s="1"/>
    </row>
    <row r="57" spans="1:49" s="547" customFormat="1">
      <c r="A57" s="546"/>
      <c r="B57" s="559"/>
      <c r="C57" s="559"/>
      <c r="D57" s="559"/>
      <c r="E57" s="559"/>
      <c r="F57" s="559"/>
      <c r="G57" s="559"/>
      <c r="H57" s="559"/>
      <c r="I57" s="559"/>
      <c r="J57" s="559"/>
      <c r="K57" s="559"/>
      <c r="L57" s="559"/>
      <c r="M57" s="559"/>
      <c r="N57" s="559"/>
      <c r="O57" s="559"/>
      <c r="P57" s="559"/>
      <c r="Q57" s="559"/>
      <c r="R57" s="559"/>
      <c r="S57" s="559"/>
      <c r="T57" s="559"/>
      <c r="U57" s="559"/>
      <c r="V57" s="559"/>
      <c r="W57" s="559"/>
      <c r="X57" s="567"/>
      <c r="Z57" s="564" t="s">
        <v>35</v>
      </c>
      <c r="AA57" s="2533" t="s">
        <v>1298</v>
      </c>
      <c r="AB57" s="2533"/>
      <c r="AC57" s="2533"/>
      <c r="AD57" s="2533"/>
      <c r="AE57" s="2533"/>
      <c r="AF57" s="2533"/>
      <c r="AG57" s="2533"/>
      <c r="AH57" s="2533"/>
      <c r="AI57" s="2533"/>
      <c r="AJ57" s="2533"/>
      <c r="AK57" s="2533"/>
      <c r="AL57" s="2533"/>
      <c r="AM57" s="2533"/>
      <c r="AN57" s="2533"/>
      <c r="AO57" s="2533"/>
      <c r="AP57" s="2533"/>
      <c r="AQ57" s="2533"/>
      <c r="AR57" s="2533"/>
      <c r="AS57" s="2533"/>
      <c r="AT57" s="2533"/>
      <c r="AU57" s="2533"/>
      <c r="AV57" s="1"/>
      <c r="AW57" s="1" t="s">
        <v>3301</v>
      </c>
    </row>
    <row r="58" spans="1:49" s="547" customFormat="1" ht="11.25">
      <c r="A58" s="546"/>
      <c r="B58" s="585"/>
      <c r="C58" s="585"/>
      <c r="D58" s="585"/>
      <c r="E58" s="585"/>
      <c r="F58" s="585"/>
      <c r="G58" s="585"/>
      <c r="H58" s="585"/>
      <c r="I58" s="585"/>
      <c r="J58" s="585"/>
      <c r="K58" s="585"/>
      <c r="L58" s="585"/>
      <c r="M58" s="585"/>
      <c r="N58" s="585"/>
      <c r="O58" s="585"/>
      <c r="P58" s="585"/>
      <c r="Q58" s="585"/>
      <c r="R58" s="585"/>
      <c r="S58" s="585"/>
      <c r="T58" s="585"/>
      <c r="U58" s="585"/>
      <c r="V58" s="585"/>
      <c r="W58" s="585"/>
      <c r="X58" s="567"/>
      <c r="Z58" s="564"/>
      <c r="AA58" s="2533"/>
      <c r="AB58" s="2533"/>
      <c r="AC58" s="2533"/>
      <c r="AD58" s="2533"/>
      <c r="AE58" s="2533"/>
      <c r="AF58" s="2533"/>
      <c r="AG58" s="2533"/>
      <c r="AH58" s="2533"/>
      <c r="AI58" s="2533"/>
      <c r="AJ58" s="2533"/>
      <c r="AK58" s="2533"/>
      <c r="AL58" s="2533"/>
      <c r="AM58" s="2533"/>
      <c r="AN58" s="2533"/>
      <c r="AO58" s="2533"/>
      <c r="AP58" s="2533"/>
      <c r="AQ58" s="2533"/>
      <c r="AR58" s="2533"/>
      <c r="AS58" s="2533"/>
      <c r="AT58" s="2533"/>
      <c r="AU58" s="2533"/>
    </row>
    <row r="59" spans="1:49" s="547" customFormat="1" ht="11.25">
      <c r="A59" s="546"/>
      <c r="B59" s="559"/>
      <c r="C59" s="559"/>
      <c r="D59" s="559"/>
      <c r="E59" s="559"/>
      <c r="F59" s="559"/>
      <c r="G59" s="559"/>
      <c r="H59" s="559"/>
      <c r="I59" s="559"/>
      <c r="J59" s="559"/>
      <c r="K59" s="559"/>
      <c r="L59" s="559"/>
      <c r="M59" s="559"/>
      <c r="N59" s="559"/>
      <c r="O59" s="559"/>
      <c r="P59" s="559"/>
      <c r="Q59" s="559"/>
      <c r="R59" s="559"/>
      <c r="S59" s="559"/>
      <c r="T59" s="559"/>
      <c r="U59" s="559"/>
      <c r="V59" s="559"/>
      <c r="W59" s="559"/>
      <c r="X59" s="567"/>
      <c r="Z59" s="564" t="s">
        <v>96</v>
      </c>
      <c r="AA59" s="2533" t="s">
        <v>1299</v>
      </c>
      <c r="AB59" s="2533"/>
      <c r="AC59" s="2533"/>
      <c r="AD59" s="2533"/>
      <c r="AE59" s="2533"/>
      <c r="AF59" s="2533"/>
      <c r="AG59" s="2533"/>
      <c r="AH59" s="2533"/>
      <c r="AI59" s="2533"/>
      <c r="AJ59" s="2533"/>
      <c r="AK59" s="2533"/>
      <c r="AL59" s="2533"/>
      <c r="AM59" s="2533"/>
      <c r="AN59" s="2533"/>
      <c r="AO59" s="2533"/>
      <c r="AP59" s="2533"/>
      <c r="AQ59" s="2533"/>
      <c r="AR59" s="2533"/>
      <c r="AS59" s="2533"/>
      <c r="AT59" s="2533"/>
      <c r="AU59" s="2533"/>
    </row>
    <row r="60" spans="1:49" s="547" customFormat="1" ht="11.25">
      <c r="A60" s="546"/>
      <c r="B60" s="585"/>
      <c r="C60" s="585"/>
      <c r="D60" s="585"/>
      <c r="E60" s="585"/>
      <c r="F60" s="585"/>
      <c r="G60" s="585"/>
      <c r="H60" s="585"/>
      <c r="I60" s="585"/>
      <c r="J60" s="585"/>
      <c r="K60" s="585"/>
      <c r="L60" s="585"/>
      <c r="M60" s="585"/>
      <c r="N60" s="585"/>
      <c r="O60" s="585"/>
      <c r="P60" s="585"/>
      <c r="Q60" s="585"/>
      <c r="R60" s="585"/>
      <c r="S60" s="585"/>
      <c r="T60" s="585"/>
      <c r="U60" s="585"/>
      <c r="V60" s="585"/>
      <c r="W60" s="585"/>
      <c r="X60" s="567"/>
      <c r="Z60" s="564"/>
      <c r="AA60" s="2533"/>
      <c r="AB60" s="2533"/>
      <c r="AC60" s="2533"/>
      <c r="AD60" s="2533"/>
      <c r="AE60" s="2533"/>
      <c r="AF60" s="2533"/>
      <c r="AG60" s="2533"/>
      <c r="AH60" s="2533"/>
      <c r="AI60" s="2533"/>
      <c r="AJ60" s="2533"/>
      <c r="AK60" s="2533"/>
      <c r="AL60" s="2533"/>
      <c r="AM60" s="2533"/>
      <c r="AN60" s="2533"/>
      <c r="AO60" s="2533"/>
      <c r="AP60" s="2533"/>
      <c r="AQ60" s="2533"/>
      <c r="AR60" s="2533"/>
      <c r="AS60" s="2533"/>
      <c r="AT60" s="2533"/>
      <c r="AU60" s="2533"/>
    </row>
    <row r="61" spans="1:49" s="547" customFormat="1" ht="11.25">
      <c r="A61" s="546"/>
      <c r="B61" s="559"/>
      <c r="C61" s="559"/>
      <c r="D61" s="559"/>
      <c r="E61" s="559"/>
      <c r="F61" s="559"/>
      <c r="G61" s="559"/>
      <c r="H61" s="559"/>
      <c r="I61" s="559"/>
      <c r="J61" s="559"/>
      <c r="K61" s="559"/>
      <c r="L61" s="559"/>
      <c r="M61" s="559"/>
      <c r="N61" s="559"/>
      <c r="O61" s="559"/>
      <c r="P61" s="559"/>
      <c r="Q61" s="559"/>
      <c r="R61" s="559"/>
      <c r="S61" s="559"/>
      <c r="T61" s="559"/>
      <c r="U61" s="559"/>
      <c r="V61" s="559"/>
      <c r="W61" s="559"/>
      <c r="X61" s="567"/>
      <c r="Z61" s="564" t="s">
        <v>97</v>
      </c>
      <c r="AA61" s="2533" t="s">
        <v>1300</v>
      </c>
      <c r="AB61" s="2533"/>
      <c r="AC61" s="2533"/>
      <c r="AD61" s="2533"/>
      <c r="AE61" s="2533"/>
      <c r="AF61" s="2533"/>
      <c r="AG61" s="2533"/>
      <c r="AH61" s="2533"/>
      <c r="AI61" s="2533"/>
      <c r="AJ61" s="2533"/>
      <c r="AK61" s="2533"/>
      <c r="AL61" s="2533"/>
      <c r="AM61" s="2533"/>
      <c r="AN61" s="2533"/>
      <c r="AO61" s="2533"/>
      <c r="AP61" s="2533"/>
      <c r="AQ61" s="2533"/>
      <c r="AR61" s="2533"/>
      <c r="AS61" s="2533"/>
      <c r="AT61" s="2533"/>
      <c r="AU61" s="2533"/>
    </row>
    <row r="62" spans="1:49" s="547" customFormat="1" ht="11.25">
      <c r="A62" s="546"/>
      <c r="B62" s="585"/>
      <c r="C62" s="585"/>
      <c r="D62" s="585"/>
      <c r="E62" s="585"/>
      <c r="F62" s="585"/>
      <c r="G62" s="585"/>
      <c r="H62" s="585"/>
      <c r="I62" s="585"/>
      <c r="J62" s="585"/>
      <c r="K62" s="585"/>
      <c r="L62" s="585"/>
      <c r="M62" s="585"/>
      <c r="N62" s="585"/>
      <c r="O62" s="585"/>
      <c r="P62" s="585"/>
      <c r="Q62" s="585"/>
      <c r="R62" s="585"/>
      <c r="S62" s="585"/>
      <c r="T62" s="585"/>
      <c r="U62" s="585"/>
      <c r="V62" s="585"/>
      <c r="W62" s="585"/>
      <c r="X62" s="567"/>
      <c r="Z62" s="564"/>
      <c r="AA62" s="2533"/>
      <c r="AB62" s="2533"/>
      <c r="AC62" s="2533"/>
      <c r="AD62" s="2533"/>
      <c r="AE62" s="2533"/>
      <c r="AF62" s="2533"/>
      <c r="AG62" s="2533"/>
      <c r="AH62" s="2533"/>
      <c r="AI62" s="2533"/>
      <c r="AJ62" s="2533"/>
      <c r="AK62" s="2533"/>
      <c r="AL62" s="2533"/>
      <c r="AM62" s="2533"/>
      <c r="AN62" s="2533"/>
      <c r="AO62" s="2533"/>
      <c r="AP62" s="2533"/>
      <c r="AQ62" s="2533"/>
      <c r="AR62" s="2533"/>
      <c r="AS62" s="2533"/>
      <c r="AT62" s="2533"/>
      <c r="AU62" s="2533"/>
    </row>
    <row r="63" spans="1:49" s="547" customFormat="1" ht="11.25">
      <c r="A63" s="546"/>
      <c r="B63" s="559"/>
      <c r="C63" s="559"/>
      <c r="D63" s="559"/>
      <c r="E63" s="559"/>
      <c r="F63" s="559"/>
      <c r="G63" s="559"/>
      <c r="H63" s="559"/>
      <c r="I63" s="559"/>
      <c r="J63" s="559"/>
      <c r="K63" s="559"/>
      <c r="L63" s="559"/>
      <c r="M63" s="559"/>
      <c r="N63" s="559"/>
      <c r="O63" s="559"/>
      <c r="P63" s="559"/>
      <c r="Q63" s="559"/>
      <c r="R63" s="559"/>
      <c r="S63" s="559"/>
      <c r="T63" s="559"/>
      <c r="U63" s="559"/>
      <c r="V63" s="559"/>
      <c r="W63" s="559"/>
      <c r="X63" s="567"/>
      <c r="Z63" s="564" t="s">
        <v>1103</v>
      </c>
      <c r="AA63" s="2533" t="s">
        <v>1301</v>
      </c>
      <c r="AB63" s="2533"/>
      <c r="AC63" s="2533"/>
      <c r="AD63" s="2533"/>
      <c r="AE63" s="2533"/>
      <c r="AF63" s="2533"/>
      <c r="AG63" s="2533"/>
      <c r="AH63" s="2533"/>
      <c r="AI63" s="2533"/>
      <c r="AJ63" s="2533"/>
      <c r="AK63" s="2533"/>
      <c r="AL63" s="2533"/>
      <c r="AM63" s="2533"/>
      <c r="AN63" s="2533"/>
      <c r="AO63" s="2533"/>
      <c r="AP63" s="2533"/>
      <c r="AQ63" s="2533"/>
      <c r="AR63" s="2533"/>
      <c r="AS63" s="2533"/>
      <c r="AT63" s="2533"/>
      <c r="AU63" s="2533"/>
    </row>
    <row r="64" spans="1:49" s="547" customFormat="1" ht="11.25">
      <c r="A64" s="546"/>
      <c r="B64" s="585"/>
      <c r="C64" s="585"/>
      <c r="D64" s="585"/>
      <c r="E64" s="585"/>
      <c r="F64" s="585"/>
      <c r="G64" s="585"/>
      <c r="H64" s="585"/>
      <c r="I64" s="585"/>
      <c r="J64" s="585"/>
      <c r="K64" s="585"/>
      <c r="L64" s="585"/>
      <c r="M64" s="585"/>
      <c r="N64" s="585"/>
      <c r="O64" s="585"/>
      <c r="P64" s="585"/>
      <c r="Q64" s="585"/>
      <c r="R64" s="585"/>
      <c r="S64" s="585"/>
      <c r="T64" s="585"/>
      <c r="U64" s="585"/>
      <c r="V64" s="585"/>
      <c r="W64" s="585"/>
      <c r="X64" s="567"/>
      <c r="Z64" s="564"/>
      <c r="AA64" s="2533"/>
      <c r="AB64" s="2533"/>
      <c r="AC64" s="2533"/>
      <c r="AD64" s="2533"/>
      <c r="AE64" s="2533"/>
      <c r="AF64" s="2533"/>
      <c r="AG64" s="2533"/>
      <c r="AH64" s="2533"/>
      <c r="AI64" s="2533"/>
      <c r="AJ64" s="2533"/>
      <c r="AK64" s="2533"/>
      <c r="AL64" s="2533"/>
      <c r="AM64" s="2533"/>
      <c r="AN64" s="2533"/>
      <c r="AO64" s="2533"/>
      <c r="AP64" s="2533"/>
      <c r="AQ64" s="2533"/>
      <c r="AR64" s="2533"/>
      <c r="AS64" s="2533"/>
      <c r="AT64" s="2533"/>
      <c r="AU64" s="2533"/>
    </row>
    <row r="65" spans="1:47" s="547" customFormat="1" ht="11.25">
      <c r="A65" s="546"/>
      <c r="B65" s="559"/>
      <c r="C65" s="559"/>
      <c r="D65" s="559"/>
      <c r="E65" s="559"/>
      <c r="F65" s="559"/>
      <c r="G65" s="559"/>
      <c r="H65" s="559"/>
      <c r="I65" s="559"/>
      <c r="J65" s="559"/>
      <c r="K65" s="559"/>
      <c r="L65" s="559"/>
      <c r="M65" s="559"/>
      <c r="N65" s="559"/>
      <c r="O65" s="559"/>
      <c r="P65" s="559"/>
      <c r="Q65" s="559"/>
      <c r="R65" s="559"/>
      <c r="S65" s="559"/>
      <c r="T65" s="559"/>
      <c r="U65" s="559"/>
      <c r="V65" s="559"/>
      <c r="W65" s="559"/>
      <c r="X65" s="567"/>
      <c r="Z65" s="564" t="s">
        <v>1104</v>
      </c>
      <c r="AA65" s="2533" t="s">
        <v>1302</v>
      </c>
      <c r="AB65" s="2533"/>
      <c r="AC65" s="2533"/>
      <c r="AD65" s="2533"/>
      <c r="AE65" s="2533"/>
      <c r="AF65" s="2533"/>
      <c r="AG65" s="2533"/>
      <c r="AH65" s="2533"/>
      <c r="AI65" s="2533"/>
      <c r="AJ65" s="2533"/>
      <c r="AK65" s="2533"/>
      <c r="AL65" s="2533"/>
      <c r="AM65" s="2533"/>
      <c r="AN65" s="2533"/>
      <c r="AO65" s="2533"/>
      <c r="AP65" s="2533"/>
      <c r="AQ65" s="2533"/>
      <c r="AR65" s="2533"/>
      <c r="AS65" s="2533"/>
      <c r="AT65" s="2533"/>
      <c r="AU65" s="2533"/>
    </row>
    <row r="66" spans="1:47" s="547" customFormat="1" ht="11.25">
      <c r="A66" s="546"/>
      <c r="B66" s="585"/>
      <c r="C66" s="585"/>
      <c r="D66" s="585"/>
      <c r="E66" s="585"/>
      <c r="F66" s="585"/>
      <c r="G66" s="585"/>
      <c r="H66" s="585"/>
      <c r="I66" s="585"/>
      <c r="J66" s="585"/>
      <c r="K66" s="585"/>
      <c r="L66" s="585"/>
      <c r="M66" s="585"/>
      <c r="N66" s="585"/>
      <c r="O66" s="585"/>
      <c r="P66" s="585"/>
      <c r="Q66" s="585"/>
      <c r="R66" s="585"/>
      <c r="S66" s="585"/>
      <c r="T66" s="585"/>
      <c r="U66" s="585"/>
      <c r="V66" s="585"/>
      <c r="W66" s="585"/>
      <c r="X66" s="567"/>
      <c r="Z66" s="564"/>
      <c r="AA66" s="2533"/>
      <c r="AB66" s="2533"/>
      <c r="AC66" s="2533"/>
      <c r="AD66" s="2533"/>
      <c r="AE66" s="2533"/>
      <c r="AF66" s="2533"/>
      <c r="AG66" s="2533"/>
      <c r="AH66" s="2533"/>
      <c r="AI66" s="2533"/>
      <c r="AJ66" s="2533"/>
      <c r="AK66" s="2533"/>
      <c r="AL66" s="2533"/>
      <c r="AM66" s="2533"/>
      <c r="AN66" s="2533"/>
      <c r="AO66" s="2533"/>
      <c r="AP66" s="2533"/>
      <c r="AQ66" s="2533"/>
      <c r="AR66" s="2533"/>
      <c r="AS66" s="2533"/>
      <c r="AT66" s="2533"/>
      <c r="AU66" s="2533"/>
    </row>
    <row r="67" spans="1:47" s="547" customFormat="1" ht="11.25" customHeight="1">
      <c r="A67" s="546"/>
      <c r="B67" s="559"/>
      <c r="C67" s="559"/>
      <c r="D67" s="559"/>
      <c r="E67" s="559"/>
      <c r="F67" s="559"/>
      <c r="G67" s="559"/>
      <c r="H67" s="559"/>
      <c r="I67" s="559"/>
      <c r="J67" s="559"/>
      <c r="K67" s="559"/>
      <c r="L67" s="559"/>
      <c r="M67" s="559"/>
      <c r="N67" s="559"/>
      <c r="O67" s="559"/>
      <c r="P67" s="559"/>
      <c r="Q67" s="559"/>
      <c r="R67" s="559"/>
      <c r="S67" s="559"/>
      <c r="T67" s="559"/>
      <c r="U67" s="559"/>
      <c r="V67" s="559"/>
      <c r="W67" s="559"/>
      <c r="X67" s="567"/>
      <c r="Y67" s="547">
        <v>2</v>
      </c>
      <c r="Z67" s="2533" t="s">
        <v>1303</v>
      </c>
      <c r="AA67" s="2533"/>
      <c r="AB67" s="2533"/>
      <c r="AC67" s="2533"/>
      <c r="AD67" s="2533"/>
      <c r="AE67" s="2533"/>
      <c r="AF67" s="2533"/>
      <c r="AG67" s="2533"/>
      <c r="AH67" s="2533"/>
      <c r="AI67" s="2533"/>
      <c r="AJ67" s="2533"/>
      <c r="AK67" s="2533"/>
      <c r="AL67" s="2533"/>
      <c r="AM67" s="2533"/>
      <c r="AN67" s="2533"/>
      <c r="AO67" s="2533"/>
      <c r="AP67" s="2533"/>
      <c r="AQ67" s="2533"/>
      <c r="AR67" s="2533"/>
      <c r="AS67" s="2533"/>
      <c r="AT67" s="2533"/>
      <c r="AU67" s="2533"/>
    </row>
    <row r="68" spans="1:47">
      <c r="Z68" s="2533"/>
      <c r="AA68" s="2533"/>
      <c r="AB68" s="2533"/>
      <c r="AC68" s="2533"/>
      <c r="AD68" s="2533"/>
      <c r="AE68" s="2533"/>
      <c r="AF68" s="2533"/>
      <c r="AG68" s="2533"/>
      <c r="AH68" s="2533"/>
      <c r="AI68" s="2533"/>
      <c r="AJ68" s="2533"/>
      <c r="AK68" s="2533"/>
      <c r="AL68" s="2533"/>
      <c r="AM68" s="2533"/>
      <c r="AN68" s="2533"/>
      <c r="AO68" s="2533"/>
      <c r="AP68" s="2533"/>
      <c r="AQ68" s="2533"/>
      <c r="AR68" s="2533"/>
      <c r="AS68" s="2533"/>
      <c r="AT68" s="2533"/>
      <c r="AU68" s="2533"/>
    </row>
    <row r="69" spans="1:47">
      <c r="Z69" s="587"/>
      <c r="AA69" s="587"/>
      <c r="AB69" s="587"/>
      <c r="AC69" s="587"/>
      <c r="AD69" s="587"/>
      <c r="AE69" s="587"/>
      <c r="AF69" s="587"/>
      <c r="AG69" s="587"/>
      <c r="AH69" s="587"/>
      <c r="AI69" s="587"/>
      <c r="AJ69" s="587"/>
      <c r="AK69" s="587"/>
      <c r="AL69" s="587"/>
      <c r="AM69" s="587"/>
      <c r="AN69" s="587"/>
      <c r="AO69" s="587"/>
      <c r="AP69" s="587"/>
      <c r="AQ69" s="587"/>
      <c r="AR69" s="587"/>
      <c r="AS69" s="587"/>
      <c r="AT69" s="587"/>
      <c r="AU69" s="587"/>
    </row>
    <row r="71" spans="1:47">
      <c r="X71" s="308" t="s">
        <v>1214</v>
      </c>
    </row>
    <row r="72" spans="1:47">
      <c r="X72" s="308" t="s">
        <v>1215</v>
      </c>
    </row>
    <row r="73" spans="1:47">
      <c r="Y73" s="404" t="s">
        <v>1216</v>
      </c>
    </row>
    <row r="74" spans="1:47">
      <c r="Y74" s="404">
        <v>2</v>
      </c>
      <c r="Z74" s="404" t="s">
        <v>1217</v>
      </c>
    </row>
    <row r="75" spans="1:47">
      <c r="Z75" s="568" t="s">
        <v>1218</v>
      </c>
      <c r="AA75" s="2101" t="s">
        <v>1219</v>
      </c>
      <c r="AB75" s="2101"/>
      <c r="AC75" s="2101"/>
      <c r="AD75" s="2101"/>
      <c r="AE75" s="2101"/>
      <c r="AF75" s="2101"/>
      <c r="AG75" s="2101"/>
      <c r="AH75" s="2101"/>
      <c r="AI75" s="2101"/>
      <c r="AJ75" s="2101"/>
      <c r="AK75" s="2101"/>
      <c r="AL75" s="2101"/>
      <c r="AM75" s="2101"/>
      <c r="AN75" s="2101"/>
      <c r="AO75" s="2101"/>
      <c r="AP75" s="2101"/>
      <c r="AQ75" s="2101"/>
      <c r="AR75" s="2101"/>
      <c r="AS75" s="2101"/>
      <c r="AT75" s="2101"/>
      <c r="AU75" s="2101"/>
    </row>
    <row r="76" spans="1:47">
      <c r="Z76" s="568"/>
      <c r="AA76" s="2101"/>
      <c r="AB76" s="2101"/>
      <c r="AC76" s="2101"/>
      <c r="AD76" s="2101"/>
      <c r="AE76" s="2101"/>
      <c r="AF76" s="2101"/>
      <c r="AG76" s="2101"/>
      <c r="AH76" s="2101"/>
      <c r="AI76" s="2101"/>
      <c r="AJ76" s="2101"/>
      <c r="AK76" s="2101"/>
      <c r="AL76" s="2101"/>
      <c r="AM76" s="2101"/>
      <c r="AN76" s="2101"/>
      <c r="AO76" s="2101"/>
      <c r="AP76" s="2101"/>
      <c r="AQ76" s="2101"/>
      <c r="AR76" s="2101"/>
      <c r="AS76" s="2101"/>
      <c r="AT76" s="2101"/>
      <c r="AU76" s="2101"/>
    </row>
    <row r="77" spans="1:47">
      <c r="Z77" s="568" t="s">
        <v>1220</v>
      </c>
      <c r="AA77" s="404" t="s">
        <v>1221</v>
      </c>
    </row>
    <row r="78" spans="1:47">
      <c r="Z78" s="568" t="s">
        <v>1222</v>
      </c>
      <c r="AA78" s="2101" t="s">
        <v>1223</v>
      </c>
      <c r="AB78" s="2101"/>
      <c r="AC78" s="2101"/>
      <c r="AD78" s="2101"/>
      <c r="AE78" s="2101"/>
      <c r="AF78" s="2101"/>
      <c r="AG78" s="2101"/>
      <c r="AH78" s="2101"/>
      <c r="AI78" s="2101"/>
      <c r="AJ78" s="2101"/>
      <c r="AK78" s="2101"/>
      <c r="AL78" s="2101"/>
      <c r="AM78" s="2101"/>
      <c r="AN78" s="2101"/>
      <c r="AO78" s="2101"/>
      <c r="AP78" s="2101"/>
      <c r="AQ78" s="2101"/>
      <c r="AR78" s="2101"/>
      <c r="AS78" s="2101"/>
      <c r="AT78" s="2101"/>
      <c r="AU78" s="2101"/>
    </row>
    <row r="79" spans="1:47">
      <c r="Z79" s="568"/>
      <c r="AA79" s="2101"/>
      <c r="AB79" s="2101"/>
      <c r="AC79" s="2101"/>
      <c r="AD79" s="2101"/>
      <c r="AE79" s="2101"/>
      <c r="AF79" s="2101"/>
      <c r="AG79" s="2101"/>
      <c r="AH79" s="2101"/>
      <c r="AI79" s="2101"/>
      <c r="AJ79" s="2101"/>
      <c r="AK79" s="2101"/>
      <c r="AL79" s="2101"/>
      <c r="AM79" s="2101"/>
      <c r="AN79" s="2101"/>
      <c r="AO79" s="2101"/>
      <c r="AP79" s="2101"/>
      <c r="AQ79" s="2101"/>
      <c r="AR79" s="2101"/>
      <c r="AS79" s="2101"/>
      <c r="AT79" s="2101"/>
      <c r="AU79" s="2101"/>
    </row>
    <row r="80" spans="1:47">
      <c r="Z80" s="568"/>
    </row>
    <row r="81" spans="25:47">
      <c r="Z81" s="568"/>
    </row>
    <row r="82" spans="25:47" ht="12" customHeight="1">
      <c r="Y82" s="404">
        <v>3</v>
      </c>
      <c r="Z82" s="2101" t="s">
        <v>2120</v>
      </c>
      <c r="AA82" s="2101"/>
      <c r="AB82" s="2101"/>
      <c r="AC82" s="2101"/>
      <c r="AD82" s="2101"/>
      <c r="AE82" s="2101"/>
      <c r="AF82" s="2101"/>
      <c r="AG82" s="2101"/>
      <c r="AH82" s="2101"/>
      <c r="AI82" s="2101"/>
      <c r="AJ82" s="2101"/>
      <c r="AK82" s="2101"/>
      <c r="AL82" s="2101"/>
      <c r="AM82" s="2101"/>
      <c r="AN82" s="2101"/>
      <c r="AO82" s="2101"/>
      <c r="AP82" s="2101"/>
      <c r="AQ82" s="2101"/>
      <c r="AR82" s="2101"/>
      <c r="AS82" s="2101"/>
      <c r="AT82" s="2101"/>
      <c r="AU82" s="2101"/>
    </row>
    <row r="83" spans="25:47">
      <c r="Z83" s="2101"/>
      <c r="AA83" s="2101"/>
      <c r="AB83" s="2101"/>
      <c r="AC83" s="2101"/>
      <c r="AD83" s="2101"/>
      <c r="AE83" s="2101"/>
      <c r="AF83" s="2101"/>
      <c r="AG83" s="2101"/>
      <c r="AH83" s="2101"/>
      <c r="AI83" s="2101"/>
      <c r="AJ83" s="2101"/>
      <c r="AK83" s="2101"/>
      <c r="AL83" s="2101"/>
      <c r="AM83" s="2101"/>
      <c r="AN83" s="2101"/>
      <c r="AO83" s="2101"/>
      <c r="AP83" s="2101"/>
      <c r="AQ83" s="2101"/>
      <c r="AR83" s="2101"/>
      <c r="AS83" s="2101"/>
      <c r="AT83" s="2101"/>
      <c r="AU83" s="2101"/>
    </row>
    <row r="84" spans="25:47">
      <c r="Z84" s="2101"/>
      <c r="AA84" s="2101"/>
      <c r="AB84" s="2101"/>
      <c r="AC84" s="2101"/>
      <c r="AD84" s="2101"/>
      <c r="AE84" s="2101"/>
      <c r="AF84" s="2101"/>
      <c r="AG84" s="2101"/>
      <c r="AH84" s="2101"/>
      <c r="AI84" s="2101"/>
      <c r="AJ84" s="2101"/>
      <c r="AK84" s="2101"/>
      <c r="AL84" s="2101"/>
      <c r="AM84" s="2101"/>
      <c r="AN84" s="2101"/>
      <c r="AO84" s="2101"/>
      <c r="AP84" s="2101"/>
      <c r="AQ84" s="2101"/>
      <c r="AR84" s="2101"/>
      <c r="AS84" s="2101"/>
      <c r="AT84" s="2101"/>
      <c r="AU84" s="2101"/>
    </row>
    <row r="85" spans="25:47">
      <c r="Y85" s="404">
        <v>4</v>
      </c>
      <c r="Z85" s="2101" t="s">
        <v>1224</v>
      </c>
      <c r="AA85" s="2101"/>
      <c r="AB85" s="2101"/>
      <c r="AC85" s="2101"/>
      <c r="AD85" s="2101"/>
      <c r="AE85" s="2101"/>
      <c r="AF85" s="2101"/>
      <c r="AG85" s="2101"/>
      <c r="AH85" s="2101"/>
      <c r="AI85" s="2101"/>
      <c r="AJ85" s="2101"/>
      <c r="AK85" s="2101"/>
      <c r="AL85" s="2101"/>
      <c r="AM85" s="2101"/>
      <c r="AN85" s="2101"/>
      <c r="AO85" s="2101"/>
      <c r="AP85" s="2101"/>
      <c r="AQ85" s="2101"/>
      <c r="AR85" s="2101"/>
      <c r="AS85" s="2101"/>
      <c r="AT85" s="2101"/>
      <c r="AU85" s="2101"/>
    </row>
    <row r="86" spans="25:47">
      <c r="Z86" s="2101"/>
      <c r="AA86" s="2101"/>
      <c r="AB86" s="2101"/>
      <c r="AC86" s="2101"/>
      <c r="AD86" s="2101"/>
      <c r="AE86" s="2101"/>
      <c r="AF86" s="2101"/>
      <c r="AG86" s="2101"/>
      <c r="AH86" s="2101"/>
      <c r="AI86" s="2101"/>
      <c r="AJ86" s="2101"/>
      <c r="AK86" s="2101"/>
      <c r="AL86" s="2101"/>
      <c r="AM86" s="2101"/>
      <c r="AN86" s="2101"/>
      <c r="AO86" s="2101"/>
      <c r="AP86" s="2101"/>
      <c r="AQ86" s="2101"/>
      <c r="AR86" s="2101"/>
      <c r="AS86" s="2101"/>
      <c r="AT86" s="2101"/>
      <c r="AU86" s="2101"/>
    </row>
    <row r="88" spans="25:47" ht="12" customHeight="1">
      <c r="Y88" s="404">
        <v>5</v>
      </c>
      <c r="Z88" s="2101" t="s">
        <v>2119</v>
      </c>
      <c r="AA88" s="2101"/>
      <c r="AB88" s="2101"/>
      <c r="AC88" s="2101"/>
      <c r="AD88" s="2101"/>
      <c r="AE88" s="2101"/>
      <c r="AF88" s="2101"/>
      <c r="AG88" s="2101"/>
      <c r="AH88" s="2101"/>
      <c r="AI88" s="2101"/>
      <c r="AJ88" s="2101"/>
      <c r="AK88" s="2101"/>
      <c r="AL88" s="2101"/>
      <c r="AM88" s="2101"/>
      <c r="AN88" s="2101"/>
      <c r="AO88" s="2101"/>
      <c r="AP88" s="2101"/>
      <c r="AQ88" s="2101"/>
      <c r="AR88" s="2101"/>
      <c r="AS88" s="2101"/>
      <c r="AT88" s="2101"/>
      <c r="AU88" s="2101"/>
    </row>
    <row r="89" spans="25:47">
      <c r="Z89" s="2101"/>
      <c r="AA89" s="2101"/>
      <c r="AB89" s="2101"/>
      <c r="AC89" s="2101"/>
      <c r="AD89" s="2101"/>
      <c r="AE89" s="2101"/>
      <c r="AF89" s="2101"/>
      <c r="AG89" s="2101"/>
      <c r="AH89" s="2101"/>
      <c r="AI89" s="2101"/>
      <c r="AJ89" s="2101"/>
      <c r="AK89" s="2101"/>
      <c r="AL89" s="2101"/>
      <c r="AM89" s="2101"/>
      <c r="AN89" s="2101"/>
      <c r="AO89" s="2101"/>
      <c r="AP89" s="2101"/>
      <c r="AQ89" s="2101"/>
      <c r="AR89" s="2101"/>
      <c r="AS89" s="2101"/>
      <c r="AT89" s="2101"/>
      <c r="AU89" s="2101"/>
    </row>
    <row r="90" spans="25:47">
      <c r="Z90" s="566"/>
      <c r="AA90" s="566"/>
      <c r="AB90" s="566"/>
      <c r="AC90" s="566"/>
      <c r="AD90" s="566"/>
      <c r="AE90" s="566"/>
      <c r="AF90" s="566"/>
      <c r="AG90" s="566"/>
      <c r="AH90" s="566"/>
      <c r="AI90" s="566"/>
      <c r="AJ90" s="566"/>
      <c r="AK90" s="566"/>
      <c r="AL90" s="566"/>
      <c r="AM90" s="566"/>
      <c r="AN90" s="566"/>
      <c r="AO90" s="566"/>
      <c r="AP90" s="566"/>
      <c r="AQ90" s="566"/>
      <c r="AR90" s="566"/>
      <c r="AS90" s="566"/>
      <c r="AT90" s="566"/>
      <c r="AU90" s="566"/>
    </row>
    <row r="94" spans="25:47" ht="12" customHeight="1">
      <c r="Y94" s="404">
        <v>6</v>
      </c>
      <c r="Z94" s="2101" t="s">
        <v>2118</v>
      </c>
      <c r="AA94" s="2101"/>
      <c r="AB94" s="2101"/>
      <c r="AC94" s="2101"/>
      <c r="AD94" s="2101"/>
      <c r="AE94" s="2101"/>
      <c r="AF94" s="2101"/>
      <c r="AG94" s="2101"/>
      <c r="AH94" s="2101"/>
      <c r="AI94" s="2101"/>
      <c r="AJ94" s="2101"/>
      <c r="AK94" s="2101"/>
      <c r="AL94" s="2101"/>
      <c r="AM94" s="2101"/>
      <c r="AN94" s="2101"/>
      <c r="AO94" s="2101"/>
      <c r="AP94" s="2101"/>
      <c r="AQ94" s="2101"/>
      <c r="AR94" s="2101"/>
      <c r="AS94" s="2101"/>
      <c r="AT94" s="2101"/>
      <c r="AU94" s="2101"/>
    </row>
    <row r="95" spans="25:47">
      <c r="Z95" s="2101"/>
      <c r="AA95" s="2101"/>
      <c r="AB95" s="2101"/>
      <c r="AC95" s="2101"/>
      <c r="AD95" s="2101"/>
      <c r="AE95" s="2101"/>
      <c r="AF95" s="2101"/>
      <c r="AG95" s="2101"/>
      <c r="AH95" s="2101"/>
      <c r="AI95" s="2101"/>
      <c r="AJ95" s="2101"/>
      <c r="AK95" s="2101"/>
      <c r="AL95" s="2101"/>
      <c r="AM95" s="2101"/>
      <c r="AN95" s="2101"/>
      <c r="AO95" s="2101"/>
      <c r="AP95" s="2101"/>
      <c r="AQ95" s="2101"/>
      <c r="AR95" s="2101"/>
      <c r="AS95" s="2101"/>
      <c r="AT95" s="2101"/>
      <c r="AU95" s="2101"/>
    </row>
    <row r="96" spans="25:47">
      <c r="Z96" s="2101"/>
      <c r="AA96" s="2101"/>
      <c r="AB96" s="2101"/>
      <c r="AC96" s="2101"/>
      <c r="AD96" s="2101"/>
      <c r="AE96" s="2101"/>
      <c r="AF96" s="2101"/>
      <c r="AG96" s="2101"/>
      <c r="AH96" s="2101"/>
      <c r="AI96" s="2101"/>
      <c r="AJ96" s="2101"/>
      <c r="AK96" s="2101"/>
      <c r="AL96" s="2101"/>
      <c r="AM96" s="2101"/>
      <c r="AN96" s="2101"/>
      <c r="AO96" s="2101"/>
      <c r="AP96" s="2101"/>
      <c r="AQ96" s="2101"/>
      <c r="AR96" s="2101"/>
      <c r="AS96" s="2101"/>
      <c r="AT96" s="2101"/>
      <c r="AU96" s="2101"/>
    </row>
    <row r="97" spans="25:47">
      <c r="Z97" s="2101"/>
      <c r="AA97" s="2101"/>
      <c r="AB97" s="2101"/>
      <c r="AC97" s="2101"/>
      <c r="AD97" s="2101"/>
      <c r="AE97" s="2101"/>
      <c r="AF97" s="2101"/>
      <c r="AG97" s="2101"/>
      <c r="AH97" s="2101"/>
      <c r="AI97" s="2101"/>
      <c r="AJ97" s="2101"/>
      <c r="AK97" s="2101"/>
      <c r="AL97" s="2101"/>
      <c r="AM97" s="2101"/>
      <c r="AN97" s="2101"/>
      <c r="AO97" s="2101"/>
      <c r="AP97" s="2101"/>
      <c r="AQ97" s="2101"/>
      <c r="AR97" s="2101"/>
      <c r="AS97" s="2101"/>
      <c r="AT97" s="2101"/>
      <c r="AU97" s="2101"/>
    </row>
    <row r="98" spans="25:47">
      <c r="Z98" s="2101"/>
      <c r="AA98" s="2101"/>
      <c r="AB98" s="2101"/>
      <c r="AC98" s="2101"/>
      <c r="AD98" s="2101"/>
      <c r="AE98" s="2101"/>
      <c r="AF98" s="2101"/>
      <c r="AG98" s="2101"/>
      <c r="AH98" s="2101"/>
      <c r="AI98" s="2101"/>
      <c r="AJ98" s="2101"/>
      <c r="AK98" s="2101"/>
      <c r="AL98" s="2101"/>
      <c r="AM98" s="2101"/>
      <c r="AN98" s="2101"/>
      <c r="AO98" s="2101"/>
      <c r="AP98" s="2101"/>
      <c r="AQ98" s="2101"/>
      <c r="AR98" s="2101"/>
      <c r="AS98" s="2101"/>
      <c r="AT98" s="2101"/>
      <c r="AU98" s="2101"/>
    </row>
    <row r="99" spans="25:47">
      <c r="Z99" s="589"/>
      <c r="AA99" s="589"/>
      <c r="AB99" s="589"/>
      <c r="AC99" s="589"/>
      <c r="AD99" s="589"/>
      <c r="AE99" s="589"/>
      <c r="AF99" s="589"/>
      <c r="AG99" s="589"/>
      <c r="AH99" s="589"/>
      <c r="AI99" s="589"/>
      <c r="AJ99" s="589"/>
      <c r="AK99" s="589"/>
      <c r="AL99" s="589"/>
      <c r="AM99" s="589"/>
      <c r="AN99" s="589"/>
      <c r="AO99" s="589"/>
      <c r="AP99" s="589"/>
      <c r="AQ99" s="589"/>
      <c r="AR99" s="589"/>
      <c r="AS99" s="589"/>
      <c r="AT99" s="589"/>
      <c r="AU99" s="589"/>
    </row>
    <row r="100" spans="25:47" ht="12" customHeight="1">
      <c r="Z100" s="568" t="s">
        <v>1218</v>
      </c>
      <c r="AA100" s="2101" t="s">
        <v>1279</v>
      </c>
      <c r="AB100" s="2101"/>
      <c r="AC100" s="2101"/>
      <c r="AD100" s="2101"/>
      <c r="AE100" s="2101"/>
      <c r="AF100" s="2101"/>
      <c r="AG100" s="2101"/>
      <c r="AH100" s="2101"/>
      <c r="AI100" s="2101"/>
      <c r="AJ100" s="2101"/>
      <c r="AK100" s="2101"/>
      <c r="AL100" s="2101"/>
      <c r="AM100" s="2101"/>
      <c r="AN100" s="2101"/>
      <c r="AO100" s="2101"/>
      <c r="AP100" s="2101"/>
      <c r="AQ100" s="2101"/>
      <c r="AR100" s="2101"/>
      <c r="AS100" s="2101"/>
      <c r="AT100" s="2101"/>
      <c r="AU100" s="2101"/>
    </row>
    <row r="101" spans="25:47">
      <c r="Z101" s="568"/>
      <c r="AA101" s="2101"/>
      <c r="AB101" s="2101"/>
      <c r="AC101" s="2101"/>
      <c r="AD101" s="2101"/>
      <c r="AE101" s="2101"/>
      <c r="AF101" s="2101"/>
      <c r="AG101" s="2101"/>
      <c r="AH101" s="2101"/>
      <c r="AI101" s="2101"/>
      <c r="AJ101" s="2101"/>
      <c r="AK101" s="2101"/>
      <c r="AL101" s="2101"/>
      <c r="AM101" s="2101"/>
      <c r="AN101" s="2101"/>
      <c r="AO101" s="2101"/>
      <c r="AP101" s="2101"/>
      <c r="AQ101" s="2101"/>
      <c r="AR101" s="2101"/>
      <c r="AS101" s="2101"/>
      <c r="AT101" s="2101"/>
      <c r="AU101" s="2101"/>
    </row>
    <row r="102" spans="25:47">
      <c r="Z102" s="568"/>
      <c r="AA102" s="2101"/>
      <c r="AB102" s="2101"/>
      <c r="AC102" s="2101"/>
      <c r="AD102" s="2101"/>
      <c r="AE102" s="2101"/>
      <c r="AF102" s="2101"/>
      <c r="AG102" s="2101"/>
      <c r="AH102" s="2101"/>
      <c r="AI102" s="2101"/>
      <c r="AJ102" s="2101"/>
      <c r="AK102" s="2101"/>
      <c r="AL102" s="2101"/>
      <c r="AM102" s="2101"/>
      <c r="AN102" s="2101"/>
      <c r="AO102" s="2101"/>
      <c r="AP102" s="2101"/>
      <c r="AQ102" s="2101"/>
      <c r="AR102" s="2101"/>
      <c r="AS102" s="2101"/>
      <c r="AT102" s="2101"/>
      <c r="AU102" s="2101"/>
    </row>
    <row r="103" spans="25:47">
      <c r="Z103" s="568"/>
      <c r="AA103" s="2101"/>
      <c r="AB103" s="2101"/>
      <c r="AC103" s="2101"/>
      <c r="AD103" s="2101"/>
      <c r="AE103" s="2101"/>
      <c r="AF103" s="2101"/>
      <c r="AG103" s="2101"/>
      <c r="AH103" s="2101"/>
      <c r="AI103" s="2101"/>
      <c r="AJ103" s="2101"/>
      <c r="AK103" s="2101"/>
      <c r="AL103" s="2101"/>
      <c r="AM103" s="2101"/>
      <c r="AN103" s="2101"/>
      <c r="AO103" s="2101"/>
      <c r="AP103" s="2101"/>
      <c r="AQ103" s="2101"/>
      <c r="AR103" s="2101"/>
      <c r="AS103" s="2101"/>
      <c r="AT103" s="2101"/>
      <c r="AU103" s="2101"/>
    </row>
    <row r="104" spans="25:47">
      <c r="Z104" s="568"/>
      <c r="AA104" s="586"/>
      <c r="AB104" s="586"/>
      <c r="AC104" s="586"/>
      <c r="AD104" s="586"/>
      <c r="AE104" s="586"/>
      <c r="AF104" s="586"/>
      <c r="AG104" s="586"/>
      <c r="AH104" s="586"/>
      <c r="AI104" s="586"/>
      <c r="AJ104" s="586"/>
      <c r="AK104" s="586"/>
      <c r="AL104" s="586"/>
      <c r="AM104" s="586"/>
      <c r="AN104" s="586"/>
      <c r="AO104" s="586"/>
      <c r="AP104" s="586"/>
      <c r="AQ104" s="586"/>
      <c r="AR104" s="586"/>
      <c r="AS104" s="586"/>
      <c r="AT104" s="586"/>
      <c r="AU104" s="586"/>
    </row>
    <row r="105" spans="25:47" ht="12" customHeight="1">
      <c r="Z105" s="568" t="s">
        <v>1220</v>
      </c>
      <c r="AA105" s="2101" t="s">
        <v>1280</v>
      </c>
      <c r="AB105" s="2101"/>
      <c r="AC105" s="2101"/>
      <c r="AD105" s="2101"/>
      <c r="AE105" s="2101"/>
      <c r="AF105" s="2101"/>
      <c r="AG105" s="2101"/>
      <c r="AH105" s="2101"/>
      <c r="AI105" s="2101"/>
      <c r="AJ105" s="2101"/>
      <c r="AK105" s="2101"/>
      <c r="AL105" s="2101"/>
      <c r="AM105" s="2101"/>
      <c r="AN105" s="2101"/>
      <c r="AO105" s="2101"/>
      <c r="AP105" s="2101"/>
      <c r="AQ105" s="2101"/>
      <c r="AR105" s="2101"/>
      <c r="AS105" s="2101"/>
      <c r="AT105" s="2101"/>
      <c r="AU105" s="2101"/>
    </row>
    <row r="106" spans="25:47">
      <c r="Z106" s="568"/>
      <c r="AA106" s="2101"/>
      <c r="AB106" s="2101"/>
      <c r="AC106" s="2101"/>
      <c r="AD106" s="2101"/>
      <c r="AE106" s="2101"/>
      <c r="AF106" s="2101"/>
      <c r="AG106" s="2101"/>
      <c r="AH106" s="2101"/>
      <c r="AI106" s="2101"/>
      <c r="AJ106" s="2101"/>
      <c r="AK106" s="2101"/>
      <c r="AL106" s="2101"/>
      <c r="AM106" s="2101"/>
      <c r="AN106" s="2101"/>
      <c r="AO106" s="2101"/>
      <c r="AP106" s="2101"/>
      <c r="AQ106" s="2101"/>
      <c r="AR106" s="2101"/>
      <c r="AS106" s="2101"/>
      <c r="AT106" s="2101"/>
      <c r="AU106" s="2101"/>
    </row>
    <row r="107" spans="25:47">
      <c r="Z107" s="568"/>
      <c r="AA107" s="566"/>
      <c r="AB107" s="566"/>
      <c r="AC107" s="566"/>
      <c r="AD107" s="566"/>
      <c r="AE107" s="566"/>
      <c r="AF107" s="566"/>
      <c r="AG107" s="566"/>
      <c r="AH107" s="566"/>
      <c r="AI107" s="566"/>
      <c r="AJ107" s="566"/>
      <c r="AK107" s="566"/>
      <c r="AL107" s="566"/>
      <c r="AM107" s="566"/>
      <c r="AN107" s="566"/>
      <c r="AO107" s="566"/>
      <c r="AP107" s="566"/>
      <c r="AQ107" s="566"/>
      <c r="AR107" s="566"/>
      <c r="AS107" s="566"/>
      <c r="AT107" s="566"/>
      <c r="AU107" s="566"/>
    </row>
    <row r="108" spans="25:47">
      <c r="Z108" s="568"/>
    </row>
    <row r="109" spans="25:47">
      <c r="Z109" s="568"/>
    </row>
    <row r="110" spans="25:47" ht="12" customHeight="1">
      <c r="Y110" s="404">
        <v>7</v>
      </c>
      <c r="Z110" s="2101" t="s">
        <v>1347</v>
      </c>
      <c r="AA110" s="2101"/>
      <c r="AB110" s="2101"/>
      <c r="AC110" s="2101"/>
      <c r="AD110" s="2101"/>
      <c r="AE110" s="2101"/>
      <c r="AF110" s="2101"/>
      <c r="AG110" s="2101"/>
      <c r="AH110" s="2101"/>
      <c r="AI110" s="2101"/>
      <c r="AJ110" s="2101"/>
      <c r="AK110" s="2101"/>
      <c r="AL110" s="2101"/>
      <c r="AM110" s="2101"/>
      <c r="AN110" s="2101"/>
      <c r="AO110" s="2101"/>
      <c r="AP110" s="2101"/>
      <c r="AQ110" s="2101"/>
      <c r="AR110" s="2101"/>
      <c r="AS110" s="2101"/>
      <c r="AT110" s="2101"/>
      <c r="AU110" s="2101"/>
    </row>
    <row r="111" spans="25:47">
      <c r="Z111" s="2101"/>
      <c r="AA111" s="2101"/>
      <c r="AB111" s="2101"/>
      <c r="AC111" s="2101"/>
      <c r="AD111" s="2101"/>
      <c r="AE111" s="2101"/>
      <c r="AF111" s="2101"/>
      <c r="AG111" s="2101"/>
      <c r="AH111" s="2101"/>
      <c r="AI111" s="2101"/>
      <c r="AJ111" s="2101"/>
      <c r="AK111" s="2101"/>
      <c r="AL111" s="2101"/>
      <c r="AM111" s="2101"/>
      <c r="AN111" s="2101"/>
      <c r="AO111" s="2101"/>
      <c r="AP111" s="2101"/>
      <c r="AQ111" s="2101"/>
      <c r="AR111" s="2101"/>
      <c r="AS111" s="2101"/>
      <c r="AT111" s="2101"/>
      <c r="AU111" s="2101"/>
    </row>
    <row r="112" spans="25:47">
      <c r="Z112" s="2101"/>
      <c r="AA112" s="2101"/>
      <c r="AB112" s="2101"/>
      <c r="AC112" s="2101"/>
      <c r="AD112" s="2101"/>
      <c r="AE112" s="2101"/>
      <c r="AF112" s="2101"/>
      <c r="AG112" s="2101"/>
      <c r="AH112" s="2101"/>
      <c r="AI112" s="2101"/>
      <c r="AJ112" s="2101"/>
      <c r="AK112" s="2101"/>
      <c r="AL112" s="2101"/>
      <c r="AM112" s="2101"/>
      <c r="AN112" s="2101"/>
      <c r="AO112" s="2101"/>
      <c r="AP112" s="2101"/>
      <c r="AQ112" s="2101"/>
      <c r="AR112" s="2101"/>
      <c r="AS112" s="2101"/>
      <c r="AT112" s="2101"/>
      <c r="AU112" s="2101"/>
    </row>
    <row r="113" spans="1:63">
      <c r="Z113" s="2101"/>
      <c r="AA113" s="2101"/>
      <c r="AB113" s="2101"/>
      <c r="AC113" s="2101"/>
      <c r="AD113" s="2101"/>
      <c r="AE113" s="2101"/>
      <c r="AF113" s="2101"/>
      <c r="AG113" s="2101"/>
      <c r="AH113" s="2101"/>
      <c r="AI113" s="2101"/>
      <c r="AJ113" s="2101"/>
      <c r="AK113" s="2101"/>
      <c r="AL113" s="2101"/>
      <c r="AM113" s="2101"/>
      <c r="AN113" s="2101"/>
      <c r="AO113" s="2101"/>
      <c r="AP113" s="2101"/>
      <c r="AQ113" s="2101"/>
      <c r="AR113" s="2101"/>
      <c r="AS113" s="2101"/>
      <c r="AT113" s="2101"/>
      <c r="AU113" s="2101"/>
    </row>
    <row r="115" spans="1:63" ht="12" customHeight="1">
      <c r="Z115" s="568" t="s">
        <v>1218</v>
      </c>
      <c r="AA115" s="2101" t="s">
        <v>1281</v>
      </c>
      <c r="AB115" s="2101"/>
      <c r="AC115" s="2101"/>
      <c r="AD115" s="2101"/>
      <c r="AE115" s="2101"/>
      <c r="AF115" s="2101"/>
      <c r="AG115" s="2101"/>
      <c r="AH115" s="2101"/>
      <c r="AI115" s="2101"/>
      <c r="AJ115" s="2101"/>
      <c r="AK115" s="2101"/>
      <c r="AL115" s="2101"/>
      <c r="AM115" s="2101"/>
      <c r="AN115" s="2101"/>
      <c r="AO115" s="2101"/>
      <c r="AP115" s="2101"/>
      <c r="AQ115" s="2101"/>
      <c r="AR115" s="2101"/>
      <c r="AS115" s="2101"/>
      <c r="AT115" s="2101"/>
      <c r="AU115" s="2101"/>
    </row>
    <row r="116" spans="1:63">
      <c r="Z116" s="568"/>
      <c r="AA116" s="2101"/>
      <c r="AB116" s="2101"/>
      <c r="AC116" s="2101"/>
      <c r="AD116" s="2101"/>
      <c r="AE116" s="2101"/>
      <c r="AF116" s="2101"/>
      <c r="AG116" s="2101"/>
      <c r="AH116" s="2101"/>
      <c r="AI116" s="2101"/>
      <c r="AJ116" s="2101"/>
      <c r="AK116" s="2101"/>
      <c r="AL116" s="2101"/>
      <c r="AM116" s="2101"/>
      <c r="AN116" s="2101"/>
      <c r="AO116" s="2101"/>
      <c r="AP116" s="2101"/>
      <c r="AQ116" s="2101"/>
      <c r="AR116" s="2101"/>
      <c r="AS116" s="2101"/>
      <c r="AT116" s="2101"/>
      <c r="AU116" s="2101"/>
    </row>
    <row r="117" spans="1:63">
      <c r="Z117" s="568"/>
      <c r="AA117" s="2101"/>
      <c r="AB117" s="2101"/>
      <c r="AC117" s="2101"/>
      <c r="AD117" s="2101"/>
      <c r="AE117" s="2101"/>
      <c r="AF117" s="2101"/>
      <c r="AG117" s="2101"/>
      <c r="AH117" s="2101"/>
      <c r="AI117" s="2101"/>
      <c r="AJ117" s="2101"/>
      <c r="AK117" s="2101"/>
      <c r="AL117" s="2101"/>
      <c r="AM117" s="2101"/>
      <c r="AN117" s="2101"/>
      <c r="AO117" s="2101"/>
      <c r="AP117" s="2101"/>
      <c r="AQ117" s="2101"/>
      <c r="AR117" s="2101"/>
      <c r="AS117" s="2101"/>
      <c r="AT117" s="2101"/>
      <c r="AU117" s="2101"/>
    </row>
    <row r="118" spans="1:63">
      <c r="Z118" s="568"/>
      <c r="AA118" s="2101"/>
      <c r="AB118" s="2101"/>
      <c r="AC118" s="2101"/>
      <c r="AD118" s="2101"/>
      <c r="AE118" s="2101"/>
      <c r="AF118" s="2101"/>
      <c r="AG118" s="2101"/>
      <c r="AH118" s="2101"/>
      <c r="AI118" s="2101"/>
      <c r="AJ118" s="2101"/>
      <c r="AK118" s="2101"/>
      <c r="AL118" s="2101"/>
      <c r="AM118" s="2101"/>
      <c r="AN118" s="2101"/>
      <c r="AO118" s="2101"/>
      <c r="AP118" s="2101"/>
      <c r="AQ118" s="2101"/>
      <c r="AR118" s="2101"/>
      <c r="AS118" s="2101"/>
      <c r="AT118" s="2101"/>
      <c r="AU118" s="2101"/>
    </row>
    <row r="119" spans="1:63">
      <c r="Z119" s="568"/>
      <c r="AA119" s="586"/>
      <c r="AB119" s="586"/>
      <c r="AC119" s="586"/>
      <c r="AD119" s="586"/>
      <c r="AE119" s="586"/>
      <c r="AF119" s="586"/>
      <c r="AG119" s="586"/>
      <c r="AH119" s="586"/>
      <c r="AI119" s="586"/>
      <c r="AJ119" s="586"/>
      <c r="AK119" s="586"/>
      <c r="AL119" s="586"/>
      <c r="AM119" s="586"/>
      <c r="AN119" s="586"/>
      <c r="AO119" s="586"/>
      <c r="AP119" s="586"/>
      <c r="AQ119" s="586"/>
      <c r="AR119" s="586"/>
      <c r="AS119" s="586"/>
      <c r="AT119" s="586"/>
      <c r="AU119" s="586"/>
    </row>
    <row r="120" spans="1:63">
      <c r="Z120" s="568" t="s">
        <v>1220</v>
      </c>
      <c r="AA120" s="2101" t="s">
        <v>1282</v>
      </c>
      <c r="AB120" s="2101"/>
      <c r="AC120" s="2101"/>
      <c r="AD120" s="2101"/>
      <c r="AE120" s="2101"/>
      <c r="AF120" s="2101"/>
      <c r="AG120" s="2101"/>
      <c r="AH120" s="2101"/>
      <c r="AI120" s="2101"/>
      <c r="AJ120" s="2101"/>
      <c r="AK120" s="2101"/>
      <c r="AL120" s="2101"/>
      <c r="AM120" s="2101"/>
      <c r="AN120" s="2101"/>
      <c r="AO120" s="2101"/>
      <c r="AP120" s="2101"/>
      <c r="AQ120" s="2101"/>
      <c r="AR120" s="2101"/>
      <c r="AS120" s="2101"/>
      <c r="AT120" s="2101"/>
      <c r="AU120" s="2101"/>
    </row>
    <row r="121" spans="1:63">
      <c r="Z121" s="568"/>
      <c r="AA121" s="2101"/>
      <c r="AB121" s="2101"/>
      <c r="AC121" s="2101"/>
      <c r="AD121" s="2101"/>
      <c r="AE121" s="2101"/>
      <c r="AF121" s="2101"/>
      <c r="AG121" s="2101"/>
      <c r="AH121" s="2101"/>
      <c r="AI121" s="2101"/>
      <c r="AJ121" s="2101"/>
      <c r="AK121" s="2101"/>
      <c r="AL121" s="2101"/>
      <c r="AM121" s="2101"/>
      <c r="AN121" s="2101"/>
      <c r="AO121" s="2101"/>
      <c r="AP121" s="2101"/>
      <c r="AQ121" s="2101"/>
      <c r="AR121" s="2101"/>
      <c r="AS121" s="2101"/>
      <c r="AT121" s="2101"/>
      <c r="AU121" s="2101"/>
    </row>
    <row r="122" spans="1:63">
      <c r="X122" s="308" t="s">
        <v>1226</v>
      </c>
      <c r="AV122" s="1" t="s">
        <v>3281</v>
      </c>
    </row>
    <row r="123" spans="1:63">
      <c r="A123" s="308" t="s">
        <v>833</v>
      </c>
      <c r="X123" s="308" t="s">
        <v>1225</v>
      </c>
      <c r="AV123" s="1" t="s">
        <v>3282</v>
      </c>
    </row>
    <row r="124" spans="1:63" ht="12" customHeight="1">
      <c r="A124" s="308">
        <v>1</v>
      </c>
      <c r="B124" s="2102" t="s">
        <v>834</v>
      </c>
      <c r="C124" s="2102"/>
      <c r="D124" s="2102"/>
      <c r="E124" s="2102"/>
      <c r="F124" s="2102"/>
      <c r="G124" s="2102"/>
      <c r="H124" s="2102"/>
      <c r="I124" s="2102"/>
      <c r="J124" s="2102"/>
      <c r="K124" s="2102"/>
      <c r="L124" s="2102"/>
      <c r="M124" s="2102"/>
      <c r="N124" s="2102"/>
      <c r="O124" s="2102"/>
      <c r="P124" s="2102"/>
      <c r="Q124" s="2102"/>
      <c r="R124" s="2102"/>
      <c r="S124" s="2102"/>
      <c r="T124" s="2102"/>
      <c r="U124" s="2102"/>
      <c r="V124" s="2102"/>
      <c r="W124" s="2102"/>
      <c r="Y124" s="2101" t="s">
        <v>1227</v>
      </c>
      <c r="Z124" s="2101"/>
      <c r="AA124" s="2101"/>
      <c r="AB124" s="2101"/>
      <c r="AC124" s="2101"/>
      <c r="AD124" s="2101"/>
      <c r="AE124" s="2101"/>
      <c r="AF124" s="2101"/>
      <c r="AG124" s="2101"/>
      <c r="AH124" s="2101"/>
      <c r="AI124" s="2101"/>
      <c r="AJ124" s="2101"/>
      <c r="AK124" s="2101"/>
      <c r="AL124" s="2101"/>
      <c r="AM124" s="2101"/>
      <c r="AN124" s="2101"/>
      <c r="AO124" s="2101"/>
      <c r="AP124" s="2101"/>
      <c r="AQ124" s="2101"/>
      <c r="AR124" s="2101"/>
      <c r="AS124" s="2101"/>
      <c r="AT124" s="2101"/>
      <c r="AU124" s="2101"/>
      <c r="AW124" s="1" t="s">
        <v>3283</v>
      </c>
    </row>
    <row r="125" spans="1:63">
      <c r="B125" s="2102"/>
      <c r="C125" s="2102"/>
      <c r="D125" s="2102"/>
      <c r="E125" s="2102"/>
      <c r="F125" s="2102"/>
      <c r="G125" s="2102"/>
      <c r="H125" s="2102"/>
      <c r="I125" s="2102"/>
      <c r="J125" s="2102"/>
      <c r="K125" s="2102"/>
      <c r="L125" s="2102"/>
      <c r="M125" s="2102"/>
      <c r="N125" s="2102"/>
      <c r="O125" s="2102"/>
      <c r="P125" s="2102"/>
      <c r="Q125" s="2102"/>
      <c r="R125" s="2102"/>
      <c r="S125" s="2102"/>
      <c r="T125" s="2102"/>
      <c r="U125" s="2102"/>
      <c r="V125" s="2102"/>
      <c r="W125" s="2102"/>
      <c r="Y125" s="2101"/>
      <c r="Z125" s="2101"/>
      <c r="AA125" s="2101"/>
      <c r="AB125" s="2101"/>
      <c r="AC125" s="2101"/>
      <c r="AD125" s="2101"/>
      <c r="AE125" s="2101"/>
      <c r="AF125" s="2101"/>
      <c r="AG125" s="2101"/>
      <c r="AH125" s="2101"/>
      <c r="AI125" s="2101"/>
      <c r="AJ125" s="2101"/>
      <c r="AK125" s="2101"/>
      <c r="AL125" s="2101"/>
      <c r="AM125" s="2101"/>
      <c r="AN125" s="2101"/>
      <c r="AO125" s="2101"/>
      <c r="AP125" s="2101"/>
      <c r="AQ125" s="2101"/>
      <c r="AR125" s="2101"/>
      <c r="AS125" s="2101"/>
      <c r="AT125" s="2101"/>
      <c r="AU125" s="2101"/>
    </row>
    <row r="126" spans="1:63">
      <c r="B126" s="2102"/>
      <c r="C126" s="2102"/>
      <c r="D126" s="2102"/>
      <c r="E126" s="2102"/>
      <c r="F126" s="2102"/>
      <c r="G126" s="2102"/>
      <c r="H126" s="2102"/>
      <c r="I126" s="2102"/>
      <c r="J126" s="2102"/>
      <c r="K126" s="2102"/>
      <c r="L126" s="2102"/>
      <c r="M126" s="2102"/>
      <c r="N126" s="2102"/>
      <c r="O126" s="2102"/>
      <c r="P126" s="2102"/>
      <c r="Q126" s="2102"/>
      <c r="R126" s="2102"/>
      <c r="S126" s="2102"/>
      <c r="T126" s="2102"/>
      <c r="U126" s="2102"/>
      <c r="V126" s="2102"/>
      <c r="W126" s="2102"/>
      <c r="Y126" s="2101"/>
      <c r="Z126" s="2101"/>
      <c r="AA126" s="2101"/>
      <c r="AB126" s="2101"/>
      <c r="AC126" s="2101"/>
      <c r="AD126" s="2101"/>
      <c r="AE126" s="2101"/>
      <c r="AF126" s="2101"/>
      <c r="AG126" s="2101"/>
      <c r="AH126" s="2101"/>
      <c r="AI126" s="2101"/>
      <c r="AJ126" s="2101"/>
      <c r="AK126" s="2101"/>
      <c r="AL126" s="2101"/>
      <c r="AM126" s="2101"/>
      <c r="AN126" s="2101"/>
      <c r="AO126" s="2101"/>
      <c r="AP126" s="2101"/>
      <c r="AQ126" s="2101"/>
      <c r="AR126" s="2101"/>
      <c r="AS126" s="2101"/>
      <c r="AT126" s="2101"/>
      <c r="AU126" s="2101"/>
      <c r="AX126" s="383" t="s">
        <v>3284</v>
      </c>
      <c r="AY126" s="1" t="s">
        <v>3285</v>
      </c>
      <c r="BK126" s="1" t="s">
        <v>3286</v>
      </c>
    </row>
    <row r="127" spans="1:63">
      <c r="B127" s="2102"/>
      <c r="C127" s="2102"/>
      <c r="D127" s="2102"/>
      <c r="E127" s="2102"/>
      <c r="F127" s="2102"/>
      <c r="G127" s="2102"/>
      <c r="H127" s="2102"/>
      <c r="I127" s="2102"/>
      <c r="J127" s="2102"/>
      <c r="K127" s="2102"/>
      <c r="L127" s="2102"/>
      <c r="M127" s="2102"/>
      <c r="N127" s="2102"/>
      <c r="O127" s="2102"/>
      <c r="P127" s="2102"/>
      <c r="Q127" s="2102"/>
      <c r="R127" s="2102"/>
      <c r="S127" s="2102"/>
      <c r="T127" s="2102"/>
      <c r="U127" s="2102"/>
      <c r="V127" s="2102"/>
      <c r="W127" s="2102"/>
      <c r="Z127" s="568" t="s">
        <v>1218</v>
      </c>
      <c r="AA127" s="572" t="s">
        <v>1318</v>
      </c>
      <c r="AX127" s="383" t="s">
        <v>3287</v>
      </c>
      <c r="AY127" s="1" t="s">
        <v>3288</v>
      </c>
      <c r="BK127" s="1" t="s">
        <v>3289</v>
      </c>
    </row>
    <row r="128" spans="1:63">
      <c r="B128" s="573"/>
      <c r="C128" s="573"/>
      <c r="D128" s="573"/>
      <c r="E128" s="573"/>
      <c r="F128" s="573"/>
      <c r="G128" s="573"/>
      <c r="H128" s="573"/>
      <c r="I128" s="573"/>
      <c r="J128" s="573"/>
      <c r="K128" s="573"/>
      <c r="L128" s="573"/>
      <c r="M128" s="573"/>
      <c r="N128" s="573"/>
      <c r="O128" s="573"/>
      <c r="P128" s="573"/>
      <c r="Q128" s="573"/>
      <c r="R128" s="573"/>
      <c r="S128" s="573"/>
      <c r="T128" s="573"/>
      <c r="U128" s="573"/>
      <c r="V128" s="573"/>
      <c r="W128" s="573"/>
      <c r="Z128" s="568" t="s">
        <v>1220</v>
      </c>
      <c r="AA128" s="572" t="s">
        <v>1319</v>
      </c>
      <c r="AX128" s="383" t="s">
        <v>3290</v>
      </c>
      <c r="AY128" s="1" t="s">
        <v>3291</v>
      </c>
      <c r="BK128" s="1" t="s">
        <v>3292</v>
      </c>
    </row>
    <row r="129" spans="1:71">
      <c r="B129" s="573"/>
      <c r="C129" s="573"/>
      <c r="D129" s="573"/>
      <c r="E129" s="573"/>
      <c r="F129" s="573"/>
      <c r="G129" s="573"/>
      <c r="H129" s="573"/>
      <c r="I129" s="573"/>
      <c r="J129" s="573"/>
      <c r="K129" s="573"/>
      <c r="L129" s="573"/>
      <c r="M129" s="573"/>
      <c r="N129" s="573"/>
      <c r="O129" s="573"/>
      <c r="P129" s="573"/>
      <c r="Q129" s="573"/>
      <c r="R129" s="573"/>
      <c r="S129" s="573"/>
      <c r="T129" s="573"/>
      <c r="U129" s="573"/>
      <c r="V129" s="573"/>
      <c r="W129" s="573"/>
      <c r="Z129" s="568"/>
      <c r="AX129" s="383" t="s">
        <v>3293</v>
      </c>
      <c r="AY129" s="1" t="s">
        <v>3294</v>
      </c>
      <c r="BS129" s="1" t="s">
        <v>3295</v>
      </c>
    </row>
    <row r="130" spans="1:71">
      <c r="B130" s="573"/>
      <c r="C130" s="573"/>
      <c r="D130" s="573"/>
      <c r="E130" s="573"/>
      <c r="F130" s="573"/>
      <c r="G130" s="573"/>
      <c r="H130" s="573"/>
      <c r="I130" s="573"/>
      <c r="J130" s="573"/>
      <c r="K130" s="573"/>
      <c r="L130" s="573"/>
      <c r="M130" s="573"/>
      <c r="N130" s="573"/>
      <c r="O130" s="573"/>
      <c r="P130" s="573"/>
      <c r="Q130" s="573"/>
      <c r="R130" s="573"/>
      <c r="S130" s="573"/>
      <c r="T130" s="573"/>
      <c r="U130" s="573"/>
      <c r="V130" s="573"/>
      <c r="W130" s="573"/>
      <c r="Z130" s="568"/>
    </row>
    <row r="131" spans="1:71" ht="12" customHeight="1">
      <c r="A131" s="308">
        <v>2</v>
      </c>
      <c r="B131" s="2102" t="s">
        <v>3401</v>
      </c>
      <c r="C131" s="2102"/>
      <c r="D131" s="2102"/>
      <c r="E131" s="2102"/>
      <c r="F131" s="2102"/>
      <c r="G131" s="2102"/>
      <c r="H131" s="2102"/>
      <c r="I131" s="2102"/>
      <c r="J131" s="2102"/>
      <c r="K131" s="2102"/>
      <c r="L131" s="2102"/>
      <c r="M131" s="2102"/>
      <c r="N131" s="2102"/>
      <c r="O131" s="2102"/>
      <c r="P131" s="2102"/>
      <c r="Q131" s="2102"/>
      <c r="R131" s="2102"/>
      <c r="S131" s="2102"/>
      <c r="T131" s="2102"/>
      <c r="U131" s="2102"/>
      <c r="V131" s="2102"/>
      <c r="W131" s="2102"/>
      <c r="Y131" s="404">
        <v>2</v>
      </c>
      <c r="Z131" s="2101" t="s">
        <v>1295</v>
      </c>
      <c r="AA131" s="2101"/>
      <c r="AB131" s="2101"/>
      <c r="AC131" s="2101"/>
      <c r="AD131" s="2101"/>
      <c r="AE131" s="2101"/>
      <c r="AF131" s="2101"/>
      <c r="AG131" s="2101"/>
      <c r="AH131" s="2101"/>
      <c r="AI131" s="2101"/>
      <c r="AJ131" s="2101"/>
      <c r="AK131" s="2101"/>
      <c r="AL131" s="2101"/>
      <c r="AM131" s="2101"/>
      <c r="AN131" s="2101"/>
      <c r="AO131" s="2101"/>
      <c r="AP131" s="2101"/>
      <c r="AQ131" s="2101"/>
      <c r="AR131" s="2101"/>
      <c r="AS131" s="2101"/>
      <c r="AT131" s="2101"/>
      <c r="AU131" s="2101"/>
      <c r="AV131" s="1" t="s">
        <v>3296</v>
      </c>
    </row>
    <row r="132" spans="1:71">
      <c r="B132" s="2102"/>
      <c r="C132" s="2102"/>
      <c r="D132" s="2102"/>
      <c r="E132" s="2102"/>
      <c r="F132" s="2102"/>
      <c r="G132" s="2102"/>
      <c r="H132" s="2102"/>
      <c r="I132" s="2102"/>
      <c r="J132" s="2102"/>
      <c r="K132" s="2102"/>
      <c r="L132" s="2102"/>
      <c r="M132" s="2102"/>
      <c r="N132" s="2102"/>
      <c r="O132" s="2102"/>
      <c r="P132" s="2102"/>
      <c r="Q132" s="2102"/>
      <c r="R132" s="2102"/>
      <c r="S132" s="2102"/>
      <c r="T132" s="2102"/>
      <c r="U132" s="2102"/>
      <c r="V132" s="2102"/>
      <c r="W132" s="2102"/>
      <c r="Z132" s="2101"/>
      <c r="AA132" s="2101"/>
      <c r="AB132" s="2101"/>
      <c r="AC132" s="2101"/>
      <c r="AD132" s="2101"/>
      <c r="AE132" s="2101"/>
      <c r="AF132" s="2101"/>
      <c r="AG132" s="2101"/>
      <c r="AH132" s="2101"/>
      <c r="AI132" s="2101"/>
      <c r="AJ132" s="2101"/>
      <c r="AK132" s="2101"/>
      <c r="AL132" s="2101"/>
      <c r="AM132" s="2101"/>
      <c r="AN132" s="2101"/>
      <c r="AO132" s="2101"/>
      <c r="AP132" s="2101"/>
      <c r="AQ132" s="2101"/>
      <c r="AR132" s="2101"/>
      <c r="AS132" s="2101"/>
      <c r="AT132" s="2101"/>
      <c r="AU132" s="2101"/>
      <c r="AV132" s="1" t="s">
        <v>3297</v>
      </c>
    </row>
    <row r="133" spans="1:71">
      <c r="B133" s="2102"/>
      <c r="C133" s="2102"/>
      <c r="D133" s="2102"/>
      <c r="E133" s="2102"/>
      <c r="F133" s="2102"/>
      <c r="G133" s="2102"/>
      <c r="H133" s="2102"/>
      <c r="I133" s="2102"/>
      <c r="J133" s="2102"/>
      <c r="K133" s="2102"/>
      <c r="L133" s="2102"/>
      <c r="M133" s="2102"/>
      <c r="N133" s="2102"/>
      <c r="O133" s="2102"/>
      <c r="P133" s="2102"/>
      <c r="Q133" s="2102"/>
      <c r="R133" s="2102"/>
      <c r="S133" s="2102"/>
      <c r="T133" s="2102"/>
      <c r="U133" s="2102"/>
      <c r="V133" s="2102"/>
      <c r="W133" s="2102"/>
      <c r="Z133" s="2101"/>
      <c r="AA133" s="2101"/>
      <c r="AB133" s="2101"/>
      <c r="AC133" s="2101"/>
      <c r="AD133" s="2101"/>
      <c r="AE133" s="2101"/>
      <c r="AF133" s="2101"/>
      <c r="AG133" s="2101"/>
      <c r="AH133" s="2101"/>
      <c r="AI133" s="2101"/>
      <c r="AJ133" s="2101"/>
      <c r="AK133" s="2101"/>
      <c r="AL133" s="2101"/>
      <c r="AM133" s="2101"/>
      <c r="AN133" s="2101"/>
      <c r="AO133" s="2101"/>
      <c r="AP133" s="2101"/>
      <c r="AQ133" s="2101"/>
      <c r="AR133" s="2101"/>
      <c r="AS133" s="2101"/>
      <c r="AT133" s="2101"/>
      <c r="AU133" s="2101"/>
      <c r="AW133" s="1" t="s">
        <v>3298</v>
      </c>
    </row>
    <row r="134" spans="1:71" ht="12" customHeight="1">
      <c r="A134" s="308">
        <v>3</v>
      </c>
      <c r="B134" s="1" t="s">
        <v>835</v>
      </c>
      <c r="Y134" s="404">
        <v>3</v>
      </c>
      <c r="Z134" s="2101" t="s">
        <v>1320</v>
      </c>
      <c r="AA134" s="2101"/>
      <c r="AB134" s="2101"/>
      <c r="AC134" s="2101"/>
      <c r="AD134" s="2101"/>
      <c r="AE134" s="2101"/>
      <c r="AF134" s="2101"/>
      <c r="AG134" s="2101"/>
      <c r="AH134" s="2101"/>
      <c r="AI134" s="2101"/>
      <c r="AJ134" s="2101"/>
      <c r="AK134" s="2101"/>
      <c r="AL134" s="2101"/>
      <c r="AM134" s="2101"/>
      <c r="AN134" s="2101"/>
      <c r="AO134" s="2101"/>
      <c r="AP134" s="2101"/>
      <c r="AQ134" s="2101"/>
      <c r="AR134" s="2101"/>
      <c r="AS134" s="2101"/>
      <c r="AT134" s="2101"/>
      <c r="AU134" s="2101"/>
    </row>
    <row r="135" spans="1:71">
      <c r="B135" s="2102" t="s">
        <v>1283</v>
      </c>
      <c r="C135" s="2102"/>
      <c r="D135" s="2102"/>
      <c r="E135" s="2102"/>
      <c r="F135" s="2102"/>
      <c r="G135" s="2102"/>
      <c r="H135" s="2102"/>
      <c r="I135" s="2102"/>
      <c r="J135" s="2102"/>
      <c r="K135" s="2102"/>
      <c r="L135" s="2102"/>
      <c r="M135" s="2102"/>
      <c r="N135" s="2102"/>
      <c r="O135" s="2102"/>
      <c r="P135" s="2102"/>
      <c r="Q135" s="2102"/>
      <c r="R135" s="2102"/>
      <c r="S135" s="2102"/>
      <c r="T135" s="2102"/>
      <c r="U135" s="2102"/>
      <c r="V135" s="2102"/>
      <c r="W135" s="2102"/>
      <c r="Z135" s="2101"/>
      <c r="AA135" s="2101"/>
      <c r="AB135" s="2101"/>
      <c r="AC135" s="2101"/>
      <c r="AD135" s="2101"/>
      <c r="AE135" s="2101"/>
      <c r="AF135" s="2101"/>
      <c r="AG135" s="2101"/>
      <c r="AH135" s="2101"/>
      <c r="AI135" s="2101"/>
      <c r="AJ135" s="2101"/>
      <c r="AK135" s="2101"/>
      <c r="AL135" s="2101"/>
      <c r="AM135" s="2101"/>
      <c r="AN135" s="2101"/>
      <c r="AO135" s="2101"/>
      <c r="AP135" s="2101"/>
      <c r="AQ135" s="2101"/>
      <c r="AR135" s="2101"/>
      <c r="AS135" s="2101"/>
      <c r="AT135" s="2101"/>
      <c r="AU135" s="2101"/>
    </row>
    <row r="136" spans="1:71">
      <c r="B136" s="2102"/>
      <c r="C136" s="2102"/>
      <c r="D136" s="2102"/>
      <c r="E136" s="2102"/>
      <c r="F136" s="2102"/>
      <c r="G136" s="2102"/>
      <c r="H136" s="2102"/>
      <c r="I136" s="2102"/>
      <c r="J136" s="2102"/>
      <c r="K136" s="2102"/>
      <c r="L136" s="2102"/>
      <c r="M136" s="2102"/>
      <c r="N136" s="2102"/>
      <c r="O136" s="2102"/>
      <c r="P136" s="2102"/>
      <c r="Q136" s="2102"/>
      <c r="R136" s="2102"/>
      <c r="S136" s="2102"/>
      <c r="T136" s="2102"/>
      <c r="U136" s="2102"/>
      <c r="V136" s="2102"/>
      <c r="W136" s="2102"/>
      <c r="Z136" s="2101"/>
      <c r="AA136" s="2101"/>
      <c r="AB136" s="2101"/>
      <c r="AC136" s="2101"/>
      <c r="AD136" s="2101"/>
      <c r="AE136" s="2101"/>
      <c r="AF136" s="2101"/>
      <c r="AG136" s="2101"/>
      <c r="AH136" s="2101"/>
      <c r="AI136" s="2101"/>
      <c r="AJ136" s="2101"/>
      <c r="AK136" s="2101"/>
      <c r="AL136" s="2101"/>
      <c r="AM136" s="2101"/>
      <c r="AN136" s="2101"/>
      <c r="AO136" s="2101"/>
      <c r="AP136" s="2101"/>
      <c r="AQ136" s="2101"/>
      <c r="AR136" s="2101"/>
      <c r="AS136" s="2101"/>
      <c r="AT136" s="2101"/>
      <c r="AU136" s="2101"/>
    </row>
    <row r="137" spans="1:71">
      <c r="B137" s="2102"/>
      <c r="C137" s="2102"/>
      <c r="D137" s="2102"/>
      <c r="E137" s="2102"/>
      <c r="F137" s="2102"/>
      <c r="G137" s="2102"/>
      <c r="H137" s="2102"/>
      <c r="I137" s="2102"/>
      <c r="J137" s="2102"/>
      <c r="K137" s="2102"/>
      <c r="L137" s="2102"/>
      <c r="M137" s="2102"/>
      <c r="N137" s="2102"/>
      <c r="O137" s="2102"/>
      <c r="P137" s="2102"/>
      <c r="Q137" s="2102"/>
      <c r="R137" s="2102"/>
      <c r="S137" s="2102"/>
      <c r="T137" s="2102"/>
      <c r="U137" s="2102"/>
      <c r="V137" s="2102"/>
      <c r="W137" s="2102"/>
    </row>
    <row r="138" spans="1:71">
      <c r="A138" s="308">
        <v>4</v>
      </c>
      <c r="B138" s="2102" t="s">
        <v>836</v>
      </c>
      <c r="C138" s="2102"/>
      <c r="D138" s="2102"/>
      <c r="E138" s="2102"/>
      <c r="F138" s="2102"/>
      <c r="G138" s="2102"/>
      <c r="H138" s="2102"/>
      <c r="I138" s="2102"/>
      <c r="J138" s="2102"/>
      <c r="K138" s="2102"/>
      <c r="L138" s="2102"/>
      <c r="M138" s="2102"/>
      <c r="N138" s="2102"/>
      <c r="O138" s="2102"/>
      <c r="P138" s="2102"/>
      <c r="Q138" s="2102"/>
      <c r="R138" s="2102"/>
      <c r="S138" s="2102"/>
      <c r="T138" s="2102"/>
      <c r="U138" s="2102"/>
      <c r="V138" s="2102"/>
      <c r="W138" s="2102"/>
    </row>
    <row r="139" spans="1:71">
      <c r="B139" s="2102"/>
      <c r="C139" s="2102"/>
      <c r="D139" s="2102"/>
      <c r="E139" s="2102"/>
      <c r="F139" s="2102"/>
      <c r="G139" s="2102"/>
      <c r="H139" s="2102"/>
      <c r="I139" s="2102"/>
      <c r="J139" s="2102"/>
      <c r="K139" s="2102"/>
      <c r="L139" s="2102"/>
      <c r="M139" s="2102"/>
      <c r="N139" s="2102"/>
      <c r="O139" s="2102"/>
      <c r="P139" s="2102"/>
      <c r="Q139" s="2102"/>
      <c r="R139" s="2102"/>
      <c r="S139" s="2102"/>
      <c r="T139" s="2102"/>
      <c r="U139" s="2102"/>
      <c r="V139" s="2102"/>
      <c r="W139" s="2102"/>
      <c r="Z139" s="287"/>
      <c r="AA139" s="288"/>
      <c r="AB139" s="288"/>
      <c r="AC139" s="288"/>
      <c r="AD139" s="288"/>
      <c r="AE139" s="288"/>
      <c r="AF139" s="288"/>
      <c r="AG139" s="289"/>
    </row>
    <row r="140" spans="1:71">
      <c r="A140" s="308">
        <v>5</v>
      </c>
      <c r="B140" s="2102" t="s">
        <v>979</v>
      </c>
      <c r="C140" s="2102"/>
      <c r="D140" s="2102"/>
      <c r="E140" s="2102"/>
      <c r="F140" s="2102"/>
      <c r="G140" s="2102"/>
      <c r="H140" s="2102"/>
      <c r="I140" s="2102"/>
      <c r="J140" s="2102"/>
      <c r="K140" s="2102"/>
      <c r="L140" s="2102"/>
      <c r="M140" s="2102"/>
      <c r="N140" s="2102"/>
      <c r="O140" s="2102"/>
      <c r="P140" s="2102"/>
      <c r="Q140" s="2102"/>
      <c r="R140" s="2102"/>
      <c r="S140" s="2102"/>
      <c r="T140" s="2102"/>
      <c r="U140" s="2102"/>
      <c r="V140" s="2102"/>
      <c r="W140" s="2102"/>
      <c r="Z140" s="1665"/>
      <c r="AA140" s="1595" t="s">
        <v>3710</v>
      </c>
      <c r="AB140" s="1595"/>
      <c r="AC140" s="1595"/>
      <c r="AD140" s="1595"/>
      <c r="AE140" s="1595"/>
      <c r="AF140" s="1595"/>
      <c r="AG140" s="1666"/>
    </row>
    <row r="141" spans="1:71">
      <c r="B141" s="2102"/>
      <c r="C141" s="2102"/>
      <c r="D141" s="2102"/>
      <c r="E141" s="2102"/>
      <c r="F141" s="2102"/>
      <c r="G141" s="2102"/>
      <c r="H141" s="2102"/>
      <c r="I141" s="2102"/>
      <c r="J141" s="2102"/>
      <c r="K141" s="2102"/>
      <c r="L141" s="2102"/>
      <c r="M141" s="2102"/>
      <c r="N141" s="2102"/>
      <c r="O141" s="2102"/>
      <c r="P141" s="2102"/>
      <c r="Q141" s="2102"/>
      <c r="R141" s="2102"/>
      <c r="S141" s="2102"/>
      <c r="T141" s="2102"/>
      <c r="U141" s="2102"/>
      <c r="V141" s="2102"/>
      <c r="W141" s="2102"/>
      <c r="Z141" s="1665"/>
      <c r="AA141" s="1595" t="s">
        <v>3711</v>
      </c>
      <c r="AB141" s="1595"/>
      <c r="AC141" s="1595"/>
      <c r="AD141" s="1595"/>
      <c r="AE141" s="1595"/>
      <c r="AF141" s="1595"/>
      <c r="AG141" s="1666"/>
    </row>
    <row r="142" spans="1:71">
      <c r="B142" s="2102"/>
      <c r="C142" s="2102"/>
      <c r="D142" s="2102"/>
      <c r="E142" s="2102"/>
      <c r="F142" s="2102"/>
      <c r="G142" s="2102"/>
      <c r="H142" s="2102"/>
      <c r="I142" s="2102"/>
      <c r="J142" s="2102"/>
      <c r="K142" s="2102"/>
      <c r="L142" s="2102"/>
      <c r="M142" s="2102"/>
      <c r="N142" s="2102"/>
      <c r="O142" s="2102"/>
      <c r="P142" s="2102"/>
      <c r="Q142" s="2102"/>
      <c r="R142" s="2102"/>
      <c r="S142" s="2102"/>
      <c r="T142" s="2102"/>
      <c r="U142" s="2102"/>
      <c r="V142" s="2102"/>
      <c r="W142" s="2102"/>
      <c r="Z142" s="1667"/>
      <c r="AA142" s="1668"/>
      <c r="AB142" s="1668"/>
      <c r="AC142" s="1668"/>
      <c r="AD142" s="1668"/>
      <c r="AE142" s="1668"/>
      <c r="AF142" s="1668"/>
      <c r="AG142" s="1669"/>
    </row>
    <row r="143" spans="1:71">
      <c r="A143" s="308">
        <v>6</v>
      </c>
      <c r="B143" s="2102" t="s">
        <v>1228</v>
      </c>
      <c r="C143" s="2102"/>
      <c r="D143" s="2102"/>
      <c r="E143" s="2102"/>
      <c r="F143" s="2102"/>
      <c r="G143" s="2102"/>
      <c r="H143" s="2102"/>
      <c r="I143" s="2102"/>
      <c r="J143" s="2102"/>
      <c r="K143" s="2102"/>
      <c r="L143" s="2102"/>
      <c r="M143" s="2102"/>
      <c r="N143" s="2102"/>
      <c r="O143" s="2102"/>
      <c r="P143" s="2102"/>
      <c r="Q143" s="2102"/>
      <c r="R143" s="2102"/>
      <c r="S143" s="2102"/>
      <c r="T143" s="2102"/>
      <c r="U143" s="2102"/>
      <c r="V143" s="2102"/>
      <c r="W143" s="2102"/>
    </row>
    <row r="144" spans="1:71">
      <c r="B144" s="2102"/>
      <c r="C144" s="2102"/>
      <c r="D144" s="2102"/>
      <c r="E144" s="2102"/>
      <c r="F144" s="2102"/>
      <c r="G144" s="2102"/>
      <c r="H144" s="2102"/>
      <c r="I144" s="2102"/>
      <c r="J144" s="2102"/>
      <c r="K144" s="2102"/>
      <c r="L144" s="2102"/>
      <c r="M144" s="2102"/>
      <c r="N144" s="2102"/>
      <c r="O144" s="2102"/>
      <c r="P144" s="2102"/>
      <c r="Q144" s="2102"/>
      <c r="R144" s="2102"/>
      <c r="S144" s="2102"/>
      <c r="T144" s="2102"/>
      <c r="U144" s="2102"/>
      <c r="V144" s="2102"/>
      <c r="W144" s="2102"/>
    </row>
    <row r="145" spans="1:49">
      <c r="A145" s="308">
        <v>7</v>
      </c>
      <c r="B145" s="2102" t="s">
        <v>837</v>
      </c>
      <c r="C145" s="2102"/>
      <c r="D145" s="2102"/>
      <c r="E145" s="2102"/>
      <c r="F145" s="2102"/>
      <c r="G145" s="2102"/>
      <c r="H145" s="2102"/>
      <c r="I145" s="2102"/>
      <c r="J145" s="2102"/>
      <c r="K145" s="2102"/>
      <c r="L145" s="2102"/>
      <c r="M145" s="2102"/>
      <c r="N145" s="2102"/>
      <c r="O145" s="2102"/>
      <c r="P145" s="2102"/>
      <c r="Q145" s="2102"/>
      <c r="R145" s="2102"/>
      <c r="S145" s="2102"/>
      <c r="T145" s="2102"/>
      <c r="U145" s="2102"/>
      <c r="V145" s="2102"/>
      <c r="W145" s="2102"/>
    </row>
    <row r="146" spans="1:49">
      <c r="B146" s="2102"/>
      <c r="C146" s="2102"/>
      <c r="D146" s="2102"/>
      <c r="E146" s="2102"/>
      <c r="F146" s="2102"/>
      <c r="G146" s="2102"/>
      <c r="H146" s="2102"/>
      <c r="I146" s="2102"/>
      <c r="J146" s="2102"/>
      <c r="K146" s="2102"/>
      <c r="L146" s="2102"/>
      <c r="M146" s="2102"/>
      <c r="N146" s="2102"/>
      <c r="O146" s="2102"/>
      <c r="P146" s="2102"/>
      <c r="Q146" s="2102"/>
      <c r="R146" s="2102"/>
      <c r="S146" s="2102"/>
      <c r="T146" s="2102"/>
      <c r="U146" s="2102"/>
      <c r="V146" s="2102"/>
      <c r="W146" s="2102"/>
    </row>
    <row r="147" spans="1:49">
      <c r="B147" s="2102"/>
      <c r="C147" s="2102"/>
      <c r="D147" s="2102"/>
      <c r="E147" s="2102"/>
      <c r="F147" s="2102"/>
      <c r="G147" s="2102"/>
      <c r="H147" s="2102"/>
      <c r="I147" s="2102"/>
      <c r="J147" s="2102"/>
      <c r="K147" s="2102"/>
      <c r="L147" s="2102"/>
      <c r="M147" s="2102"/>
      <c r="N147" s="2102"/>
      <c r="O147" s="2102"/>
      <c r="P147" s="2102"/>
      <c r="Q147" s="2102"/>
      <c r="R147" s="2102"/>
      <c r="S147" s="2102"/>
      <c r="T147" s="2102"/>
      <c r="U147" s="2102"/>
      <c r="V147" s="2102"/>
      <c r="W147" s="2102"/>
    </row>
    <row r="148" spans="1:49">
      <c r="B148" s="573"/>
      <c r="C148" s="573"/>
      <c r="D148" s="573"/>
      <c r="E148" s="573"/>
      <c r="F148" s="573"/>
      <c r="G148" s="573"/>
      <c r="H148" s="573"/>
      <c r="I148" s="573"/>
      <c r="J148" s="573"/>
      <c r="K148" s="573"/>
      <c r="L148" s="573"/>
      <c r="M148" s="573"/>
      <c r="N148" s="573"/>
      <c r="O148" s="573"/>
      <c r="P148" s="573"/>
      <c r="Q148" s="573"/>
      <c r="R148" s="573"/>
      <c r="S148" s="573"/>
      <c r="T148" s="573"/>
      <c r="U148" s="573"/>
      <c r="V148" s="573"/>
      <c r="W148" s="573"/>
      <c r="X148" s="308" t="s">
        <v>3302</v>
      </c>
      <c r="AV148" s="1" t="s">
        <v>3303</v>
      </c>
    </row>
    <row r="149" spans="1:49">
      <c r="B149" s="573"/>
      <c r="C149" s="573"/>
      <c r="D149" s="573"/>
      <c r="E149" s="573"/>
      <c r="F149" s="573"/>
      <c r="G149" s="573"/>
      <c r="H149" s="573"/>
      <c r="I149" s="573"/>
      <c r="J149" s="573"/>
      <c r="K149" s="573"/>
      <c r="L149" s="573"/>
      <c r="M149" s="573"/>
      <c r="N149" s="573"/>
      <c r="O149" s="573"/>
      <c r="P149" s="573"/>
      <c r="Q149" s="573"/>
      <c r="R149" s="573"/>
      <c r="S149" s="573"/>
      <c r="T149" s="573"/>
      <c r="U149" s="573"/>
      <c r="V149" s="573"/>
      <c r="W149" s="573"/>
      <c r="X149" s="308" t="s">
        <v>1229</v>
      </c>
      <c r="AV149" s="1" t="s">
        <v>3304</v>
      </c>
    </row>
    <row r="150" spans="1:49" ht="12" customHeight="1">
      <c r="B150" s="573"/>
      <c r="C150" s="573"/>
      <c r="D150" s="573"/>
      <c r="E150" s="573"/>
      <c r="F150" s="573"/>
      <c r="G150" s="573"/>
      <c r="H150" s="573"/>
      <c r="I150" s="573"/>
      <c r="J150" s="573"/>
      <c r="K150" s="573"/>
      <c r="L150" s="573"/>
      <c r="M150" s="573"/>
      <c r="N150" s="573"/>
      <c r="O150" s="573"/>
      <c r="P150" s="573"/>
      <c r="Q150" s="573"/>
      <c r="R150" s="573"/>
      <c r="S150" s="573"/>
      <c r="T150" s="573"/>
      <c r="U150" s="573"/>
      <c r="V150" s="573"/>
      <c r="W150" s="573"/>
      <c r="Y150" s="2101" t="s">
        <v>1230</v>
      </c>
      <c r="Z150" s="2101"/>
      <c r="AA150" s="2101"/>
      <c r="AB150" s="2101"/>
      <c r="AC150" s="2101"/>
      <c r="AD150" s="2101"/>
      <c r="AE150" s="2101"/>
      <c r="AF150" s="2101"/>
      <c r="AG150" s="2101"/>
      <c r="AH150" s="2101"/>
      <c r="AI150" s="2101"/>
      <c r="AJ150" s="2101"/>
      <c r="AK150" s="2101"/>
      <c r="AL150" s="2101"/>
      <c r="AM150" s="2101"/>
      <c r="AN150" s="2101"/>
      <c r="AO150" s="2101"/>
      <c r="AP150" s="2101"/>
      <c r="AQ150" s="2101"/>
      <c r="AR150" s="2101"/>
      <c r="AS150" s="2101"/>
      <c r="AT150" s="2101"/>
      <c r="AU150" s="2101"/>
      <c r="AW150" s="1" t="s">
        <v>3305</v>
      </c>
    </row>
    <row r="151" spans="1:49">
      <c r="B151" s="583"/>
      <c r="C151" s="583"/>
      <c r="D151" s="583"/>
      <c r="E151" s="583"/>
      <c r="F151" s="583"/>
      <c r="G151" s="583"/>
      <c r="H151" s="583"/>
      <c r="I151" s="583"/>
      <c r="J151" s="583"/>
      <c r="K151" s="583"/>
      <c r="L151" s="583"/>
      <c r="M151" s="583"/>
      <c r="N151" s="583"/>
      <c r="O151" s="583"/>
      <c r="P151" s="583"/>
      <c r="Q151" s="583"/>
      <c r="R151" s="583"/>
      <c r="S151" s="583"/>
      <c r="T151" s="583"/>
      <c r="U151" s="583"/>
      <c r="V151" s="583"/>
      <c r="W151" s="583"/>
      <c r="Y151" s="2101"/>
      <c r="Z151" s="2101"/>
      <c r="AA151" s="2101"/>
      <c r="AB151" s="2101"/>
      <c r="AC151" s="2101"/>
      <c r="AD151" s="2101"/>
      <c r="AE151" s="2101"/>
      <c r="AF151" s="2101"/>
      <c r="AG151" s="2101"/>
      <c r="AH151" s="2101"/>
      <c r="AI151" s="2101"/>
      <c r="AJ151" s="2101"/>
      <c r="AK151" s="2101"/>
      <c r="AL151" s="2101"/>
      <c r="AM151" s="2101"/>
      <c r="AN151" s="2101"/>
      <c r="AO151" s="2101"/>
      <c r="AP151" s="2101"/>
      <c r="AQ151" s="2101"/>
      <c r="AR151" s="2101"/>
      <c r="AS151" s="2101"/>
      <c r="AT151" s="2101"/>
      <c r="AU151" s="2101"/>
    </row>
    <row r="152" spans="1:49">
      <c r="B152" s="583"/>
      <c r="C152" s="583"/>
      <c r="D152" s="583"/>
      <c r="E152" s="583"/>
      <c r="F152" s="583"/>
      <c r="G152" s="583"/>
      <c r="H152" s="583"/>
      <c r="I152" s="583"/>
      <c r="J152" s="583"/>
      <c r="K152" s="583"/>
      <c r="L152" s="583"/>
      <c r="M152" s="583"/>
      <c r="N152" s="583"/>
      <c r="O152" s="583"/>
      <c r="P152" s="583"/>
      <c r="Q152" s="583"/>
      <c r="R152" s="583"/>
      <c r="S152" s="583"/>
      <c r="T152" s="583"/>
      <c r="U152" s="583"/>
      <c r="V152" s="583"/>
      <c r="W152" s="583"/>
      <c r="Y152" s="2101"/>
      <c r="Z152" s="2101"/>
      <c r="AA152" s="2101"/>
      <c r="AB152" s="2101"/>
      <c r="AC152" s="2101"/>
      <c r="AD152" s="2101"/>
      <c r="AE152" s="2101"/>
      <c r="AF152" s="2101"/>
      <c r="AG152" s="2101"/>
      <c r="AH152" s="2101"/>
      <c r="AI152" s="2101"/>
      <c r="AJ152" s="2101"/>
      <c r="AK152" s="2101"/>
      <c r="AL152" s="2101"/>
      <c r="AM152" s="2101"/>
      <c r="AN152" s="2101"/>
      <c r="AO152" s="2101"/>
      <c r="AP152" s="2101"/>
      <c r="AQ152" s="2101"/>
      <c r="AR152" s="2101"/>
      <c r="AS152" s="2101"/>
      <c r="AT152" s="2101"/>
      <c r="AU152" s="2101"/>
    </row>
    <row r="153" spans="1:49">
      <c r="B153" s="583"/>
      <c r="C153" s="583"/>
      <c r="D153" s="583"/>
      <c r="E153" s="583"/>
      <c r="F153" s="583"/>
      <c r="G153" s="583"/>
      <c r="H153" s="583"/>
      <c r="I153" s="583"/>
      <c r="J153" s="583"/>
      <c r="K153" s="583"/>
      <c r="L153" s="583"/>
      <c r="M153" s="583"/>
      <c r="N153" s="583"/>
      <c r="O153" s="583"/>
      <c r="P153" s="583"/>
      <c r="Q153" s="583"/>
      <c r="R153" s="583"/>
      <c r="S153" s="583"/>
      <c r="T153" s="583"/>
      <c r="U153" s="583"/>
      <c r="V153" s="583"/>
      <c r="W153" s="583"/>
    </row>
    <row r="154" spans="1:49" ht="12" customHeight="1">
      <c r="B154" s="573"/>
      <c r="C154" s="573"/>
      <c r="D154" s="573"/>
      <c r="E154" s="573"/>
      <c r="F154" s="573"/>
      <c r="G154" s="573"/>
      <c r="H154" s="573"/>
      <c r="I154" s="573"/>
      <c r="J154" s="573"/>
      <c r="K154" s="573"/>
      <c r="L154" s="573"/>
      <c r="M154" s="573"/>
      <c r="N154" s="573"/>
      <c r="O154" s="573"/>
      <c r="P154" s="573"/>
      <c r="Q154" s="573"/>
      <c r="R154" s="573"/>
      <c r="S154" s="573"/>
      <c r="T154" s="573"/>
      <c r="U154" s="573"/>
      <c r="V154" s="573"/>
      <c r="W154" s="573"/>
      <c r="Y154" s="404">
        <v>2</v>
      </c>
      <c r="Z154" s="2101" t="s">
        <v>1231</v>
      </c>
      <c r="AA154" s="2101"/>
      <c r="AB154" s="2101"/>
      <c r="AC154" s="2101"/>
      <c r="AD154" s="2101"/>
      <c r="AE154" s="2101"/>
      <c r="AF154" s="2101"/>
      <c r="AG154" s="2101"/>
      <c r="AH154" s="2101"/>
      <c r="AI154" s="2101"/>
      <c r="AJ154" s="2101"/>
      <c r="AK154" s="2101"/>
      <c r="AL154" s="2101"/>
      <c r="AM154" s="2101"/>
      <c r="AN154" s="2101"/>
      <c r="AO154" s="2101"/>
      <c r="AP154" s="2101"/>
      <c r="AQ154" s="2101"/>
      <c r="AR154" s="2101"/>
      <c r="AS154" s="2101"/>
      <c r="AT154" s="2101"/>
      <c r="AU154" s="2101"/>
    </row>
    <row r="155" spans="1:49">
      <c r="B155" s="583"/>
      <c r="C155" s="583"/>
      <c r="D155" s="583"/>
      <c r="E155" s="583"/>
      <c r="F155" s="583"/>
      <c r="G155" s="583"/>
      <c r="H155" s="583"/>
      <c r="I155" s="583"/>
      <c r="J155" s="583"/>
      <c r="K155" s="583"/>
      <c r="L155" s="583"/>
      <c r="M155" s="583"/>
      <c r="N155" s="583"/>
      <c r="O155" s="583"/>
      <c r="P155" s="583"/>
      <c r="Q155" s="583"/>
      <c r="R155" s="583"/>
      <c r="S155" s="583"/>
      <c r="T155" s="583"/>
      <c r="U155" s="583"/>
      <c r="V155" s="583"/>
      <c r="W155" s="583"/>
      <c r="Z155" s="2101"/>
      <c r="AA155" s="2101"/>
      <c r="AB155" s="2101"/>
      <c r="AC155" s="2101"/>
      <c r="AD155" s="2101"/>
      <c r="AE155" s="2101"/>
      <c r="AF155" s="2101"/>
      <c r="AG155" s="2101"/>
      <c r="AH155" s="2101"/>
      <c r="AI155" s="2101"/>
      <c r="AJ155" s="2101"/>
      <c r="AK155" s="2101"/>
      <c r="AL155" s="2101"/>
      <c r="AM155" s="2101"/>
      <c r="AN155" s="2101"/>
      <c r="AO155" s="2101"/>
      <c r="AP155" s="2101"/>
      <c r="AQ155" s="2101"/>
      <c r="AR155" s="2101"/>
      <c r="AS155" s="2101"/>
      <c r="AT155" s="2101"/>
      <c r="AU155" s="2101"/>
    </row>
    <row r="156" spans="1:49">
      <c r="B156" s="583"/>
      <c r="C156" s="583"/>
      <c r="D156" s="583"/>
      <c r="E156" s="583"/>
      <c r="F156" s="583"/>
      <c r="G156" s="583"/>
      <c r="H156" s="583"/>
      <c r="I156" s="583"/>
      <c r="J156" s="583"/>
      <c r="K156" s="583"/>
      <c r="L156" s="583"/>
      <c r="M156" s="583"/>
      <c r="N156" s="583"/>
      <c r="O156" s="583"/>
      <c r="P156" s="583"/>
      <c r="Q156" s="583"/>
      <c r="R156" s="583"/>
      <c r="S156" s="583"/>
      <c r="T156" s="583"/>
      <c r="U156" s="583"/>
      <c r="V156" s="583"/>
      <c r="W156" s="583"/>
      <c r="Z156" s="2101"/>
      <c r="AA156" s="2101"/>
      <c r="AB156" s="2101"/>
      <c r="AC156" s="2101"/>
      <c r="AD156" s="2101"/>
      <c r="AE156" s="2101"/>
      <c r="AF156" s="2101"/>
      <c r="AG156" s="2101"/>
      <c r="AH156" s="2101"/>
      <c r="AI156" s="2101"/>
      <c r="AJ156" s="2101"/>
      <c r="AK156" s="2101"/>
      <c r="AL156" s="2101"/>
      <c r="AM156" s="2101"/>
      <c r="AN156" s="2101"/>
      <c r="AO156" s="2101"/>
      <c r="AP156" s="2101"/>
      <c r="AQ156" s="2101"/>
      <c r="AR156" s="2101"/>
      <c r="AS156" s="2101"/>
      <c r="AT156" s="2101"/>
      <c r="AU156" s="2101"/>
    </row>
    <row r="157" spans="1:49">
      <c r="B157" s="583"/>
      <c r="C157" s="583"/>
      <c r="D157" s="583"/>
      <c r="E157" s="583"/>
      <c r="F157" s="583"/>
      <c r="G157" s="583"/>
      <c r="H157" s="583"/>
      <c r="I157" s="583"/>
      <c r="J157" s="583"/>
      <c r="K157" s="583"/>
      <c r="L157" s="583"/>
      <c r="M157" s="583"/>
      <c r="N157" s="583"/>
      <c r="O157" s="583"/>
      <c r="P157" s="583"/>
      <c r="Q157" s="583"/>
      <c r="R157" s="583"/>
      <c r="S157" s="583"/>
      <c r="T157" s="583"/>
      <c r="U157" s="583"/>
      <c r="V157" s="583"/>
      <c r="W157" s="583"/>
    </row>
    <row r="158" spans="1:49" ht="12" customHeight="1">
      <c r="B158" s="573"/>
      <c r="C158" s="573"/>
      <c r="D158" s="573"/>
      <c r="E158" s="573"/>
      <c r="F158" s="573"/>
      <c r="G158" s="573"/>
      <c r="H158" s="573"/>
      <c r="I158" s="573"/>
      <c r="J158" s="573"/>
      <c r="K158" s="573"/>
      <c r="L158" s="573"/>
      <c r="M158" s="573"/>
      <c r="N158" s="573"/>
      <c r="O158" s="573"/>
      <c r="P158" s="573"/>
      <c r="Q158" s="573"/>
      <c r="R158" s="573"/>
      <c r="S158" s="573"/>
      <c r="T158" s="573"/>
      <c r="U158" s="573"/>
      <c r="V158" s="573"/>
      <c r="W158" s="573"/>
      <c r="Y158" s="404">
        <v>3</v>
      </c>
      <c r="Z158" s="2101" t="s">
        <v>1232</v>
      </c>
      <c r="AA158" s="2101"/>
      <c r="AB158" s="2101"/>
      <c r="AC158" s="2101"/>
      <c r="AD158" s="2101"/>
      <c r="AE158" s="2101"/>
      <c r="AF158" s="2101"/>
      <c r="AG158" s="2101"/>
      <c r="AH158" s="2101"/>
      <c r="AI158" s="2101"/>
      <c r="AJ158" s="2101"/>
      <c r="AK158" s="2101"/>
      <c r="AL158" s="2101"/>
      <c r="AM158" s="2101"/>
      <c r="AN158" s="2101"/>
      <c r="AO158" s="2101"/>
      <c r="AP158" s="2101"/>
      <c r="AQ158" s="2101"/>
      <c r="AR158" s="2101"/>
      <c r="AS158" s="2101"/>
      <c r="AT158" s="2101"/>
      <c r="AU158" s="2101"/>
    </row>
    <row r="159" spans="1:49">
      <c r="B159" s="573"/>
      <c r="C159" s="573"/>
      <c r="D159" s="573"/>
      <c r="E159" s="573"/>
      <c r="F159" s="573"/>
      <c r="G159" s="573"/>
      <c r="H159" s="573"/>
      <c r="I159" s="573"/>
      <c r="J159" s="573"/>
      <c r="K159" s="573"/>
      <c r="L159" s="573"/>
      <c r="M159" s="573"/>
      <c r="N159" s="573"/>
      <c r="O159" s="573"/>
      <c r="P159" s="573"/>
      <c r="Q159" s="573"/>
      <c r="R159" s="573"/>
      <c r="S159" s="573"/>
      <c r="T159" s="573"/>
      <c r="U159" s="573"/>
      <c r="V159" s="573"/>
      <c r="W159" s="573"/>
      <c r="Z159" s="2101"/>
      <c r="AA159" s="2101"/>
      <c r="AB159" s="2101"/>
      <c r="AC159" s="2101"/>
      <c r="AD159" s="2101"/>
      <c r="AE159" s="2101"/>
      <c r="AF159" s="2101"/>
      <c r="AG159" s="2101"/>
      <c r="AH159" s="2101"/>
      <c r="AI159" s="2101"/>
      <c r="AJ159" s="2101"/>
      <c r="AK159" s="2101"/>
      <c r="AL159" s="2101"/>
      <c r="AM159" s="2101"/>
      <c r="AN159" s="2101"/>
      <c r="AO159" s="2101"/>
      <c r="AP159" s="2101"/>
      <c r="AQ159" s="2101"/>
      <c r="AR159" s="2101"/>
      <c r="AS159" s="2101"/>
      <c r="AT159" s="2101"/>
      <c r="AU159" s="2101"/>
    </row>
    <row r="160" spans="1:49">
      <c r="B160" s="583"/>
      <c r="C160" s="583"/>
      <c r="D160" s="583"/>
      <c r="E160" s="583"/>
      <c r="F160" s="583"/>
      <c r="G160" s="583"/>
      <c r="H160" s="583"/>
      <c r="I160" s="583"/>
      <c r="J160" s="583"/>
      <c r="K160" s="583"/>
      <c r="L160" s="583"/>
      <c r="M160" s="583"/>
      <c r="N160" s="583"/>
      <c r="O160" s="583"/>
      <c r="P160" s="583"/>
      <c r="Q160" s="583"/>
      <c r="R160" s="583"/>
      <c r="S160" s="583"/>
      <c r="T160" s="583"/>
      <c r="U160" s="583"/>
      <c r="V160" s="583"/>
      <c r="W160" s="583"/>
      <c r="Z160" s="2101"/>
      <c r="AA160" s="2101"/>
      <c r="AB160" s="2101"/>
      <c r="AC160" s="2101"/>
      <c r="AD160" s="2101"/>
      <c r="AE160" s="2101"/>
      <c r="AF160" s="2101"/>
      <c r="AG160" s="2101"/>
      <c r="AH160" s="2101"/>
      <c r="AI160" s="2101"/>
      <c r="AJ160" s="2101"/>
      <c r="AK160" s="2101"/>
      <c r="AL160" s="2101"/>
      <c r="AM160" s="2101"/>
      <c r="AN160" s="2101"/>
      <c r="AO160" s="2101"/>
      <c r="AP160" s="2101"/>
      <c r="AQ160" s="2101"/>
      <c r="AR160" s="2101"/>
      <c r="AS160" s="2101"/>
      <c r="AT160" s="2101"/>
      <c r="AU160" s="2101"/>
    </row>
    <row r="161" spans="2:54">
      <c r="B161" s="573"/>
      <c r="C161" s="573"/>
      <c r="D161" s="573"/>
      <c r="E161" s="573"/>
      <c r="F161" s="573"/>
      <c r="G161" s="573"/>
      <c r="H161" s="573"/>
      <c r="I161" s="573"/>
      <c r="J161" s="573"/>
      <c r="K161" s="573"/>
      <c r="L161" s="573"/>
      <c r="M161" s="573"/>
      <c r="N161" s="573"/>
      <c r="O161" s="573"/>
      <c r="P161" s="573"/>
      <c r="Q161" s="573"/>
      <c r="R161" s="573"/>
      <c r="S161" s="573"/>
      <c r="T161" s="573"/>
      <c r="U161" s="573"/>
      <c r="V161" s="573"/>
      <c r="W161" s="573"/>
    </row>
    <row r="162" spans="2:54">
      <c r="B162" s="560"/>
      <c r="C162" s="560"/>
      <c r="D162" s="560"/>
      <c r="E162" s="560"/>
      <c r="F162" s="560"/>
      <c r="G162" s="560"/>
      <c r="H162" s="560"/>
      <c r="I162" s="560"/>
      <c r="J162" s="560"/>
      <c r="K162" s="560"/>
      <c r="L162" s="560"/>
      <c r="M162" s="560"/>
      <c r="N162" s="560"/>
      <c r="O162" s="560"/>
      <c r="P162" s="560"/>
      <c r="Q162" s="560"/>
      <c r="R162" s="560"/>
      <c r="S162" s="560"/>
      <c r="T162" s="560"/>
      <c r="U162" s="560"/>
      <c r="V162" s="560"/>
      <c r="W162" s="560"/>
      <c r="X162" s="308" t="s">
        <v>1105</v>
      </c>
      <c r="AV162" s="1" t="s">
        <v>3306</v>
      </c>
    </row>
    <row r="163" spans="2:54">
      <c r="B163" s="560"/>
      <c r="C163" s="560"/>
      <c r="D163" s="560"/>
      <c r="E163" s="560"/>
      <c r="F163" s="560"/>
      <c r="G163" s="560"/>
      <c r="H163" s="560"/>
      <c r="I163" s="560"/>
      <c r="J163" s="560"/>
      <c r="K163" s="560"/>
      <c r="L163" s="560"/>
      <c r="M163" s="560"/>
      <c r="N163" s="560"/>
      <c r="O163" s="560"/>
      <c r="P163" s="560"/>
      <c r="Q163" s="560"/>
      <c r="R163" s="560"/>
      <c r="S163" s="560"/>
      <c r="T163" s="560"/>
      <c r="U163" s="560"/>
      <c r="V163" s="560"/>
      <c r="W163" s="560"/>
      <c r="X163" s="308" t="s">
        <v>1106</v>
      </c>
      <c r="Z163" s="1"/>
      <c r="AV163" s="1" t="s">
        <v>3307</v>
      </c>
    </row>
    <row r="164" spans="2:54">
      <c r="B164" s="560"/>
      <c r="C164" s="560"/>
      <c r="D164" s="560"/>
      <c r="E164" s="560"/>
      <c r="F164" s="560"/>
      <c r="G164" s="560"/>
      <c r="H164" s="560"/>
      <c r="I164" s="560"/>
      <c r="J164" s="560"/>
      <c r="K164" s="560"/>
      <c r="L164" s="560"/>
      <c r="M164" s="560"/>
      <c r="N164" s="560"/>
      <c r="O164" s="560"/>
      <c r="P164" s="560"/>
      <c r="Q164" s="560"/>
      <c r="R164" s="560"/>
      <c r="S164" s="560"/>
      <c r="T164" s="560"/>
      <c r="U164" s="560"/>
      <c r="V164" s="560"/>
      <c r="W164" s="560"/>
      <c r="Y164" s="2101" t="s">
        <v>1116</v>
      </c>
      <c r="Z164" s="2101"/>
      <c r="AA164" s="2101"/>
      <c r="AB164" s="2101"/>
      <c r="AC164" s="2101"/>
      <c r="AD164" s="2101"/>
      <c r="AE164" s="2101"/>
      <c r="AF164" s="2101"/>
      <c r="AG164" s="2101"/>
      <c r="AH164" s="2101"/>
      <c r="AI164" s="2101"/>
      <c r="AJ164" s="2101"/>
      <c r="AK164" s="2101"/>
      <c r="AL164" s="2101"/>
      <c r="AM164" s="2101"/>
      <c r="AN164" s="2101"/>
      <c r="AO164" s="2101"/>
      <c r="AP164" s="2101"/>
      <c r="AQ164" s="2101"/>
      <c r="AR164" s="2101"/>
      <c r="AS164" s="2101"/>
      <c r="AT164" s="2101"/>
      <c r="AU164" s="2101"/>
      <c r="AW164" s="1" t="s">
        <v>3308</v>
      </c>
    </row>
    <row r="165" spans="2:54">
      <c r="B165" s="560"/>
      <c r="C165" s="560"/>
      <c r="D165" s="560"/>
      <c r="E165" s="560"/>
      <c r="F165" s="560"/>
      <c r="G165" s="560"/>
      <c r="H165" s="560"/>
      <c r="I165" s="560"/>
      <c r="J165" s="560"/>
      <c r="K165" s="560"/>
      <c r="L165" s="560"/>
      <c r="M165" s="560"/>
      <c r="N165" s="560"/>
      <c r="O165" s="560"/>
      <c r="P165" s="560"/>
      <c r="Q165" s="560"/>
      <c r="R165" s="560"/>
      <c r="S165" s="560"/>
      <c r="T165" s="560"/>
      <c r="U165" s="560"/>
      <c r="V165" s="560"/>
      <c r="W165" s="560"/>
      <c r="Y165" s="2101"/>
      <c r="Z165" s="2101"/>
      <c r="AA165" s="2101"/>
      <c r="AB165" s="2101"/>
      <c r="AC165" s="2101"/>
      <c r="AD165" s="2101"/>
      <c r="AE165" s="2101"/>
      <c r="AF165" s="2101"/>
      <c r="AG165" s="2101"/>
      <c r="AH165" s="2101"/>
      <c r="AI165" s="2101"/>
      <c r="AJ165" s="2101"/>
      <c r="AK165" s="2101"/>
      <c r="AL165" s="2101"/>
      <c r="AM165" s="2101"/>
      <c r="AN165" s="2101"/>
      <c r="AO165" s="2101"/>
      <c r="AP165" s="2101"/>
      <c r="AQ165" s="2101"/>
      <c r="AR165" s="2101"/>
      <c r="AS165" s="2101"/>
      <c r="AT165" s="2101"/>
      <c r="AU165" s="2101"/>
      <c r="AW165" s="383" t="s">
        <v>3284</v>
      </c>
      <c r="AX165" s="1" t="s">
        <v>3309</v>
      </c>
      <c r="AZ165" s="1" t="s">
        <v>3310</v>
      </c>
    </row>
    <row r="166" spans="2:54">
      <c r="B166" s="560"/>
      <c r="C166" s="560"/>
      <c r="D166" s="560"/>
      <c r="E166" s="560"/>
      <c r="F166" s="560"/>
      <c r="G166" s="560"/>
      <c r="H166" s="560"/>
      <c r="I166" s="560"/>
      <c r="J166" s="560"/>
      <c r="K166" s="560"/>
      <c r="L166" s="560"/>
      <c r="M166" s="560"/>
      <c r="N166" s="560"/>
      <c r="O166" s="560"/>
      <c r="P166" s="560"/>
      <c r="Q166" s="560"/>
      <c r="R166" s="560"/>
      <c r="S166" s="560"/>
      <c r="T166" s="560"/>
      <c r="U166" s="560"/>
      <c r="V166" s="560"/>
      <c r="W166" s="560"/>
      <c r="Y166" s="1">
        <v>2</v>
      </c>
      <c r="Z166" s="572" t="s">
        <v>1304</v>
      </c>
      <c r="AW166" s="383" t="s">
        <v>3287</v>
      </c>
      <c r="AX166" s="1" t="s">
        <v>3311</v>
      </c>
      <c r="AZ166" s="1" t="s">
        <v>3312</v>
      </c>
    </row>
    <row r="167" spans="2:54">
      <c r="B167" s="560"/>
      <c r="C167" s="560"/>
      <c r="D167" s="560"/>
      <c r="E167" s="560"/>
      <c r="F167" s="560"/>
      <c r="G167" s="560"/>
      <c r="H167" s="560"/>
      <c r="I167" s="560"/>
      <c r="J167" s="560"/>
      <c r="K167" s="560"/>
      <c r="L167" s="560"/>
      <c r="M167" s="560"/>
      <c r="N167" s="560"/>
      <c r="O167" s="560"/>
      <c r="P167" s="560"/>
      <c r="Q167" s="560"/>
      <c r="R167" s="560"/>
      <c r="S167" s="560"/>
      <c r="T167" s="560"/>
      <c r="U167" s="560"/>
      <c r="V167" s="560"/>
      <c r="W167" s="560"/>
      <c r="Y167" s="1">
        <v>3</v>
      </c>
      <c r="Z167" s="572" t="s">
        <v>1305</v>
      </c>
      <c r="AW167" s="383" t="s">
        <v>3290</v>
      </c>
      <c r="AX167" s="1" t="s">
        <v>3313</v>
      </c>
    </row>
    <row r="168" spans="2:54">
      <c r="B168" s="560"/>
      <c r="C168" s="560"/>
      <c r="D168" s="560"/>
      <c r="E168" s="560"/>
      <c r="F168" s="560"/>
      <c r="G168" s="560"/>
      <c r="H168" s="560"/>
      <c r="I168" s="560"/>
      <c r="J168" s="560"/>
      <c r="K168" s="560"/>
      <c r="L168" s="560"/>
      <c r="M168" s="560"/>
      <c r="N168" s="560"/>
      <c r="O168" s="560"/>
      <c r="P168" s="560"/>
      <c r="Q168" s="560"/>
      <c r="R168" s="560"/>
      <c r="S168" s="560"/>
      <c r="T168" s="560"/>
      <c r="U168" s="560"/>
      <c r="V168" s="560"/>
      <c r="W168" s="560"/>
      <c r="Y168" s="1">
        <v>4</v>
      </c>
      <c r="Z168" s="572" t="s">
        <v>1306</v>
      </c>
      <c r="AX168" s="1" t="s">
        <v>3314</v>
      </c>
      <c r="AY168" s="1" t="s">
        <v>3316</v>
      </c>
      <c r="BB168" s="1" t="s">
        <v>3318</v>
      </c>
    </row>
    <row r="169" spans="2:54">
      <c r="B169" s="560"/>
      <c r="C169" s="560"/>
      <c r="D169" s="560"/>
      <c r="E169" s="560"/>
      <c r="F169" s="560"/>
      <c r="G169" s="560"/>
      <c r="H169" s="560"/>
      <c r="I169" s="560"/>
      <c r="J169" s="560"/>
      <c r="K169" s="560"/>
      <c r="L169" s="560"/>
      <c r="M169" s="560"/>
      <c r="N169" s="560"/>
      <c r="O169" s="560"/>
      <c r="P169" s="560"/>
      <c r="Q169" s="560"/>
      <c r="R169" s="560"/>
      <c r="S169" s="560"/>
      <c r="T169" s="560"/>
      <c r="U169" s="560"/>
      <c r="V169" s="560"/>
      <c r="W169" s="560"/>
      <c r="Y169" s="1">
        <v>5</v>
      </c>
      <c r="Z169" s="572" t="s">
        <v>1734</v>
      </c>
      <c r="AX169" s="1" t="s">
        <v>3315</v>
      </c>
      <c r="AY169" s="1" t="s">
        <v>3317</v>
      </c>
      <c r="BB169" s="1" t="s">
        <v>3319</v>
      </c>
    </row>
    <row r="170" spans="2:54">
      <c r="B170" s="560"/>
      <c r="C170" s="560"/>
      <c r="D170" s="560"/>
      <c r="E170" s="560"/>
      <c r="F170" s="560"/>
      <c r="G170" s="560"/>
      <c r="H170" s="560"/>
      <c r="I170" s="560"/>
      <c r="J170" s="560"/>
      <c r="K170" s="560"/>
      <c r="L170" s="560"/>
      <c r="M170" s="560"/>
      <c r="N170" s="560"/>
      <c r="O170" s="560"/>
      <c r="P170" s="560"/>
      <c r="Q170" s="560"/>
      <c r="R170" s="560"/>
      <c r="S170" s="560"/>
      <c r="T170" s="560"/>
      <c r="U170" s="560"/>
      <c r="V170" s="560"/>
      <c r="W170" s="560"/>
      <c r="Y170" s="1">
        <v>6</v>
      </c>
      <c r="Z170" s="572" t="s">
        <v>1307</v>
      </c>
    </row>
    <row r="171" spans="2:54">
      <c r="B171" s="560"/>
      <c r="C171" s="560"/>
      <c r="D171" s="560"/>
      <c r="E171" s="560"/>
      <c r="F171" s="560"/>
      <c r="G171" s="560"/>
      <c r="H171" s="560"/>
      <c r="I171" s="560"/>
      <c r="J171" s="560"/>
      <c r="K171" s="560"/>
      <c r="L171" s="560"/>
      <c r="M171" s="560"/>
      <c r="N171" s="560"/>
      <c r="O171" s="560"/>
      <c r="P171" s="560"/>
      <c r="Q171" s="560"/>
      <c r="R171" s="560"/>
      <c r="S171" s="560"/>
      <c r="T171" s="560"/>
      <c r="U171" s="560"/>
      <c r="V171" s="560"/>
      <c r="W171" s="560"/>
      <c r="Y171" s="1">
        <v>7</v>
      </c>
      <c r="Z171" s="310" t="s">
        <v>1308</v>
      </c>
      <c r="AV171" s="1">
        <v>2</v>
      </c>
      <c r="AW171" s="1" t="s">
        <v>3320</v>
      </c>
    </row>
    <row r="172" spans="2:54">
      <c r="B172" s="560"/>
      <c r="C172" s="560"/>
      <c r="D172" s="560"/>
      <c r="E172" s="560"/>
      <c r="F172" s="560"/>
      <c r="G172" s="560"/>
      <c r="H172" s="560"/>
      <c r="I172" s="560"/>
      <c r="J172" s="560"/>
      <c r="K172" s="560"/>
      <c r="L172" s="560"/>
      <c r="M172" s="560"/>
      <c r="N172" s="560"/>
      <c r="O172" s="560"/>
      <c r="P172" s="560"/>
      <c r="Q172" s="560"/>
      <c r="R172" s="560"/>
      <c r="S172" s="560"/>
      <c r="T172" s="560"/>
      <c r="U172" s="560"/>
      <c r="V172" s="560"/>
      <c r="W172" s="560"/>
      <c r="Y172" s="1">
        <v>8</v>
      </c>
      <c r="Z172" s="572" t="s">
        <v>1309</v>
      </c>
    </row>
    <row r="173" spans="2:54">
      <c r="B173" s="560"/>
      <c r="C173" s="560"/>
      <c r="D173" s="560"/>
      <c r="E173" s="560"/>
      <c r="F173" s="560"/>
      <c r="G173" s="560"/>
      <c r="H173" s="560"/>
      <c r="I173" s="560"/>
      <c r="J173" s="560"/>
      <c r="K173" s="560"/>
      <c r="L173" s="560"/>
      <c r="M173" s="560"/>
      <c r="N173" s="560"/>
      <c r="O173" s="560"/>
      <c r="P173" s="560"/>
      <c r="Q173" s="560"/>
      <c r="R173" s="560"/>
      <c r="S173" s="560"/>
      <c r="T173" s="560"/>
      <c r="U173" s="560"/>
      <c r="V173" s="560"/>
      <c r="W173" s="560"/>
      <c r="Y173" s="1">
        <v>9</v>
      </c>
      <c r="Z173" s="572" t="s">
        <v>1310</v>
      </c>
      <c r="AV173" s="1" t="s">
        <v>3321</v>
      </c>
    </row>
    <row r="174" spans="2:54">
      <c r="B174" s="560"/>
      <c r="C174" s="560"/>
      <c r="D174" s="560"/>
      <c r="E174" s="560"/>
      <c r="F174" s="560"/>
      <c r="G174" s="560"/>
      <c r="H174" s="560"/>
      <c r="I174" s="560"/>
      <c r="J174" s="560"/>
      <c r="K174" s="560"/>
      <c r="L174" s="560"/>
      <c r="M174" s="560"/>
      <c r="N174" s="560"/>
      <c r="O174" s="560"/>
      <c r="P174" s="560"/>
      <c r="Q174" s="560"/>
      <c r="R174" s="560"/>
      <c r="S174" s="560"/>
      <c r="T174" s="560"/>
      <c r="U174" s="560"/>
      <c r="V174" s="560"/>
      <c r="W174" s="560"/>
      <c r="Y174" s="1">
        <v>10</v>
      </c>
      <c r="Z174" s="572" t="s">
        <v>1311</v>
      </c>
      <c r="AW174" s="1" t="s">
        <v>3322</v>
      </c>
    </row>
    <row r="175" spans="2:54">
      <c r="B175" s="560"/>
      <c r="C175" s="560"/>
      <c r="D175" s="560"/>
      <c r="E175" s="560"/>
      <c r="F175" s="560"/>
      <c r="G175" s="560"/>
      <c r="H175" s="560"/>
      <c r="I175" s="560"/>
      <c r="J175" s="560"/>
      <c r="K175" s="560"/>
      <c r="L175" s="560"/>
      <c r="M175" s="560"/>
      <c r="N175" s="560"/>
      <c r="O175" s="560"/>
      <c r="P175" s="560"/>
      <c r="Q175" s="560"/>
      <c r="R175" s="560"/>
      <c r="S175" s="560"/>
      <c r="T175" s="560"/>
      <c r="U175" s="560"/>
      <c r="V175" s="560"/>
      <c r="W175" s="560"/>
      <c r="Y175" s="1">
        <v>11</v>
      </c>
      <c r="Z175" s="572" t="s">
        <v>1312</v>
      </c>
    </row>
    <row r="176" spans="2:54">
      <c r="B176" s="560"/>
      <c r="C176" s="560"/>
      <c r="D176" s="560"/>
      <c r="E176" s="560"/>
      <c r="F176" s="560"/>
      <c r="G176" s="560"/>
      <c r="H176" s="560"/>
      <c r="I176" s="560"/>
      <c r="J176" s="560"/>
      <c r="K176" s="560"/>
      <c r="L176" s="560"/>
      <c r="M176" s="560"/>
      <c r="N176" s="560"/>
      <c r="O176" s="560"/>
      <c r="P176" s="560"/>
      <c r="Q176" s="560"/>
      <c r="R176" s="560"/>
      <c r="S176" s="560"/>
      <c r="T176" s="560"/>
      <c r="U176" s="560"/>
      <c r="V176" s="560"/>
      <c r="W176" s="560"/>
      <c r="Y176" s="1">
        <v>12</v>
      </c>
      <c r="Z176" s="404" t="s">
        <v>1107</v>
      </c>
    </row>
    <row r="177" spans="1:49">
      <c r="B177" s="560"/>
      <c r="C177" s="560"/>
      <c r="D177" s="560"/>
      <c r="E177" s="560"/>
      <c r="F177" s="560"/>
      <c r="G177" s="560"/>
      <c r="H177" s="560"/>
      <c r="I177" s="560"/>
      <c r="J177" s="560"/>
      <c r="K177" s="560"/>
      <c r="L177" s="560"/>
      <c r="M177" s="560"/>
      <c r="N177" s="560"/>
      <c r="O177" s="560"/>
      <c r="P177" s="560"/>
      <c r="Q177" s="560"/>
      <c r="R177" s="560"/>
      <c r="S177" s="560"/>
      <c r="T177" s="560"/>
      <c r="U177" s="560"/>
      <c r="V177" s="560"/>
      <c r="W177" s="560"/>
    </row>
    <row r="178" spans="1:49">
      <c r="B178" s="560"/>
      <c r="C178" s="560"/>
      <c r="D178" s="560"/>
      <c r="E178" s="560"/>
      <c r="F178" s="560"/>
      <c r="G178" s="560"/>
      <c r="H178" s="560"/>
      <c r="I178" s="560"/>
      <c r="J178" s="560"/>
      <c r="K178" s="560"/>
      <c r="L178" s="560"/>
      <c r="M178" s="560"/>
      <c r="N178" s="560"/>
      <c r="O178" s="560"/>
      <c r="P178" s="560"/>
      <c r="Q178" s="560"/>
      <c r="R178" s="560"/>
      <c r="S178" s="560"/>
      <c r="T178" s="560"/>
      <c r="U178" s="560"/>
      <c r="V178" s="560"/>
      <c r="W178" s="560"/>
    </row>
    <row r="179" spans="1:49">
      <c r="B179" s="560"/>
      <c r="C179" s="560"/>
      <c r="D179" s="560"/>
      <c r="E179" s="560"/>
      <c r="F179" s="560"/>
      <c r="G179" s="560"/>
      <c r="H179" s="560"/>
      <c r="I179" s="560"/>
      <c r="J179" s="560"/>
      <c r="K179" s="560"/>
      <c r="L179" s="560"/>
      <c r="M179" s="560"/>
      <c r="N179" s="560"/>
      <c r="O179" s="560"/>
      <c r="P179" s="560"/>
      <c r="Q179" s="560"/>
      <c r="R179" s="560"/>
      <c r="S179" s="560"/>
      <c r="T179" s="560"/>
      <c r="U179" s="560"/>
      <c r="V179" s="560"/>
      <c r="W179" s="560"/>
      <c r="AV179" s="1" t="s">
        <v>3323</v>
      </c>
    </row>
    <row r="180" spans="1:49">
      <c r="B180" s="560"/>
      <c r="C180" s="560"/>
      <c r="D180" s="560"/>
      <c r="E180" s="560"/>
      <c r="F180" s="560"/>
      <c r="G180" s="560"/>
      <c r="H180" s="560"/>
      <c r="I180" s="560"/>
      <c r="J180" s="560"/>
      <c r="K180" s="560"/>
      <c r="L180" s="560"/>
      <c r="M180" s="560"/>
      <c r="N180" s="560"/>
      <c r="O180" s="560"/>
      <c r="P180" s="560"/>
      <c r="Q180" s="560"/>
      <c r="R180" s="560"/>
      <c r="S180" s="560"/>
      <c r="T180" s="560"/>
      <c r="U180" s="560"/>
      <c r="V180" s="560"/>
      <c r="W180" s="560"/>
      <c r="AV180" s="1" t="s">
        <v>3324</v>
      </c>
    </row>
    <row r="181" spans="1:49">
      <c r="X181" s="308" t="s">
        <v>1233</v>
      </c>
      <c r="AW181" s="1" t="s">
        <v>3325</v>
      </c>
    </row>
    <row r="182" spans="1:49">
      <c r="A182" s="308" t="s">
        <v>838</v>
      </c>
      <c r="X182" s="308" t="s">
        <v>1234</v>
      </c>
      <c r="AW182" s="1" t="s">
        <v>3326</v>
      </c>
    </row>
    <row r="183" spans="1:49">
      <c r="A183" s="308">
        <v>1</v>
      </c>
      <c r="B183" s="2102" t="s">
        <v>894</v>
      </c>
      <c r="C183" s="2102"/>
      <c r="D183" s="2102"/>
      <c r="E183" s="2102"/>
      <c r="F183" s="2102"/>
      <c r="G183" s="2102"/>
      <c r="H183" s="2102"/>
      <c r="I183" s="2102"/>
      <c r="J183" s="2102"/>
      <c r="K183" s="2102"/>
      <c r="L183" s="2102"/>
      <c r="M183" s="2102"/>
      <c r="N183" s="2102"/>
      <c r="O183" s="2102"/>
      <c r="P183" s="2102"/>
      <c r="Q183" s="2102"/>
      <c r="R183" s="2102"/>
      <c r="S183" s="2102"/>
      <c r="T183" s="2102"/>
      <c r="U183" s="2102"/>
      <c r="V183" s="2102"/>
      <c r="W183" s="2102"/>
      <c r="X183" s="1"/>
      <c r="Y183" s="2101" t="s">
        <v>1294</v>
      </c>
      <c r="Z183" s="2101"/>
      <c r="AA183" s="2101"/>
      <c r="AB183" s="2101"/>
      <c r="AC183" s="2101"/>
      <c r="AD183" s="2101"/>
      <c r="AE183" s="2101"/>
      <c r="AF183" s="2101"/>
      <c r="AG183" s="2101"/>
      <c r="AH183" s="2101"/>
      <c r="AI183" s="2101"/>
      <c r="AJ183" s="2101"/>
      <c r="AK183" s="2101"/>
      <c r="AL183" s="2101"/>
      <c r="AM183" s="2101"/>
      <c r="AN183" s="2101"/>
      <c r="AO183" s="2101"/>
      <c r="AP183" s="2101"/>
      <c r="AQ183" s="2101"/>
      <c r="AR183" s="2101"/>
      <c r="AS183" s="2101"/>
      <c r="AT183" s="2101"/>
      <c r="AU183" s="2101"/>
    </row>
    <row r="184" spans="1:49">
      <c r="B184" s="2102"/>
      <c r="C184" s="2102"/>
      <c r="D184" s="2102"/>
      <c r="E184" s="2102"/>
      <c r="F184" s="2102"/>
      <c r="G184" s="2102"/>
      <c r="H184" s="2102"/>
      <c r="I184" s="2102"/>
      <c r="J184" s="2102"/>
      <c r="K184" s="2102"/>
      <c r="L184" s="2102"/>
      <c r="M184" s="2102"/>
      <c r="N184" s="2102"/>
      <c r="O184" s="2102"/>
      <c r="P184" s="2102"/>
      <c r="Q184" s="2102"/>
      <c r="R184" s="2102"/>
      <c r="S184" s="2102"/>
      <c r="T184" s="2102"/>
      <c r="U184" s="2102"/>
      <c r="V184" s="2102"/>
      <c r="W184" s="2102"/>
      <c r="Y184" s="2101"/>
      <c r="Z184" s="2101"/>
      <c r="AA184" s="2101"/>
      <c r="AB184" s="2101"/>
      <c r="AC184" s="2101"/>
      <c r="AD184" s="2101"/>
      <c r="AE184" s="2101"/>
      <c r="AF184" s="2101"/>
      <c r="AG184" s="2101"/>
      <c r="AH184" s="2101"/>
      <c r="AI184" s="2101"/>
      <c r="AJ184" s="2101"/>
      <c r="AK184" s="2101"/>
      <c r="AL184" s="2101"/>
      <c r="AM184" s="2101"/>
      <c r="AN184" s="2101"/>
      <c r="AO184" s="2101"/>
      <c r="AP184" s="2101"/>
      <c r="AQ184" s="2101"/>
      <c r="AR184" s="2101"/>
      <c r="AS184" s="2101"/>
      <c r="AT184" s="2101"/>
      <c r="AU184" s="2101"/>
    </row>
    <row r="185" spans="1:49">
      <c r="A185" s="308">
        <v>2</v>
      </c>
      <c r="B185" s="2102" t="s">
        <v>980</v>
      </c>
      <c r="C185" s="2102"/>
      <c r="D185" s="2102"/>
      <c r="E185" s="2102"/>
      <c r="F185" s="2102"/>
      <c r="G185" s="2102"/>
      <c r="H185" s="2102"/>
      <c r="I185" s="2102"/>
      <c r="J185" s="2102"/>
      <c r="K185" s="2102"/>
      <c r="L185" s="2102"/>
      <c r="M185" s="2102"/>
      <c r="N185" s="2102"/>
      <c r="O185" s="2102"/>
      <c r="P185" s="2102"/>
      <c r="Q185" s="2102"/>
      <c r="R185" s="2102"/>
      <c r="S185" s="2102"/>
      <c r="T185" s="2102"/>
      <c r="U185" s="2102"/>
      <c r="V185" s="2102"/>
      <c r="W185" s="2102"/>
      <c r="Y185" s="2101"/>
      <c r="Z185" s="2101"/>
      <c r="AA185" s="2101"/>
      <c r="AB185" s="2101"/>
      <c r="AC185" s="2101"/>
      <c r="AD185" s="2101"/>
      <c r="AE185" s="2101"/>
      <c r="AF185" s="2101"/>
      <c r="AG185" s="2101"/>
      <c r="AH185" s="2101"/>
      <c r="AI185" s="2101"/>
      <c r="AJ185" s="2101"/>
      <c r="AK185" s="2101"/>
      <c r="AL185" s="2101"/>
      <c r="AM185" s="2101"/>
      <c r="AN185" s="2101"/>
      <c r="AO185" s="2101"/>
      <c r="AP185" s="2101"/>
      <c r="AQ185" s="2101"/>
      <c r="AR185" s="2101"/>
      <c r="AS185" s="2101"/>
      <c r="AT185" s="2101"/>
      <c r="AU185" s="2101"/>
    </row>
    <row r="186" spans="1:49">
      <c r="B186" s="2102"/>
      <c r="C186" s="2102"/>
      <c r="D186" s="2102"/>
      <c r="E186" s="2102"/>
      <c r="F186" s="2102"/>
      <c r="G186" s="2102"/>
      <c r="H186" s="2102"/>
      <c r="I186" s="2102"/>
      <c r="J186" s="2102"/>
      <c r="K186" s="2102"/>
      <c r="L186" s="2102"/>
      <c r="M186" s="2102"/>
      <c r="N186" s="2102"/>
      <c r="O186" s="2102"/>
      <c r="P186" s="2102"/>
      <c r="Q186" s="2102"/>
      <c r="R186" s="2102"/>
      <c r="S186" s="2102"/>
      <c r="T186" s="2102"/>
      <c r="U186" s="2102"/>
      <c r="V186" s="2102"/>
      <c r="W186" s="2102"/>
      <c r="Y186" s="1"/>
      <c r="Z186" s="1"/>
      <c r="AA186" s="1"/>
      <c r="AB186" s="1"/>
      <c r="AC186" s="1"/>
      <c r="AD186" s="1"/>
      <c r="AE186" s="1"/>
      <c r="AF186" s="1"/>
      <c r="AG186" s="1"/>
      <c r="AH186" s="1"/>
      <c r="AI186" s="1"/>
      <c r="AJ186" s="1"/>
      <c r="AK186" s="1"/>
      <c r="AL186" s="1"/>
      <c r="AM186" s="1"/>
      <c r="AN186" s="1"/>
      <c r="AO186" s="1"/>
      <c r="AP186" s="1"/>
    </row>
    <row r="187" spans="1:49">
      <c r="B187" s="2102"/>
      <c r="C187" s="2102"/>
      <c r="D187" s="2102"/>
      <c r="E187" s="2102"/>
      <c r="F187" s="2102"/>
      <c r="G187" s="2102"/>
      <c r="H187" s="2102"/>
      <c r="I187" s="2102"/>
      <c r="J187" s="2102"/>
      <c r="K187" s="2102"/>
      <c r="L187" s="2102"/>
      <c r="M187" s="2102"/>
      <c r="N187" s="2102"/>
      <c r="O187" s="2102"/>
      <c r="P187" s="2102"/>
      <c r="Q187" s="2102"/>
      <c r="R187" s="2102"/>
      <c r="S187" s="2102"/>
      <c r="T187" s="2102"/>
      <c r="U187" s="2102"/>
      <c r="V187" s="2102"/>
      <c r="W187" s="2102"/>
    </row>
    <row r="188" spans="1:49">
      <c r="A188" s="308">
        <v>3</v>
      </c>
      <c r="B188" s="1" t="s">
        <v>895</v>
      </c>
      <c r="Y188" s="1"/>
      <c r="Z188" s="1"/>
      <c r="AA188" s="1"/>
      <c r="AB188" s="1"/>
      <c r="AC188" s="1"/>
      <c r="AD188" s="1"/>
      <c r="AE188" s="1"/>
      <c r="AF188" s="1"/>
      <c r="AG188" s="1"/>
      <c r="AH188" s="1"/>
      <c r="AI188" s="1"/>
      <c r="AJ188" s="1"/>
      <c r="AK188" s="1"/>
      <c r="AL188" s="1"/>
      <c r="AM188" s="1"/>
      <c r="AN188" s="1"/>
      <c r="AO188" s="1"/>
      <c r="AP188" s="1"/>
    </row>
    <row r="189" spans="1:49">
      <c r="A189" s="308">
        <v>4</v>
      </c>
      <c r="B189" s="2102" t="s">
        <v>896</v>
      </c>
      <c r="C189" s="2102"/>
      <c r="D189" s="2102"/>
      <c r="E189" s="2102"/>
      <c r="F189" s="2102"/>
      <c r="G189" s="2102"/>
      <c r="H189" s="2102"/>
      <c r="I189" s="2102"/>
      <c r="J189" s="2102"/>
      <c r="K189" s="2102"/>
      <c r="L189" s="2102"/>
      <c r="M189" s="2102"/>
      <c r="N189" s="2102"/>
      <c r="O189" s="2102"/>
      <c r="P189" s="2102"/>
      <c r="Q189" s="2102"/>
      <c r="R189" s="2102"/>
      <c r="S189" s="2102"/>
      <c r="T189" s="2102"/>
      <c r="U189" s="2102"/>
      <c r="V189" s="2102"/>
      <c r="W189" s="2102"/>
      <c r="Y189" s="1"/>
      <c r="Z189" s="1"/>
      <c r="AA189" s="1"/>
      <c r="AB189" s="1"/>
      <c r="AC189" s="1"/>
      <c r="AD189" s="1"/>
      <c r="AE189" s="1"/>
      <c r="AF189" s="1"/>
      <c r="AG189" s="1"/>
      <c r="AH189" s="1"/>
      <c r="AI189" s="1"/>
      <c r="AJ189" s="1"/>
      <c r="AK189" s="1"/>
      <c r="AL189" s="1"/>
      <c r="AM189" s="1"/>
      <c r="AN189" s="1"/>
      <c r="AO189" s="1"/>
      <c r="AP189" s="1"/>
    </row>
    <row r="190" spans="1:49">
      <c r="B190" s="2102"/>
      <c r="C190" s="2102"/>
      <c r="D190" s="2102"/>
      <c r="E190" s="2102"/>
      <c r="F190" s="2102"/>
      <c r="G190" s="2102"/>
      <c r="H190" s="2102"/>
      <c r="I190" s="2102"/>
      <c r="J190" s="2102"/>
      <c r="K190" s="2102"/>
      <c r="L190" s="2102"/>
      <c r="M190" s="2102"/>
      <c r="N190" s="2102"/>
      <c r="O190" s="2102"/>
      <c r="P190" s="2102"/>
      <c r="Q190" s="2102"/>
      <c r="R190" s="2102"/>
      <c r="S190" s="2102"/>
      <c r="T190" s="2102"/>
      <c r="U190" s="2102"/>
      <c r="V190" s="2102"/>
      <c r="W190" s="2102"/>
      <c r="Y190" s="1"/>
      <c r="Z190" s="1"/>
      <c r="AA190" s="1"/>
      <c r="AB190" s="1"/>
      <c r="AC190" s="1"/>
      <c r="AD190" s="1"/>
      <c r="AE190" s="1"/>
      <c r="AF190" s="1"/>
      <c r="AG190" s="1"/>
      <c r="AH190" s="1"/>
      <c r="AI190" s="1"/>
      <c r="AJ190" s="1"/>
      <c r="AK190" s="1"/>
      <c r="AL190" s="1"/>
      <c r="AM190" s="1"/>
      <c r="AN190" s="1"/>
      <c r="AO190" s="1"/>
      <c r="AP190" s="1"/>
    </row>
    <row r="191" spans="1:49">
      <c r="A191" s="308">
        <v>5</v>
      </c>
      <c r="B191" s="1" t="s">
        <v>895</v>
      </c>
    </row>
    <row r="192" spans="1:49">
      <c r="A192" s="308">
        <v>6</v>
      </c>
      <c r="B192" s="2102" t="s">
        <v>897</v>
      </c>
      <c r="C192" s="2102"/>
      <c r="D192" s="2102"/>
      <c r="E192" s="2102"/>
      <c r="F192" s="2102"/>
      <c r="G192" s="2102"/>
      <c r="H192" s="2102"/>
      <c r="I192" s="2102"/>
      <c r="J192" s="2102"/>
      <c r="K192" s="2102"/>
      <c r="L192" s="2102"/>
      <c r="M192" s="2102"/>
      <c r="N192" s="2102"/>
      <c r="O192" s="2102"/>
      <c r="P192" s="2102"/>
      <c r="Q192" s="2102"/>
      <c r="R192" s="2102"/>
      <c r="S192" s="2102"/>
      <c r="T192" s="2102"/>
      <c r="U192" s="2102"/>
      <c r="V192" s="2102"/>
      <c r="W192" s="2102"/>
    </row>
    <row r="193" spans="1:47">
      <c r="B193" s="2102"/>
      <c r="C193" s="2102"/>
      <c r="D193" s="2102"/>
      <c r="E193" s="2102"/>
      <c r="F193" s="2102"/>
      <c r="G193" s="2102"/>
      <c r="H193" s="2102"/>
      <c r="I193" s="2102"/>
      <c r="J193" s="2102"/>
      <c r="K193" s="2102"/>
      <c r="L193" s="2102"/>
      <c r="M193" s="2102"/>
      <c r="N193" s="2102"/>
      <c r="O193" s="2102"/>
      <c r="P193" s="2102"/>
      <c r="Q193" s="2102"/>
      <c r="R193" s="2102"/>
      <c r="S193" s="2102"/>
      <c r="T193" s="2102"/>
      <c r="U193" s="2102"/>
      <c r="V193" s="2102"/>
      <c r="W193" s="2102"/>
    </row>
    <row r="194" spans="1:47">
      <c r="A194" s="308">
        <v>7</v>
      </c>
      <c r="B194" s="1" t="s">
        <v>895</v>
      </c>
    </row>
    <row r="195" spans="1:47">
      <c r="A195" s="308">
        <v>8</v>
      </c>
      <c r="B195" s="1" t="s">
        <v>895</v>
      </c>
    </row>
    <row r="196" spans="1:47" ht="12" customHeight="1">
      <c r="A196" s="308">
        <v>9</v>
      </c>
      <c r="B196" s="2102" t="s">
        <v>2094</v>
      </c>
      <c r="C196" s="2102"/>
      <c r="D196" s="2102"/>
      <c r="E196" s="2102"/>
      <c r="F196" s="2102"/>
      <c r="G196" s="2102"/>
      <c r="H196" s="2102"/>
      <c r="I196" s="2102"/>
      <c r="J196" s="2102"/>
      <c r="K196" s="2102"/>
      <c r="L196" s="2102"/>
      <c r="M196" s="2102"/>
      <c r="N196" s="2102"/>
      <c r="O196" s="2102"/>
      <c r="P196" s="2102"/>
      <c r="Q196" s="2102"/>
      <c r="R196" s="2102"/>
      <c r="S196" s="2102"/>
      <c r="T196" s="2102"/>
      <c r="U196" s="2102"/>
      <c r="V196" s="2102"/>
      <c r="W196" s="2102"/>
    </row>
    <row r="197" spans="1:47">
      <c r="B197" s="2102"/>
      <c r="C197" s="2102"/>
      <c r="D197" s="2102"/>
      <c r="E197" s="2102"/>
      <c r="F197" s="2102"/>
      <c r="G197" s="2102"/>
      <c r="H197" s="2102"/>
      <c r="I197" s="2102"/>
      <c r="J197" s="2102"/>
      <c r="K197" s="2102"/>
      <c r="L197" s="2102"/>
      <c r="M197" s="2102"/>
      <c r="N197" s="2102"/>
      <c r="O197" s="2102"/>
      <c r="P197" s="2102"/>
      <c r="Q197" s="2102"/>
      <c r="R197" s="2102"/>
      <c r="S197" s="2102"/>
      <c r="T197" s="2102"/>
      <c r="U197" s="2102"/>
      <c r="V197" s="2102"/>
      <c r="W197" s="2102"/>
    </row>
    <row r="198" spans="1:47">
      <c r="B198" s="2102"/>
      <c r="C198" s="2102"/>
      <c r="D198" s="2102"/>
      <c r="E198" s="2102"/>
      <c r="F198" s="2102"/>
      <c r="G198" s="2102"/>
      <c r="H198" s="2102"/>
      <c r="I198" s="2102"/>
      <c r="J198" s="2102"/>
      <c r="K198" s="2102"/>
      <c r="L198" s="2102"/>
      <c r="M198" s="2102"/>
      <c r="N198" s="2102"/>
      <c r="O198" s="2102"/>
      <c r="P198" s="2102"/>
      <c r="Q198" s="2102"/>
      <c r="R198" s="2102"/>
      <c r="S198" s="2102"/>
      <c r="T198" s="2102"/>
      <c r="U198" s="2102"/>
      <c r="V198" s="2102"/>
      <c r="W198" s="2102"/>
    </row>
    <row r="199" spans="1:47">
      <c r="B199" s="2102"/>
      <c r="C199" s="2102"/>
      <c r="D199" s="2102"/>
      <c r="E199" s="2102"/>
      <c r="F199" s="2102"/>
      <c r="G199" s="2102"/>
      <c r="H199" s="2102"/>
      <c r="I199" s="2102"/>
      <c r="J199" s="2102"/>
      <c r="K199" s="2102"/>
      <c r="L199" s="2102"/>
      <c r="M199" s="2102"/>
      <c r="N199" s="2102"/>
      <c r="O199" s="2102"/>
      <c r="P199" s="2102"/>
      <c r="Q199" s="2102"/>
      <c r="R199" s="2102"/>
      <c r="S199" s="2102"/>
      <c r="T199" s="2102"/>
      <c r="U199" s="2102"/>
      <c r="V199" s="2102"/>
      <c r="W199" s="2102"/>
    </row>
    <row r="200" spans="1:47">
      <c r="B200" s="383" t="s">
        <v>898</v>
      </c>
      <c r="C200" s="1" t="s">
        <v>903</v>
      </c>
    </row>
    <row r="201" spans="1:47">
      <c r="B201" s="383" t="s">
        <v>899</v>
      </c>
      <c r="C201" s="2102" t="s">
        <v>902</v>
      </c>
      <c r="D201" s="2102"/>
      <c r="E201" s="2102"/>
      <c r="F201" s="2102"/>
      <c r="G201" s="2102"/>
      <c r="H201" s="2102"/>
      <c r="I201" s="2102"/>
      <c r="J201" s="2102"/>
      <c r="K201" s="2102"/>
      <c r="L201" s="2102"/>
      <c r="M201" s="2102"/>
      <c r="N201" s="2102"/>
      <c r="O201" s="2102"/>
      <c r="P201" s="2102"/>
      <c r="Q201" s="2102"/>
      <c r="R201" s="2102"/>
      <c r="S201" s="2102"/>
      <c r="T201" s="2102"/>
      <c r="U201" s="2102"/>
      <c r="V201" s="2102"/>
      <c r="W201" s="2102"/>
    </row>
    <row r="202" spans="1:47">
      <c r="C202" s="2102"/>
      <c r="D202" s="2102"/>
      <c r="E202" s="2102"/>
      <c r="F202" s="2102"/>
      <c r="G202" s="2102"/>
      <c r="H202" s="2102"/>
      <c r="I202" s="2102"/>
      <c r="J202" s="2102"/>
      <c r="K202" s="2102"/>
      <c r="L202" s="2102"/>
      <c r="M202" s="2102"/>
      <c r="N202" s="2102"/>
      <c r="O202" s="2102"/>
      <c r="P202" s="2102"/>
      <c r="Q202" s="2102"/>
      <c r="R202" s="2102"/>
      <c r="S202" s="2102"/>
      <c r="T202" s="2102"/>
      <c r="U202" s="2102"/>
      <c r="V202" s="2102"/>
      <c r="W202" s="2102"/>
    </row>
    <row r="203" spans="1:47">
      <c r="B203" s="383" t="s">
        <v>900</v>
      </c>
      <c r="C203" s="1" t="s">
        <v>901</v>
      </c>
    </row>
    <row r="204" spans="1:47">
      <c r="A204" s="308">
        <v>10</v>
      </c>
      <c r="B204" s="2102" t="s">
        <v>904</v>
      </c>
      <c r="C204" s="2102"/>
      <c r="D204" s="2102"/>
      <c r="E204" s="2102"/>
      <c r="F204" s="2102"/>
      <c r="G204" s="2102"/>
      <c r="H204" s="2102"/>
      <c r="I204" s="2102"/>
      <c r="J204" s="2102"/>
      <c r="K204" s="2102"/>
      <c r="L204" s="2102"/>
      <c r="M204" s="2102"/>
      <c r="N204" s="2102"/>
      <c r="O204" s="2102"/>
      <c r="P204" s="2102"/>
      <c r="Q204" s="2102"/>
      <c r="R204" s="2102"/>
      <c r="S204" s="2102"/>
      <c r="T204" s="2102"/>
      <c r="U204" s="2102"/>
      <c r="V204" s="2102"/>
      <c r="W204" s="2102"/>
    </row>
    <row r="205" spans="1:47">
      <c r="B205" s="2102"/>
      <c r="C205" s="2102"/>
      <c r="D205" s="2102"/>
      <c r="E205" s="2102"/>
      <c r="F205" s="2102"/>
      <c r="G205" s="2102"/>
      <c r="H205" s="2102"/>
      <c r="I205" s="2102"/>
      <c r="J205" s="2102"/>
      <c r="K205" s="2102"/>
      <c r="L205" s="2102"/>
      <c r="M205" s="2102"/>
      <c r="N205" s="2102"/>
      <c r="O205" s="2102"/>
      <c r="P205" s="2102"/>
      <c r="Q205" s="2102"/>
      <c r="R205" s="2102"/>
      <c r="S205" s="2102"/>
      <c r="T205" s="2102"/>
      <c r="U205" s="2102"/>
      <c r="V205" s="2102"/>
      <c r="W205" s="2102"/>
    </row>
    <row r="206" spans="1:47">
      <c r="X206" s="308" t="s">
        <v>1235</v>
      </c>
    </row>
    <row r="207" spans="1:47" ht="12" customHeight="1">
      <c r="Y207" s="2101" t="s">
        <v>1238</v>
      </c>
      <c r="Z207" s="2101"/>
      <c r="AA207" s="2101"/>
      <c r="AB207" s="2101"/>
      <c r="AC207" s="2101"/>
      <c r="AD207" s="2101"/>
      <c r="AE207" s="2101"/>
      <c r="AF207" s="2101"/>
      <c r="AG207" s="2101"/>
      <c r="AH207" s="2101"/>
      <c r="AI207" s="2101"/>
      <c r="AJ207" s="2101"/>
      <c r="AK207" s="2101"/>
      <c r="AL207" s="2101"/>
      <c r="AM207" s="2101"/>
      <c r="AN207" s="2101"/>
      <c r="AO207" s="2101"/>
      <c r="AP207" s="2101"/>
      <c r="AQ207" s="2101"/>
      <c r="AR207" s="2101"/>
      <c r="AS207" s="2101"/>
      <c r="AT207" s="2101"/>
      <c r="AU207" s="2101"/>
    </row>
    <row r="208" spans="1:47">
      <c r="Y208" s="2101"/>
      <c r="Z208" s="2101"/>
      <c r="AA208" s="2101"/>
      <c r="AB208" s="2101"/>
      <c r="AC208" s="2101"/>
      <c r="AD208" s="2101"/>
      <c r="AE208" s="2101"/>
      <c r="AF208" s="2101"/>
      <c r="AG208" s="2101"/>
      <c r="AH208" s="2101"/>
      <c r="AI208" s="2101"/>
      <c r="AJ208" s="2101"/>
      <c r="AK208" s="2101"/>
      <c r="AL208" s="2101"/>
      <c r="AM208" s="2101"/>
      <c r="AN208" s="2101"/>
      <c r="AO208" s="2101"/>
      <c r="AP208" s="2101"/>
      <c r="AQ208" s="2101"/>
      <c r="AR208" s="2101"/>
      <c r="AS208" s="2101"/>
      <c r="AT208" s="2101"/>
      <c r="AU208" s="2101"/>
    </row>
    <row r="209" spans="24:47">
      <c r="Y209" s="2101"/>
      <c r="Z209" s="2101"/>
      <c r="AA209" s="2101"/>
      <c r="AB209" s="2101"/>
      <c r="AC209" s="2101"/>
      <c r="AD209" s="2101"/>
      <c r="AE209" s="2101"/>
      <c r="AF209" s="2101"/>
      <c r="AG209" s="2101"/>
      <c r="AH209" s="2101"/>
      <c r="AI209" s="2101"/>
      <c r="AJ209" s="2101"/>
      <c r="AK209" s="2101"/>
      <c r="AL209" s="2101"/>
      <c r="AM209" s="2101"/>
      <c r="AN209" s="2101"/>
      <c r="AO209" s="2101"/>
      <c r="AP209" s="2101"/>
      <c r="AQ209" s="2101"/>
      <c r="AR209" s="2101"/>
      <c r="AS209" s="2101"/>
      <c r="AT209" s="2101"/>
      <c r="AU209" s="2101"/>
    </row>
    <row r="210" spans="24:47">
      <c r="Y210" s="2101"/>
      <c r="Z210" s="2101"/>
      <c r="AA210" s="2101"/>
      <c r="AB210" s="2101"/>
      <c r="AC210" s="2101"/>
      <c r="AD210" s="2101"/>
      <c r="AE210" s="2101"/>
      <c r="AF210" s="2101"/>
      <c r="AG210" s="2101"/>
      <c r="AH210" s="2101"/>
      <c r="AI210" s="2101"/>
      <c r="AJ210" s="2101"/>
      <c r="AK210" s="2101"/>
      <c r="AL210" s="2101"/>
      <c r="AM210" s="2101"/>
      <c r="AN210" s="2101"/>
      <c r="AO210" s="2101"/>
      <c r="AP210" s="2101"/>
      <c r="AQ210" s="2101"/>
      <c r="AR210" s="2101"/>
      <c r="AS210" s="2101"/>
      <c r="AT210" s="2101"/>
      <c r="AU210" s="2101"/>
    </row>
    <row r="211" spans="24:47">
      <c r="Y211" s="404">
        <v>2</v>
      </c>
      <c r="Z211" s="404" t="s">
        <v>1239</v>
      </c>
    </row>
    <row r="213" spans="24:47">
      <c r="X213" s="308" t="s">
        <v>1108</v>
      </c>
      <c r="Z213" s="1"/>
    </row>
    <row r="214" spans="24:47" ht="12" customHeight="1">
      <c r="Y214" s="2101" t="s">
        <v>1321</v>
      </c>
      <c r="Z214" s="2101"/>
      <c r="AA214" s="2101"/>
      <c r="AB214" s="2101"/>
      <c r="AC214" s="2101"/>
      <c r="AD214" s="2101"/>
      <c r="AE214" s="2101"/>
      <c r="AF214" s="2101"/>
      <c r="AG214" s="2101"/>
      <c r="AH214" s="2101"/>
      <c r="AI214" s="2101"/>
      <c r="AJ214" s="2101"/>
      <c r="AK214" s="2101"/>
      <c r="AL214" s="2101"/>
      <c r="AM214" s="2101"/>
      <c r="AN214" s="2101"/>
      <c r="AO214" s="2101"/>
      <c r="AP214" s="2101"/>
      <c r="AQ214" s="2101"/>
      <c r="AR214" s="2101"/>
      <c r="AS214" s="2101"/>
      <c r="AT214" s="2101"/>
      <c r="AU214" s="2101"/>
    </row>
    <row r="215" spans="24:47">
      <c r="Y215" s="2101"/>
      <c r="Z215" s="2101"/>
      <c r="AA215" s="2101"/>
      <c r="AB215" s="2101"/>
      <c r="AC215" s="2101"/>
      <c r="AD215" s="2101"/>
      <c r="AE215" s="2101"/>
      <c r="AF215" s="2101"/>
      <c r="AG215" s="2101"/>
      <c r="AH215" s="2101"/>
      <c r="AI215" s="2101"/>
      <c r="AJ215" s="2101"/>
      <c r="AK215" s="2101"/>
      <c r="AL215" s="2101"/>
      <c r="AM215" s="2101"/>
      <c r="AN215" s="2101"/>
      <c r="AO215" s="2101"/>
      <c r="AP215" s="2101"/>
      <c r="AQ215" s="2101"/>
      <c r="AR215" s="2101"/>
      <c r="AS215" s="2101"/>
      <c r="AT215" s="2101"/>
      <c r="AU215" s="2101"/>
    </row>
    <row r="216" spans="24:47">
      <c r="Y216" s="2101"/>
      <c r="Z216" s="2101"/>
      <c r="AA216" s="2101"/>
      <c r="AB216" s="2101"/>
      <c r="AC216" s="2101"/>
      <c r="AD216" s="2101"/>
      <c r="AE216" s="2101"/>
      <c r="AF216" s="2101"/>
      <c r="AG216" s="2101"/>
      <c r="AH216" s="2101"/>
      <c r="AI216" s="2101"/>
      <c r="AJ216" s="2101"/>
      <c r="AK216" s="2101"/>
      <c r="AL216" s="2101"/>
      <c r="AM216" s="2101"/>
      <c r="AN216" s="2101"/>
      <c r="AO216" s="2101"/>
      <c r="AP216" s="2101"/>
      <c r="AQ216" s="2101"/>
      <c r="AR216" s="2101"/>
      <c r="AS216" s="2101"/>
      <c r="AT216" s="2101"/>
      <c r="AU216" s="2101"/>
    </row>
    <row r="217" spans="24:47">
      <c r="Y217" s="2101"/>
      <c r="Z217" s="2101"/>
      <c r="AA217" s="2101"/>
      <c r="AB217" s="2101"/>
      <c r="AC217" s="2101"/>
      <c r="AD217" s="2101"/>
      <c r="AE217" s="2101"/>
      <c r="AF217" s="2101"/>
      <c r="AG217" s="2101"/>
      <c r="AH217" s="2101"/>
      <c r="AI217" s="2101"/>
      <c r="AJ217" s="2101"/>
      <c r="AK217" s="2101"/>
      <c r="AL217" s="2101"/>
      <c r="AM217" s="2101"/>
      <c r="AN217" s="2101"/>
      <c r="AO217" s="2101"/>
      <c r="AP217" s="2101"/>
      <c r="AQ217" s="2101"/>
      <c r="AR217" s="2101"/>
      <c r="AS217" s="2101"/>
      <c r="AT217" s="2101"/>
      <c r="AU217" s="2101"/>
    </row>
    <row r="218" spans="24:47">
      <c r="Y218" s="404">
        <v>2</v>
      </c>
      <c r="Z218" s="404" t="s">
        <v>1109</v>
      </c>
    </row>
    <row r="220" spans="24:47">
      <c r="X220" s="308" t="s">
        <v>1236</v>
      </c>
    </row>
    <row r="221" spans="24:47">
      <c r="Y221" s="2101" t="s">
        <v>1237</v>
      </c>
      <c r="Z221" s="2101"/>
      <c r="AA221" s="2101"/>
      <c r="AB221" s="2101"/>
      <c r="AC221" s="2101"/>
      <c r="AD221" s="2101"/>
      <c r="AE221" s="2101"/>
      <c r="AF221" s="2101"/>
      <c r="AG221" s="2101"/>
      <c r="AH221" s="2101"/>
      <c r="AI221" s="2101"/>
      <c r="AJ221" s="2101"/>
      <c r="AK221" s="2101"/>
      <c r="AL221" s="2101"/>
      <c r="AM221" s="2101"/>
      <c r="AN221" s="2101"/>
      <c r="AO221" s="2101"/>
      <c r="AP221" s="2101"/>
      <c r="AQ221" s="2101"/>
      <c r="AR221" s="2101"/>
      <c r="AS221" s="2101"/>
      <c r="AT221" s="2101"/>
      <c r="AU221" s="2101"/>
    </row>
    <row r="222" spans="24:47">
      <c r="Y222" s="2101"/>
      <c r="Z222" s="2101"/>
      <c r="AA222" s="2101"/>
      <c r="AB222" s="2101"/>
      <c r="AC222" s="2101"/>
      <c r="AD222" s="2101"/>
      <c r="AE222" s="2101"/>
      <c r="AF222" s="2101"/>
      <c r="AG222" s="2101"/>
      <c r="AH222" s="2101"/>
      <c r="AI222" s="2101"/>
      <c r="AJ222" s="2101"/>
      <c r="AK222" s="2101"/>
      <c r="AL222" s="2101"/>
      <c r="AM222" s="2101"/>
      <c r="AN222" s="2101"/>
      <c r="AO222" s="2101"/>
      <c r="AP222" s="2101"/>
      <c r="AQ222" s="2101"/>
      <c r="AR222" s="2101"/>
      <c r="AS222" s="2101"/>
      <c r="AT222" s="2101"/>
      <c r="AU222" s="2101"/>
    </row>
    <row r="223" spans="24:47">
      <c r="Y223" s="2101"/>
      <c r="Z223" s="2101"/>
      <c r="AA223" s="2101"/>
      <c r="AB223" s="2101"/>
      <c r="AC223" s="2101"/>
      <c r="AD223" s="2101"/>
      <c r="AE223" s="2101"/>
      <c r="AF223" s="2101"/>
      <c r="AG223" s="2101"/>
      <c r="AH223" s="2101"/>
      <c r="AI223" s="2101"/>
      <c r="AJ223" s="2101"/>
      <c r="AK223" s="2101"/>
      <c r="AL223" s="2101"/>
      <c r="AM223" s="2101"/>
      <c r="AN223" s="2101"/>
      <c r="AO223" s="2101"/>
      <c r="AP223" s="2101"/>
      <c r="AQ223" s="2101"/>
      <c r="AR223" s="2101"/>
      <c r="AS223" s="2101"/>
      <c r="AT223" s="2101"/>
      <c r="AU223" s="2101"/>
    </row>
    <row r="226" spans="24:47">
      <c r="X226" s="308" t="s">
        <v>1110</v>
      </c>
      <c r="Z226" s="1"/>
    </row>
    <row r="227" spans="24:47" ht="12" customHeight="1">
      <c r="Y227" s="2101" t="s">
        <v>1111</v>
      </c>
      <c r="Z227" s="2101"/>
      <c r="AA227" s="2101"/>
      <c r="AB227" s="2101"/>
      <c r="AC227" s="2101"/>
      <c r="AD227" s="2101"/>
      <c r="AE227" s="2101"/>
      <c r="AF227" s="2101"/>
      <c r="AG227" s="2101"/>
      <c r="AH227" s="2101"/>
      <c r="AI227" s="2101"/>
      <c r="AJ227" s="2101"/>
      <c r="AK227" s="2101"/>
      <c r="AL227" s="2101"/>
      <c r="AM227" s="2101"/>
      <c r="AN227" s="2101"/>
      <c r="AO227" s="2101"/>
      <c r="AP227" s="2101"/>
      <c r="AQ227" s="2101"/>
      <c r="AR227" s="2101"/>
      <c r="AS227" s="2101"/>
      <c r="AT227" s="2101"/>
      <c r="AU227" s="2101"/>
    </row>
    <row r="228" spans="24:47">
      <c r="Y228" s="2101"/>
      <c r="Z228" s="2101"/>
      <c r="AA228" s="2101"/>
      <c r="AB228" s="2101"/>
      <c r="AC228" s="2101"/>
      <c r="AD228" s="2101"/>
      <c r="AE228" s="2101"/>
      <c r="AF228" s="2101"/>
      <c r="AG228" s="2101"/>
      <c r="AH228" s="2101"/>
      <c r="AI228" s="2101"/>
      <c r="AJ228" s="2101"/>
      <c r="AK228" s="2101"/>
      <c r="AL228" s="2101"/>
      <c r="AM228" s="2101"/>
      <c r="AN228" s="2101"/>
      <c r="AO228" s="2101"/>
      <c r="AP228" s="2101"/>
      <c r="AQ228" s="2101"/>
      <c r="AR228" s="2101"/>
      <c r="AS228" s="2101"/>
      <c r="AT228" s="2101"/>
      <c r="AU228" s="2101"/>
    </row>
    <row r="229" spans="24:47">
      <c r="Y229" s="2101"/>
      <c r="Z229" s="2101"/>
      <c r="AA229" s="2101"/>
      <c r="AB229" s="2101"/>
      <c r="AC229" s="2101"/>
      <c r="AD229" s="2101"/>
      <c r="AE229" s="2101"/>
      <c r="AF229" s="2101"/>
      <c r="AG229" s="2101"/>
      <c r="AH229" s="2101"/>
      <c r="AI229" s="2101"/>
      <c r="AJ229" s="2101"/>
      <c r="AK229" s="2101"/>
      <c r="AL229" s="2101"/>
      <c r="AM229" s="2101"/>
      <c r="AN229" s="2101"/>
      <c r="AO229" s="2101"/>
      <c r="AP229" s="2101"/>
      <c r="AQ229" s="2101"/>
      <c r="AR229" s="2101"/>
      <c r="AS229" s="2101"/>
      <c r="AT229" s="2101"/>
      <c r="AU229" s="2101"/>
    </row>
    <row r="230" spans="24:47">
      <c r="X230" s="308" t="s">
        <v>1112</v>
      </c>
      <c r="Z230" s="1"/>
    </row>
    <row r="231" spans="24:47">
      <c r="Y231" s="2101" t="s">
        <v>1117</v>
      </c>
      <c r="Z231" s="2101"/>
      <c r="AA231" s="2101"/>
      <c r="AB231" s="2101"/>
      <c r="AC231" s="2101"/>
      <c r="AD231" s="2101"/>
      <c r="AE231" s="2101"/>
      <c r="AF231" s="2101"/>
      <c r="AG231" s="2101"/>
      <c r="AH231" s="2101"/>
      <c r="AI231" s="2101"/>
      <c r="AJ231" s="2101"/>
      <c r="AK231" s="2101"/>
      <c r="AL231" s="2101"/>
      <c r="AM231" s="2101"/>
      <c r="AN231" s="2101"/>
      <c r="AO231" s="2101"/>
      <c r="AP231" s="2101"/>
      <c r="AQ231" s="2101"/>
      <c r="AR231" s="2101"/>
      <c r="AS231" s="2101"/>
      <c r="AT231" s="2101"/>
      <c r="AU231" s="2101"/>
    </row>
    <row r="232" spans="24:47">
      <c r="Y232" s="2101"/>
      <c r="Z232" s="2101"/>
      <c r="AA232" s="2101"/>
      <c r="AB232" s="2101"/>
      <c r="AC232" s="2101"/>
      <c r="AD232" s="2101"/>
      <c r="AE232" s="2101"/>
      <c r="AF232" s="2101"/>
      <c r="AG232" s="2101"/>
      <c r="AH232" s="2101"/>
      <c r="AI232" s="2101"/>
      <c r="AJ232" s="2101"/>
      <c r="AK232" s="2101"/>
      <c r="AL232" s="2101"/>
      <c r="AM232" s="2101"/>
      <c r="AN232" s="2101"/>
      <c r="AO232" s="2101"/>
      <c r="AP232" s="2101"/>
      <c r="AQ232" s="2101"/>
      <c r="AR232" s="2101"/>
      <c r="AS232" s="2101"/>
      <c r="AT232" s="2101"/>
      <c r="AU232" s="2101"/>
    </row>
    <row r="233" spans="24:47">
      <c r="Y233" s="2101"/>
      <c r="Z233" s="2101"/>
      <c r="AA233" s="2101"/>
      <c r="AB233" s="2101"/>
      <c r="AC233" s="2101"/>
      <c r="AD233" s="2101"/>
      <c r="AE233" s="2101"/>
      <c r="AF233" s="2101"/>
      <c r="AG233" s="2101"/>
      <c r="AH233" s="2101"/>
      <c r="AI233" s="2101"/>
      <c r="AJ233" s="2101"/>
      <c r="AK233" s="2101"/>
      <c r="AL233" s="2101"/>
      <c r="AM233" s="2101"/>
      <c r="AN233" s="2101"/>
      <c r="AO233" s="2101"/>
      <c r="AP233" s="2101"/>
      <c r="AQ233" s="2101"/>
      <c r="AR233" s="2101"/>
      <c r="AS233" s="2101"/>
      <c r="AT233" s="2101"/>
      <c r="AU233" s="2101"/>
    </row>
    <row r="235" spans="24:47">
      <c r="X235" s="308" t="s">
        <v>1240</v>
      </c>
    </row>
    <row r="241" spans="1:71">
      <c r="X241" s="308" t="s">
        <v>1114</v>
      </c>
      <c r="AV241" s="1" t="s">
        <v>3352</v>
      </c>
    </row>
    <row r="242" spans="1:71">
      <c r="A242" s="308" t="s">
        <v>905</v>
      </c>
      <c r="X242" s="308" t="s">
        <v>1113</v>
      </c>
      <c r="AV242" s="1" t="s">
        <v>3353</v>
      </c>
    </row>
    <row r="243" spans="1:71">
      <c r="A243" s="308">
        <v>1</v>
      </c>
      <c r="B243" s="2102" t="s">
        <v>906</v>
      </c>
      <c r="C243" s="2102"/>
      <c r="D243" s="2102"/>
      <c r="E243" s="2102"/>
      <c r="F243" s="2102"/>
      <c r="G243" s="2102"/>
      <c r="H243" s="2102"/>
      <c r="I243" s="2102"/>
      <c r="J243" s="2102"/>
      <c r="K243" s="2102"/>
      <c r="L243" s="2102"/>
      <c r="M243" s="2102"/>
      <c r="N243" s="2102"/>
      <c r="O243" s="2102"/>
      <c r="P243" s="2102"/>
      <c r="Q243" s="2102"/>
      <c r="R243" s="2102"/>
      <c r="S243" s="2102"/>
      <c r="T243" s="2102"/>
      <c r="U243" s="2102"/>
      <c r="V243" s="2102"/>
      <c r="W243" s="2102"/>
      <c r="Y243" s="2101" t="s">
        <v>1115</v>
      </c>
      <c r="Z243" s="2101"/>
      <c r="AA243" s="2101"/>
      <c r="AB243" s="2101"/>
      <c r="AC243" s="2101"/>
      <c r="AD243" s="2101"/>
      <c r="AE243" s="2101"/>
      <c r="AF243" s="2101"/>
      <c r="AG243" s="2101"/>
      <c r="AH243" s="2101"/>
      <c r="AI243" s="2101"/>
      <c r="AJ243" s="2101"/>
      <c r="AK243" s="2101"/>
      <c r="AL243" s="2101"/>
      <c r="AM243" s="2101"/>
      <c r="AN243" s="2101"/>
      <c r="AO243" s="2101"/>
      <c r="AP243" s="2101"/>
      <c r="AQ243" s="2101"/>
      <c r="AR243" s="2101"/>
      <c r="AS243" s="2101"/>
      <c r="AT243" s="2101"/>
      <c r="AU243" s="2101"/>
      <c r="AW243" s="2102" t="s">
        <v>3354</v>
      </c>
      <c r="AX243" s="2102"/>
      <c r="AY243" s="2102"/>
      <c r="AZ243" s="2102"/>
      <c r="BA243" s="2102"/>
      <c r="BB243" s="2102"/>
      <c r="BC243" s="2102"/>
      <c r="BD243" s="2102"/>
      <c r="BE243" s="2102"/>
      <c r="BF243" s="2102"/>
      <c r="BG243" s="2102"/>
      <c r="BH243" s="2102"/>
      <c r="BI243" s="2102"/>
      <c r="BJ243" s="2102"/>
      <c r="BK243" s="2102"/>
      <c r="BL243" s="2102"/>
      <c r="BM243" s="2102"/>
      <c r="BN243" s="2102"/>
      <c r="BO243" s="2102"/>
      <c r="BP243" s="2102"/>
      <c r="BQ243" s="2102"/>
      <c r="BR243" s="2102"/>
      <c r="BS243" s="2102"/>
    </row>
    <row r="244" spans="1:71">
      <c r="B244" s="2102"/>
      <c r="C244" s="2102"/>
      <c r="D244" s="2102"/>
      <c r="E244" s="2102"/>
      <c r="F244" s="2102"/>
      <c r="G244" s="2102"/>
      <c r="H244" s="2102"/>
      <c r="I244" s="2102"/>
      <c r="J244" s="2102"/>
      <c r="K244" s="2102"/>
      <c r="L244" s="2102"/>
      <c r="M244" s="2102"/>
      <c r="N244" s="2102"/>
      <c r="O244" s="2102"/>
      <c r="P244" s="2102"/>
      <c r="Q244" s="2102"/>
      <c r="R244" s="2102"/>
      <c r="S244" s="2102"/>
      <c r="T244" s="2102"/>
      <c r="U244" s="2102"/>
      <c r="V244" s="2102"/>
      <c r="W244" s="2102"/>
      <c r="Y244" s="2101"/>
      <c r="Z244" s="2101"/>
      <c r="AA244" s="2101"/>
      <c r="AB244" s="2101"/>
      <c r="AC244" s="2101"/>
      <c r="AD244" s="2101"/>
      <c r="AE244" s="2101"/>
      <c r="AF244" s="2101"/>
      <c r="AG244" s="2101"/>
      <c r="AH244" s="2101"/>
      <c r="AI244" s="2101"/>
      <c r="AJ244" s="2101"/>
      <c r="AK244" s="2101"/>
      <c r="AL244" s="2101"/>
      <c r="AM244" s="2101"/>
      <c r="AN244" s="2101"/>
      <c r="AO244" s="2101"/>
      <c r="AP244" s="2101"/>
      <c r="AQ244" s="2101"/>
      <c r="AR244" s="2101"/>
      <c r="AS244" s="2101"/>
      <c r="AT244" s="2101"/>
      <c r="AU244" s="2101"/>
      <c r="AW244" s="2518"/>
      <c r="AX244" s="2518"/>
      <c r="AY244" s="2518"/>
      <c r="AZ244" s="2518"/>
      <c r="BA244" s="2518"/>
      <c r="BB244" s="2518"/>
      <c r="BC244" s="2518"/>
      <c r="BD244" s="2518"/>
      <c r="BE244" s="2518"/>
      <c r="BF244" s="2518"/>
      <c r="BG244" s="2518"/>
      <c r="BH244" s="2518"/>
      <c r="BI244" s="2518"/>
      <c r="BJ244" s="2518"/>
      <c r="BK244" s="2518"/>
      <c r="BL244" s="2518"/>
      <c r="BM244" s="2518"/>
      <c r="BN244" s="2518"/>
      <c r="BO244" s="2518"/>
      <c r="BP244" s="2518"/>
      <c r="BQ244" s="2518"/>
      <c r="BR244" s="2518"/>
      <c r="BS244" s="2518"/>
    </row>
    <row r="245" spans="1:71">
      <c r="B245" s="2102"/>
      <c r="C245" s="2102"/>
      <c r="D245" s="2102"/>
      <c r="E245" s="2102"/>
      <c r="F245" s="2102"/>
      <c r="G245" s="2102"/>
      <c r="H245" s="2102"/>
      <c r="I245" s="2102"/>
      <c r="J245" s="2102"/>
      <c r="K245" s="2102"/>
      <c r="L245" s="2102"/>
      <c r="M245" s="2102"/>
      <c r="N245" s="2102"/>
      <c r="O245" s="2102"/>
      <c r="P245" s="2102"/>
      <c r="Q245" s="2102"/>
      <c r="R245" s="2102"/>
      <c r="S245" s="2102"/>
      <c r="T245" s="2102"/>
      <c r="U245" s="2102"/>
      <c r="V245" s="2102"/>
      <c r="W245" s="2102"/>
      <c r="Y245" s="2101"/>
      <c r="Z245" s="2101"/>
      <c r="AA245" s="2101"/>
      <c r="AB245" s="2101"/>
      <c r="AC245" s="2101"/>
      <c r="AD245" s="2101"/>
      <c r="AE245" s="2101"/>
      <c r="AF245" s="2101"/>
      <c r="AG245" s="2101"/>
      <c r="AH245" s="2101"/>
      <c r="AI245" s="2101"/>
      <c r="AJ245" s="2101"/>
      <c r="AK245" s="2101"/>
      <c r="AL245" s="2101"/>
      <c r="AM245" s="2101"/>
      <c r="AN245" s="2101"/>
      <c r="AO245" s="2101"/>
      <c r="AP245" s="2101"/>
      <c r="AQ245" s="2101"/>
      <c r="AR245" s="2101"/>
      <c r="AS245" s="2101"/>
      <c r="AT245" s="2101"/>
      <c r="AU245" s="2101"/>
      <c r="AW245" s="1839" t="s">
        <v>3284</v>
      </c>
      <c r="AX245" s="397" t="s">
        <v>3355</v>
      </c>
      <c r="AY245" s="397"/>
      <c r="AZ245" s="397"/>
      <c r="BA245" s="397"/>
      <c r="BB245" s="397"/>
      <c r="BC245" s="397"/>
      <c r="BD245" s="397"/>
      <c r="BE245" s="397"/>
      <c r="BF245" s="397"/>
      <c r="BG245" s="397"/>
      <c r="BH245" s="397"/>
      <c r="BI245" s="397"/>
      <c r="BJ245" s="498"/>
      <c r="BK245" s="397" t="s">
        <v>3356</v>
      </c>
      <c r="BL245" s="397"/>
      <c r="BM245" s="397"/>
      <c r="BN245" s="397"/>
      <c r="BO245" s="397"/>
      <c r="BP245" s="397"/>
      <c r="BQ245" s="397"/>
      <c r="BR245" s="397"/>
      <c r="BS245" s="398"/>
    </row>
    <row r="246" spans="1:71">
      <c r="B246" s="2102" t="s">
        <v>907</v>
      </c>
      <c r="C246" s="2102"/>
      <c r="D246" s="2102"/>
      <c r="E246" s="2102"/>
      <c r="F246" s="2102"/>
      <c r="G246" s="2102"/>
      <c r="H246" s="2102"/>
      <c r="I246" s="2102"/>
      <c r="J246" s="2102"/>
      <c r="K246" s="2102"/>
      <c r="L246" s="2102"/>
      <c r="M246" s="2102"/>
      <c r="N246" s="2102"/>
      <c r="O246" s="2102"/>
      <c r="P246" s="2102"/>
      <c r="Q246" s="2102"/>
      <c r="R246" s="2102"/>
      <c r="S246" s="2102"/>
      <c r="T246" s="2102"/>
      <c r="U246" s="2102"/>
      <c r="V246" s="2102"/>
      <c r="W246" s="2102"/>
      <c r="Y246" s="2101"/>
      <c r="Z246" s="2101"/>
      <c r="AA246" s="2101"/>
      <c r="AB246" s="2101"/>
      <c r="AC246" s="2101"/>
      <c r="AD246" s="2101"/>
      <c r="AE246" s="2101"/>
      <c r="AF246" s="2101"/>
      <c r="AG246" s="2101"/>
      <c r="AH246" s="2101"/>
      <c r="AI246" s="2101"/>
      <c r="AJ246" s="2101"/>
      <c r="AK246" s="2101"/>
      <c r="AL246" s="2101"/>
      <c r="AM246" s="2101"/>
      <c r="AN246" s="2101"/>
      <c r="AO246" s="2101"/>
      <c r="AP246" s="2101"/>
      <c r="AQ246" s="2101"/>
      <c r="AR246" s="2101"/>
      <c r="AS246" s="2101"/>
      <c r="AT246" s="2101"/>
      <c r="AU246" s="2101"/>
      <c r="AW246" s="399"/>
      <c r="AX246" s="400"/>
      <c r="AY246" s="400"/>
      <c r="AZ246" s="400"/>
      <c r="BA246" s="400"/>
      <c r="BB246" s="400"/>
      <c r="BC246" s="400"/>
      <c r="BD246" s="400"/>
      <c r="BE246" s="400"/>
      <c r="BF246" s="400"/>
      <c r="BG246" s="400"/>
      <c r="BH246" s="400"/>
      <c r="BI246" s="400"/>
      <c r="BJ246" s="399"/>
      <c r="BK246" s="400"/>
      <c r="BL246" s="400"/>
      <c r="BM246" s="400"/>
      <c r="BN246" s="400"/>
      <c r="BO246" s="400"/>
      <c r="BP246" s="400"/>
      <c r="BQ246" s="400"/>
      <c r="BR246" s="400"/>
      <c r="BS246" s="401"/>
    </row>
    <row r="247" spans="1:71" ht="12" customHeight="1">
      <c r="B247" s="2102"/>
      <c r="C247" s="2102"/>
      <c r="D247" s="2102"/>
      <c r="E247" s="2102"/>
      <c r="F247" s="2102"/>
      <c r="G247" s="2102"/>
      <c r="H247" s="2102"/>
      <c r="I247" s="2102"/>
      <c r="J247" s="2102"/>
      <c r="K247" s="2102"/>
      <c r="L247" s="2102"/>
      <c r="M247" s="2102"/>
      <c r="N247" s="2102"/>
      <c r="O247" s="2102"/>
      <c r="P247" s="2102"/>
      <c r="Q247" s="2102"/>
      <c r="R247" s="2102"/>
      <c r="S247" s="2102"/>
      <c r="T247" s="2102"/>
      <c r="U247" s="2102"/>
      <c r="V247" s="2102"/>
      <c r="W247" s="2102"/>
      <c r="Y247" s="2101"/>
      <c r="Z247" s="2101"/>
      <c r="AA247" s="2101"/>
      <c r="AB247" s="2101"/>
      <c r="AC247" s="2101"/>
      <c r="AD247" s="2101"/>
      <c r="AE247" s="2101"/>
      <c r="AF247" s="2101"/>
      <c r="AG247" s="2101"/>
      <c r="AH247" s="2101"/>
      <c r="AI247" s="2101"/>
      <c r="AJ247" s="2101"/>
      <c r="AK247" s="2101"/>
      <c r="AL247" s="2101"/>
      <c r="AM247" s="2101"/>
      <c r="AN247" s="2101"/>
      <c r="AO247" s="2101"/>
      <c r="AP247" s="2101"/>
      <c r="AQ247" s="2101"/>
      <c r="AR247" s="2101"/>
      <c r="AS247" s="2101"/>
      <c r="AT247" s="2101"/>
      <c r="AU247" s="2101"/>
      <c r="AW247" s="1839" t="s">
        <v>3287</v>
      </c>
      <c r="AX247" s="2520" t="s">
        <v>3846</v>
      </c>
      <c r="AY247" s="2520"/>
      <c r="AZ247" s="2520"/>
      <c r="BA247" s="2520"/>
      <c r="BB247" s="2520"/>
      <c r="BC247" s="2520"/>
      <c r="BD247" s="2520"/>
      <c r="BE247" s="2520"/>
      <c r="BF247" s="2520"/>
      <c r="BG247" s="2520"/>
      <c r="BH247" s="2520"/>
      <c r="BI247" s="2520"/>
      <c r="BJ247" s="498"/>
      <c r="BK247" s="397" t="s">
        <v>3357</v>
      </c>
      <c r="BL247" s="397"/>
      <c r="BM247" s="397"/>
      <c r="BN247" s="397"/>
      <c r="BO247" s="397"/>
      <c r="BP247" s="397"/>
      <c r="BQ247" s="397"/>
      <c r="BR247" s="397"/>
      <c r="BS247" s="398"/>
    </row>
    <row r="248" spans="1:71">
      <c r="B248" s="2102"/>
      <c r="C248" s="2102"/>
      <c r="D248" s="2102"/>
      <c r="E248" s="2102"/>
      <c r="F248" s="2102"/>
      <c r="G248" s="2102"/>
      <c r="H248" s="2102"/>
      <c r="I248" s="2102"/>
      <c r="J248" s="2102"/>
      <c r="K248" s="2102"/>
      <c r="L248" s="2102"/>
      <c r="M248" s="2102"/>
      <c r="N248" s="2102"/>
      <c r="O248" s="2102"/>
      <c r="P248" s="2102"/>
      <c r="Q248" s="2102"/>
      <c r="R248" s="2102"/>
      <c r="S248" s="2102"/>
      <c r="T248" s="2102"/>
      <c r="U248" s="2102"/>
      <c r="V248" s="2102"/>
      <c r="W248" s="2102"/>
      <c r="AW248" s="399"/>
      <c r="AX248" s="2521"/>
      <c r="AY248" s="2521"/>
      <c r="AZ248" s="2521"/>
      <c r="BA248" s="2521"/>
      <c r="BB248" s="2521"/>
      <c r="BC248" s="2521"/>
      <c r="BD248" s="2521"/>
      <c r="BE248" s="2521"/>
      <c r="BF248" s="2521"/>
      <c r="BG248" s="2521"/>
      <c r="BH248" s="2521"/>
      <c r="BI248" s="2521"/>
      <c r="BJ248" s="399"/>
      <c r="BK248" s="400"/>
      <c r="BL248" s="400"/>
      <c r="BM248" s="400"/>
      <c r="BN248" s="400"/>
      <c r="BO248" s="400"/>
      <c r="BP248" s="400"/>
      <c r="BQ248" s="400"/>
      <c r="BR248" s="400"/>
      <c r="BS248" s="401"/>
    </row>
    <row r="249" spans="1:71">
      <c r="AW249" s="399"/>
      <c r="AX249" s="2521"/>
      <c r="AY249" s="2521"/>
      <c r="AZ249" s="2521"/>
      <c r="BA249" s="2521"/>
      <c r="BB249" s="2521"/>
      <c r="BC249" s="2521"/>
      <c r="BD249" s="2521"/>
      <c r="BE249" s="2521"/>
      <c r="BF249" s="2521"/>
      <c r="BG249" s="2521"/>
      <c r="BH249" s="2521"/>
      <c r="BI249" s="2521"/>
      <c r="BJ249" s="399"/>
      <c r="BK249" s="400"/>
      <c r="BL249" s="400"/>
      <c r="BM249" s="400"/>
      <c r="BN249" s="400"/>
      <c r="BO249" s="400"/>
      <c r="BP249" s="400"/>
      <c r="BQ249" s="400"/>
      <c r="BR249" s="400"/>
      <c r="BS249" s="401"/>
    </row>
    <row r="250" spans="1:71">
      <c r="A250" s="308">
        <v>2</v>
      </c>
      <c r="B250" s="2102" t="s">
        <v>908</v>
      </c>
      <c r="C250" s="2102"/>
      <c r="D250" s="2102"/>
      <c r="E250" s="2102"/>
      <c r="F250" s="2102"/>
      <c r="G250" s="2102"/>
      <c r="H250" s="2102"/>
      <c r="I250" s="2102"/>
      <c r="J250" s="2102"/>
      <c r="K250" s="2102"/>
      <c r="L250" s="2102"/>
      <c r="M250" s="2102"/>
      <c r="N250" s="2102"/>
      <c r="O250" s="2102"/>
      <c r="P250" s="2102"/>
      <c r="Q250" s="2102"/>
      <c r="R250" s="2102"/>
      <c r="S250" s="2102"/>
      <c r="T250" s="2102"/>
      <c r="U250" s="2102"/>
      <c r="V250" s="2102"/>
      <c r="W250" s="2102"/>
      <c r="Y250" s="404">
        <v>2</v>
      </c>
      <c r="Z250" s="2101" t="s">
        <v>1118</v>
      </c>
      <c r="AA250" s="2101"/>
      <c r="AB250" s="2101"/>
      <c r="AC250" s="2101"/>
      <c r="AD250" s="2101"/>
      <c r="AE250" s="2101"/>
      <c r="AF250" s="2101"/>
      <c r="AG250" s="2101"/>
      <c r="AH250" s="2101"/>
      <c r="AI250" s="2101"/>
      <c r="AJ250" s="2101"/>
      <c r="AK250" s="2101"/>
      <c r="AL250" s="2101"/>
      <c r="AM250" s="2101"/>
      <c r="AN250" s="2101"/>
      <c r="AO250" s="2101"/>
      <c r="AP250" s="2101"/>
      <c r="AQ250" s="2101"/>
      <c r="AR250" s="2101"/>
      <c r="AS250" s="2101"/>
      <c r="AT250" s="2101"/>
      <c r="AU250" s="2101"/>
      <c r="AW250" s="390"/>
      <c r="AX250" s="2522"/>
      <c r="AY250" s="2522"/>
      <c r="AZ250" s="2522"/>
      <c r="BA250" s="2522"/>
      <c r="BB250" s="2522"/>
      <c r="BC250" s="2522"/>
      <c r="BD250" s="2522"/>
      <c r="BE250" s="2522"/>
      <c r="BF250" s="2522"/>
      <c r="BG250" s="2522"/>
      <c r="BH250" s="2522"/>
      <c r="BI250" s="2522"/>
      <c r="BJ250" s="390"/>
      <c r="BK250" s="391"/>
      <c r="BL250" s="391"/>
      <c r="BM250" s="391"/>
      <c r="BN250" s="391"/>
      <c r="BO250" s="391"/>
      <c r="BP250" s="391"/>
      <c r="BQ250" s="391"/>
      <c r="BR250" s="391"/>
      <c r="BS250" s="392"/>
    </row>
    <row r="251" spans="1:71">
      <c r="B251" s="2102"/>
      <c r="C251" s="2102"/>
      <c r="D251" s="2102"/>
      <c r="E251" s="2102"/>
      <c r="F251" s="2102"/>
      <c r="G251" s="2102"/>
      <c r="H251" s="2102"/>
      <c r="I251" s="2102"/>
      <c r="J251" s="2102"/>
      <c r="K251" s="2102"/>
      <c r="L251" s="2102"/>
      <c r="M251" s="2102"/>
      <c r="N251" s="2102"/>
      <c r="O251" s="2102"/>
      <c r="P251" s="2102"/>
      <c r="Q251" s="2102"/>
      <c r="R251" s="2102"/>
      <c r="S251" s="2102"/>
      <c r="T251" s="2102"/>
      <c r="U251" s="2102"/>
      <c r="V251" s="2102"/>
      <c r="W251" s="2102"/>
      <c r="Z251" s="2101"/>
      <c r="AA251" s="2101"/>
      <c r="AB251" s="2101"/>
      <c r="AC251" s="2101"/>
      <c r="AD251" s="2101"/>
      <c r="AE251" s="2101"/>
      <c r="AF251" s="2101"/>
      <c r="AG251" s="2101"/>
      <c r="AH251" s="2101"/>
      <c r="AI251" s="2101"/>
      <c r="AJ251" s="2101"/>
      <c r="AK251" s="2101"/>
      <c r="AL251" s="2101"/>
      <c r="AM251" s="2101"/>
      <c r="AN251" s="2101"/>
      <c r="AO251" s="2101"/>
      <c r="AP251" s="2101"/>
      <c r="AQ251" s="2101"/>
      <c r="AR251" s="2101"/>
      <c r="AS251" s="2101"/>
      <c r="AT251" s="2101"/>
      <c r="AU251" s="2101"/>
      <c r="AW251" s="1839" t="s">
        <v>3290</v>
      </c>
      <c r="AX251" s="397" t="s">
        <v>3358</v>
      </c>
      <c r="AY251" s="397"/>
      <c r="AZ251" s="397"/>
      <c r="BA251" s="397"/>
      <c r="BB251" s="397"/>
      <c r="BC251" s="397"/>
      <c r="BD251" s="397"/>
      <c r="BE251" s="397"/>
      <c r="BF251" s="397"/>
      <c r="BG251" s="397"/>
      <c r="BH251" s="397"/>
      <c r="BI251" s="397"/>
      <c r="BJ251" s="498"/>
      <c r="BK251" s="397" t="s">
        <v>3359</v>
      </c>
      <c r="BL251" s="397"/>
      <c r="BM251" s="397"/>
      <c r="BN251" s="397"/>
      <c r="BO251" s="397"/>
      <c r="BP251" s="397"/>
      <c r="BQ251" s="397"/>
      <c r="BR251" s="397"/>
      <c r="BS251" s="398"/>
    </row>
    <row r="252" spans="1:71">
      <c r="A252" s="308">
        <v>3</v>
      </c>
      <c r="B252" s="2102" t="s">
        <v>909</v>
      </c>
      <c r="C252" s="2102"/>
      <c r="D252" s="2102"/>
      <c r="E252" s="2102"/>
      <c r="F252" s="2102"/>
      <c r="G252" s="2102"/>
      <c r="H252" s="2102"/>
      <c r="I252" s="2102"/>
      <c r="J252" s="2102"/>
      <c r="K252" s="2102"/>
      <c r="L252" s="2102"/>
      <c r="M252" s="2102"/>
      <c r="N252" s="2102"/>
      <c r="O252" s="2102"/>
      <c r="P252" s="2102"/>
      <c r="Q252" s="2102"/>
      <c r="R252" s="2102"/>
      <c r="S252" s="2102"/>
      <c r="T252" s="2102"/>
      <c r="U252" s="2102"/>
      <c r="V252" s="2102"/>
      <c r="W252" s="2102"/>
      <c r="Y252" s="404">
        <v>3</v>
      </c>
      <c r="Z252" s="2101" t="s">
        <v>1119</v>
      </c>
      <c r="AA252" s="2101"/>
      <c r="AB252" s="2101"/>
      <c r="AC252" s="2101"/>
      <c r="AD252" s="2101"/>
      <c r="AE252" s="2101"/>
      <c r="AF252" s="2101"/>
      <c r="AG252" s="2101"/>
      <c r="AH252" s="2101"/>
      <c r="AI252" s="2101"/>
      <c r="AJ252" s="2101"/>
      <c r="AK252" s="2101"/>
      <c r="AL252" s="2101"/>
      <c r="AM252" s="2101"/>
      <c r="AN252" s="2101"/>
      <c r="AO252" s="2101"/>
      <c r="AP252" s="2101"/>
      <c r="AQ252" s="2101"/>
      <c r="AR252" s="2101"/>
      <c r="AS252" s="2101"/>
      <c r="AT252" s="2101"/>
      <c r="AU252" s="2101"/>
      <c r="AW252" s="390"/>
      <c r="AX252" s="391"/>
      <c r="AY252" s="391"/>
      <c r="AZ252" s="391"/>
      <c r="BA252" s="391"/>
      <c r="BB252" s="391"/>
      <c r="BC252" s="391"/>
      <c r="BD252" s="391"/>
      <c r="BE252" s="391"/>
      <c r="BF252" s="391"/>
      <c r="BG252" s="391"/>
      <c r="BH252" s="391"/>
      <c r="BI252" s="391"/>
      <c r="BJ252" s="390"/>
      <c r="BK252" s="391"/>
      <c r="BL252" s="391"/>
      <c r="BM252" s="391"/>
      <c r="BN252" s="391"/>
      <c r="BO252" s="391"/>
      <c r="BP252" s="391"/>
      <c r="BQ252" s="391"/>
      <c r="BR252" s="391"/>
      <c r="BS252" s="392"/>
    </row>
    <row r="253" spans="1:71">
      <c r="B253" s="2102"/>
      <c r="C253" s="2102"/>
      <c r="D253" s="2102"/>
      <c r="E253" s="2102"/>
      <c r="F253" s="2102"/>
      <c r="G253" s="2102"/>
      <c r="H253" s="2102"/>
      <c r="I253" s="2102"/>
      <c r="J253" s="2102"/>
      <c r="K253" s="2102"/>
      <c r="L253" s="2102"/>
      <c r="M253" s="2102"/>
      <c r="N253" s="2102"/>
      <c r="O253" s="2102"/>
      <c r="P253" s="2102"/>
      <c r="Q253" s="2102"/>
      <c r="R253" s="2102"/>
      <c r="S253" s="2102"/>
      <c r="T253" s="2102"/>
      <c r="U253" s="2102"/>
      <c r="V253" s="2102"/>
      <c r="W253" s="2102"/>
      <c r="Z253" s="2101"/>
      <c r="AA253" s="2101"/>
      <c r="AB253" s="2101"/>
      <c r="AC253" s="2101"/>
      <c r="AD253" s="2101"/>
      <c r="AE253" s="2101"/>
      <c r="AF253" s="2101"/>
      <c r="AG253" s="2101"/>
      <c r="AH253" s="2101"/>
      <c r="AI253" s="2101"/>
      <c r="AJ253" s="2101"/>
      <c r="AK253" s="2101"/>
      <c r="AL253" s="2101"/>
      <c r="AM253" s="2101"/>
      <c r="AN253" s="2101"/>
      <c r="AO253" s="2101"/>
      <c r="AP253" s="2101"/>
      <c r="AQ253" s="2101"/>
      <c r="AR253" s="2101"/>
      <c r="AS253" s="2101"/>
      <c r="AT253" s="2101"/>
      <c r="AU253" s="2101"/>
      <c r="AW253" s="1840" t="s">
        <v>3293</v>
      </c>
      <c r="AX253" s="400" t="s">
        <v>3360</v>
      </c>
      <c r="AY253" s="400"/>
      <c r="AZ253" s="400"/>
      <c r="BA253" s="400"/>
      <c r="BB253" s="400"/>
      <c r="BC253" s="400"/>
      <c r="BD253" s="400"/>
      <c r="BE253" s="400"/>
      <c r="BF253" s="400"/>
      <c r="BG253" s="400"/>
      <c r="BH253" s="400"/>
      <c r="BI253" s="400"/>
      <c r="BJ253" s="399"/>
      <c r="BK253" s="400" t="s">
        <v>3361</v>
      </c>
      <c r="BL253" s="400"/>
      <c r="BM253" s="400"/>
      <c r="BN253" s="400"/>
      <c r="BO253" s="400"/>
      <c r="BP253" s="400"/>
      <c r="BQ253" s="400"/>
      <c r="BR253" s="400"/>
      <c r="BS253" s="401"/>
    </row>
    <row r="254" spans="1:71">
      <c r="B254" s="2102"/>
      <c r="C254" s="2102"/>
      <c r="D254" s="2102"/>
      <c r="E254" s="2102"/>
      <c r="F254" s="2102"/>
      <c r="G254" s="2102"/>
      <c r="H254" s="2102"/>
      <c r="I254" s="2102"/>
      <c r="J254" s="2102"/>
      <c r="K254" s="2102"/>
      <c r="L254" s="2102"/>
      <c r="M254" s="2102"/>
      <c r="N254" s="2102"/>
      <c r="O254" s="2102"/>
      <c r="P254" s="2102"/>
      <c r="Q254" s="2102"/>
      <c r="R254" s="2102"/>
      <c r="S254" s="2102"/>
      <c r="T254" s="2102"/>
      <c r="U254" s="2102"/>
      <c r="V254" s="2102"/>
      <c r="W254" s="2102"/>
      <c r="AW254" s="390"/>
      <c r="AX254" s="391"/>
      <c r="AY254" s="391"/>
      <c r="AZ254" s="391"/>
      <c r="BA254" s="391"/>
      <c r="BB254" s="391"/>
      <c r="BC254" s="391"/>
      <c r="BD254" s="391"/>
      <c r="BE254" s="391"/>
      <c r="BF254" s="391"/>
      <c r="BG254" s="391"/>
      <c r="BH254" s="391"/>
      <c r="BI254" s="391"/>
      <c r="BJ254" s="390"/>
      <c r="BK254" s="391"/>
      <c r="BL254" s="391"/>
      <c r="BM254" s="391"/>
      <c r="BN254" s="391"/>
      <c r="BO254" s="391"/>
      <c r="BP254" s="391"/>
      <c r="BQ254" s="391"/>
      <c r="BR254" s="391"/>
      <c r="BS254" s="392"/>
    </row>
    <row r="255" spans="1:71" ht="12" customHeight="1">
      <c r="A255" s="308">
        <v>4</v>
      </c>
      <c r="B255" s="2102" t="s">
        <v>910</v>
      </c>
      <c r="C255" s="2102"/>
      <c r="D255" s="2102"/>
      <c r="E255" s="2102"/>
      <c r="F255" s="2102"/>
      <c r="G255" s="2102"/>
      <c r="H255" s="2102"/>
      <c r="I255" s="2102"/>
      <c r="J255" s="2102"/>
      <c r="K255" s="2102"/>
      <c r="L255" s="2102"/>
      <c r="M255" s="2102"/>
      <c r="N255" s="2102"/>
      <c r="O255" s="2102"/>
      <c r="P255" s="2102"/>
      <c r="Q255" s="2102"/>
      <c r="R255" s="2102"/>
      <c r="S255" s="2102"/>
      <c r="T255" s="2102"/>
      <c r="U255" s="2102"/>
      <c r="V255" s="2102"/>
      <c r="W255" s="2102"/>
    </row>
    <row r="256" spans="1:71">
      <c r="B256" s="2102"/>
      <c r="C256" s="2102"/>
      <c r="D256" s="2102"/>
      <c r="E256" s="2102"/>
      <c r="F256" s="2102"/>
      <c r="G256" s="2102"/>
      <c r="H256" s="2102"/>
      <c r="I256" s="2102"/>
      <c r="J256" s="2102"/>
      <c r="K256" s="2102"/>
      <c r="L256" s="2102"/>
      <c r="M256" s="2102"/>
      <c r="N256" s="2102"/>
      <c r="O256" s="2102"/>
      <c r="P256" s="2102"/>
      <c r="Q256" s="2102"/>
      <c r="R256" s="2102"/>
      <c r="S256" s="2102"/>
      <c r="T256" s="2102"/>
      <c r="U256" s="2102"/>
      <c r="V256" s="2102"/>
      <c r="W256" s="2102"/>
      <c r="AV256" s="1" t="s">
        <v>3363</v>
      </c>
    </row>
    <row r="257" spans="1:71">
      <c r="B257" s="2102"/>
      <c r="C257" s="2102"/>
      <c r="D257" s="2102"/>
      <c r="E257" s="2102"/>
      <c r="F257" s="2102"/>
      <c r="G257" s="2102"/>
      <c r="H257" s="2102"/>
      <c r="I257" s="2102"/>
      <c r="J257" s="2102"/>
      <c r="K257" s="2102"/>
      <c r="L257" s="2102"/>
      <c r="M257" s="2102"/>
      <c r="N257" s="2102"/>
      <c r="O257" s="2102"/>
      <c r="P257" s="2102"/>
      <c r="Q257" s="2102"/>
      <c r="R257" s="2102"/>
      <c r="S257" s="2102"/>
      <c r="T257" s="2102"/>
      <c r="U257" s="2102"/>
      <c r="V257" s="2102"/>
      <c r="W257" s="2102"/>
      <c r="AV257" s="1" t="s">
        <v>3362</v>
      </c>
    </row>
    <row r="258" spans="1:71">
      <c r="B258" s="2102"/>
      <c r="C258" s="2102"/>
      <c r="D258" s="2102"/>
      <c r="E258" s="2102"/>
      <c r="F258" s="2102"/>
      <c r="G258" s="2102"/>
      <c r="H258" s="2102"/>
      <c r="I258" s="2102"/>
      <c r="J258" s="2102"/>
      <c r="K258" s="2102"/>
      <c r="L258" s="2102"/>
      <c r="M258" s="2102"/>
      <c r="N258" s="2102"/>
      <c r="O258" s="2102"/>
      <c r="P258" s="2102"/>
      <c r="Q258" s="2102"/>
      <c r="R258" s="2102"/>
      <c r="S258" s="2102"/>
      <c r="T258" s="2102"/>
      <c r="U258" s="2102"/>
      <c r="V258" s="2102"/>
      <c r="W258" s="2102"/>
      <c r="AW258" s="1" t="s">
        <v>3364</v>
      </c>
    </row>
    <row r="259" spans="1:71">
      <c r="A259" s="308">
        <v>5</v>
      </c>
      <c r="B259" s="1" t="s">
        <v>895</v>
      </c>
      <c r="AX259" s="498"/>
      <c r="AY259" s="397"/>
      <c r="AZ259" s="397"/>
      <c r="BA259" s="397"/>
      <c r="BB259" s="397"/>
      <c r="BC259" s="397"/>
      <c r="BD259" s="397"/>
      <c r="BE259" s="397"/>
      <c r="BF259" s="397"/>
      <c r="BG259" s="397"/>
      <c r="BH259" s="397"/>
      <c r="BI259" s="398"/>
      <c r="BJ259" s="498"/>
      <c r="BK259" s="397"/>
      <c r="BL259" s="397"/>
      <c r="BM259" s="397"/>
      <c r="BN259" s="397"/>
      <c r="BO259" s="397"/>
      <c r="BP259" s="397"/>
      <c r="BQ259" s="397"/>
      <c r="BR259" s="397"/>
      <c r="BS259" s="398"/>
    </row>
    <row r="260" spans="1:71">
      <c r="A260" s="308">
        <v>6</v>
      </c>
      <c r="B260" s="2102" t="s">
        <v>911</v>
      </c>
      <c r="C260" s="2102"/>
      <c r="D260" s="2102"/>
      <c r="E260" s="2102"/>
      <c r="F260" s="2102"/>
      <c r="G260" s="2102"/>
      <c r="H260" s="2102"/>
      <c r="I260" s="2102"/>
      <c r="J260" s="2102"/>
      <c r="K260" s="2102"/>
      <c r="L260" s="2102"/>
      <c r="M260" s="2102"/>
      <c r="N260" s="2102"/>
      <c r="O260" s="2102"/>
      <c r="P260" s="2102"/>
      <c r="Q260" s="2102"/>
      <c r="R260" s="2102"/>
      <c r="S260" s="2102"/>
      <c r="T260" s="2102"/>
      <c r="U260" s="2102"/>
      <c r="V260" s="2102"/>
      <c r="W260" s="2102"/>
      <c r="AX260" s="399"/>
      <c r="AY260" s="400"/>
      <c r="AZ260" s="400" t="s">
        <v>3365</v>
      </c>
      <c r="BA260" s="400"/>
      <c r="BB260" s="400"/>
      <c r="BC260" s="400"/>
      <c r="BD260" s="400"/>
      <c r="BE260" s="400"/>
      <c r="BF260" s="400"/>
      <c r="BG260" s="400"/>
      <c r="BH260" s="400"/>
      <c r="BI260" s="401"/>
      <c r="BJ260" s="399"/>
      <c r="BK260" s="400" t="s">
        <v>3374</v>
      </c>
      <c r="BL260" s="400"/>
      <c r="BM260" s="400"/>
      <c r="BN260" s="400"/>
      <c r="BO260" s="400"/>
      <c r="BP260" s="400"/>
      <c r="BQ260" s="400"/>
      <c r="BR260" s="400"/>
      <c r="BS260" s="401"/>
    </row>
    <row r="261" spans="1:71">
      <c r="B261" s="2102"/>
      <c r="C261" s="2102"/>
      <c r="D261" s="2102"/>
      <c r="E261" s="2102"/>
      <c r="F261" s="2102"/>
      <c r="G261" s="2102"/>
      <c r="H261" s="2102"/>
      <c r="I261" s="2102"/>
      <c r="J261" s="2102"/>
      <c r="K261" s="2102"/>
      <c r="L261" s="2102"/>
      <c r="M261" s="2102"/>
      <c r="N261" s="2102"/>
      <c r="O261" s="2102"/>
      <c r="P261" s="2102"/>
      <c r="Q261" s="2102"/>
      <c r="R261" s="2102"/>
      <c r="S261" s="2102"/>
      <c r="T261" s="2102"/>
      <c r="U261" s="2102"/>
      <c r="V261" s="2102"/>
      <c r="W261" s="2102"/>
      <c r="AX261" s="390"/>
      <c r="AY261" s="391"/>
      <c r="AZ261" s="391"/>
      <c r="BA261" s="391"/>
      <c r="BB261" s="391"/>
      <c r="BC261" s="391"/>
      <c r="BD261" s="391"/>
      <c r="BE261" s="391"/>
      <c r="BF261" s="391"/>
      <c r="BG261" s="391"/>
      <c r="BH261" s="391"/>
      <c r="BI261" s="392"/>
      <c r="BJ261" s="390"/>
      <c r="BK261" s="391"/>
      <c r="BL261" s="391"/>
      <c r="BM261" s="391"/>
      <c r="BN261" s="391"/>
      <c r="BO261" s="391"/>
      <c r="BP261" s="391"/>
      <c r="BQ261" s="391"/>
      <c r="BR261" s="391"/>
      <c r="BS261" s="392"/>
    </row>
    <row r="262" spans="1:71">
      <c r="B262" s="1834"/>
      <c r="C262" s="1834"/>
      <c r="D262" s="1834"/>
      <c r="E262" s="1834"/>
      <c r="F262" s="1834"/>
      <c r="G262" s="1834"/>
      <c r="H262" s="1834"/>
      <c r="I262" s="1834"/>
      <c r="J262" s="1834"/>
      <c r="K262" s="1834"/>
      <c r="L262" s="1834"/>
      <c r="M262" s="1834"/>
      <c r="N262" s="1834"/>
      <c r="O262" s="1834"/>
      <c r="P262" s="1834"/>
      <c r="Q262" s="1834"/>
      <c r="R262" s="1834"/>
      <c r="S262" s="1834"/>
      <c r="T262" s="1834"/>
      <c r="U262" s="1834"/>
      <c r="V262" s="1834"/>
      <c r="W262" s="1834"/>
      <c r="AX262" s="399">
        <v>1</v>
      </c>
      <c r="AY262" s="400" t="s">
        <v>3366</v>
      </c>
      <c r="AZ262" s="400"/>
      <c r="BA262" s="400"/>
      <c r="BB262" s="400"/>
      <c r="BC262" s="400"/>
      <c r="BD262" s="400"/>
      <c r="BE262" s="400"/>
      <c r="BF262" s="400"/>
      <c r="BG262" s="400"/>
      <c r="BH262" s="400"/>
      <c r="BI262" s="401"/>
      <c r="BJ262" s="2524" t="s">
        <v>3375</v>
      </c>
      <c r="BK262" s="2525"/>
      <c r="BL262" s="2525"/>
      <c r="BM262" s="2525"/>
      <c r="BN262" s="2525"/>
      <c r="BO262" s="2525"/>
      <c r="BP262" s="2525"/>
      <c r="BQ262" s="2525"/>
      <c r="BR262" s="2525"/>
      <c r="BS262" s="2526"/>
    </row>
    <row r="263" spans="1:71">
      <c r="B263" s="1834"/>
      <c r="C263" s="1834"/>
      <c r="D263" s="1834"/>
      <c r="E263" s="1834"/>
      <c r="F263" s="1834"/>
      <c r="G263" s="1834"/>
      <c r="H263" s="1834"/>
      <c r="I263" s="1834"/>
      <c r="J263" s="1834"/>
      <c r="K263" s="1834"/>
      <c r="L263" s="1834"/>
      <c r="M263" s="1834"/>
      <c r="N263" s="1834"/>
      <c r="O263" s="1834"/>
      <c r="P263" s="1834"/>
      <c r="Q263" s="1834"/>
      <c r="R263" s="1834"/>
      <c r="S263" s="1834"/>
      <c r="T263" s="1834"/>
      <c r="U263" s="1834"/>
      <c r="V263" s="1834"/>
      <c r="W263" s="1834"/>
      <c r="AX263" s="399"/>
      <c r="AY263" s="400"/>
      <c r="AZ263" s="400"/>
      <c r="BA263" s="400"/>
      <c r="BB263" s="400"/>
      <c r="BC263" s="400"/>
      <c r="BD263" s="400"/>
      <c r="BE263" s="400"/>
      <c r="BF263" s="400"/>
      <c r="BG263" s="400"/>
      <c r="BH263" s="400"/>
      <c r="BI263" s="401"/>
      <c r="BJ263" s="2527"/>
      <c r="BK263" s="2528"/>
      <c r="BL263" s="2528"/>
      <c r="BM263" s="2528"/>
      <c r="BN263" s="2528"/>
      <c r="BO263" s="2528"/>
      <c r="BP263" s="2528"/>
      <c r="BQ263" s="2528"/>
      <c r="BR263" s="2528"/>
      <c r="BS263" s="2529"/>
    </row>
    <row r="264" spans="1:71">
      <c r="B264" s="1834"/>
      <c r="C264" s="1834"/>
      <c r="D264" s="1834"/>
      <c r="E264" s="1834"/>
      <c r="F264" s="1834"/>
      <c r="G264" s="1834"/>
      <c r="H264" s="1834"/>
      <c r="I264" s="1834"/>
      <c r="J264" s="1834"/>
      <c r="K264" s="1834"/>
      <c r="L264" s="1834"/>
      <c r="M264" s="1834"/>
      <c r="N264" s="1834"/>
      <c r="O264" s="1834"/>
      <c r="P264" s="1834"/>
      <c r="Q264" s="1834"/>
      <c r="R264" s="1834"/>
      <c r="S264" s="1834"/>
      <c r="T264" s="1834"/>
      <c r="U264" s="1834"/>
      <c r="V264" s="1834"/>
      <c r="W264" s="1834"/>
      <c r="AX264" s="399">
        <v>2</v>
      </c>
      <c r="AY264" s="400" t="s">
        <v>3367</v>
      </c>
      <c r="AZ264" s="400"/>
      <c r="BA264" s="400"/>
      <c r="BB264" s="400"/>
      <c r="BC264" s="400"/>
      <c r="BD264" s="400"/>
      <c r="BE264" s="400"/>
      <c r="BF264" s="400"/>
      <c r="BG264" s="400"/>
      <c r="BH264" s="400"/>
      <c r="BI264" s="401"/>
      <c r="BJ264" s="2527" t="s">
        <v>3376</v>
      </c>
      <c r="BK264" s="2528"/>
      <c r="BL264" s="2528"/>
      <c r="BM264" s="2528"/>
      <c r="BN264" s="2528"/>
      <c r="BO264" s="2528"/>
      <c r="BP264" s="2528"/>
      <c r="BQ264" s="2528"/>
      <c r="BR264" s="2528"/>
      <c r="BS264" s="2529"/>
    </row>
    <row r="265" spans="1:71">
      <c r="B265" s="1834"/>
      <c r="C265" s="1834"/>
      <c r="D265" s="1834"/>
      <c r="E265" s="1834"/>
      <c r="F265" s="1834"/>
      <c r="G265" s="1834"/>
      <c r="H265" s="1834"/>
      <c r="I265" s="1834"/>
      <c r="J265" s="1834"/>
      <c r="K265" s="1834"/>
      <c r="L265" s="1834"/>
      <c r="M265" s="1834"/>
      <c r="N265" s="1834"/>
      <c r="O265" s="1834"/>
      <c r="P265" s="1834"/>
      <c r="Q265" s="1834"/>
      <c r="R265" s="1834"/>
      <c r="S265" s="1834"/>
      <c r="T265" s="1834"/>
      <c r="U265" s="1834"/>
      <c r="V265" s="1834"/>
      <c r="W265" s="1834"/>
      <c r="AX265" s="399"/>
      <c r="AY265" s="400"/>
      <c r="AZ265" s="400"/>
      <c r="BA265" s="400"/>
      <c r="BB265" s="400"/>
      <c r="BC265" s="400"/>
      <c r="BD265" s="400"/>
      <c r="BE265" s="400"/>
      <c r="BF265" s="400"/>
      <c r="BG265" s="400"/>
      <c r="BH265" s="400"/>
      <c r="BI265" s="401"/>
      <c r="BJ265" s="2527"/>
      <c r="BK265" s="2528"/>
      <c r="BL265" s="2528"/>
      <c r="BM265" s="2528"/>
      <c r="BN265" s="2528"/>
      <c r="BO265" s="2528"/>
      <c r="BP265" s="2528"/>
      <c r="BQ265" s="2528"/>
      <c r="BR265" s="2528"/>
      <c r="BS265" s="2529"/>
    </row>
    <row r="266" spans="1:71">
      <c r="B266" s="1834"/>
      <c r="C266" s="1834"/>
      <c r="D266" s="1834"/>
      <c r="E266" s="1834"/>
      <c r="F266" s="1834"/>
      <c r="G266" s="1834"/>
      <c r="H266" s="1834"/>
      <c r="I266" s="1834"/>
      <c r="J266" s="1834"/>
      <c r="K266" s="1834"/>
      <c r="L266" s="1834"/>
      <c r="M266" s="1834"/>
      <c r="N266" s="1834"/>
      <c r="O266" s="1834"/>
      <c r="P266" s="1834"/>
      <c r="Q266" s="1834"/>
      <c r="R266" s="1834"/>
      <c r="S266" s="1834"/>
      <c r="T266" s="1834"/>
      <c r="U266" s="1834"/>
      <c r="V266" s="1834"/>
      <c r="W266" s="1834"/>
      <c r="AX266" s="399">
        <v>3</v>
      </c>
      <c r="AY266" s="400" t="s">
        <v>3368</v>
      </c>
      <c r="AZ266" s="400"/>
      <c r="BA266" s="400"/>
      <c r="BB266" s="400"/>
      <c r="BC266" s="400"/>
      <c r="BD266" s="400"/>
      <c r="BE266" s="400"/>
      <c r="BF266" s="400"/>
      <c r="BG266" s="400"/>
      <c r="BH266" s="400"/>
      <c r="BI266" s="401"/>
      <c r="BJ266" s="2527" t="s">
        <v>3385</v>
      </c>
      <c r="BK266" s="2528"/>
      <c r="BL266" s="2528"/>
      <c r="BM266" s="2528"/>
      <c r="BN266" s="2528"/>
      <c r="BO266" s="2528"/>
      <c r="BP266" s="2528"/>
      <c r="BQ266" s="2528"/>
      <c r="BR266" s="2528"/>
      <c r="BS266" s="2529"/>
    </row>
    <row r="267" spans="1:71">
      <c r="B267" s="1834"/>
      <c r="C267" s="1834"/>
      <c r="D267" s="1834"/>
      <c r="E267" s="1834"/>
      <c r="F267" s="1834"/>
      <c r="G267" s="1834"/>
      <c r="H267" s="1834"/>
      <c r="I267" s="1834"/>
      <c r="J267" s="1834"/>
      <c r="K267" s="1834"/>
      <c r="L267" s="1834"/>
      <c r="M267" s="1834"/>
      <c r="N267" s="1834"/>
      <c r="O267" s="1834"/>
      <c r="P267" s="1834"/>
      <c r="Q267" s="1834"/>
      <c r="R267" s="1834"/>
      <c r="S267" s="1834"/>
      <c r="T267" s="1834"/>
      <c r="U267" s="1834"/>
      <c r="V267" s="1834"/>
      <c r="W267" s="1834"/>
      <c r="AX267" s="399"/>
      <c r="AY267" s="400"/>
      <c r="AZ267" s="400"/>
      <c r="BA267" s="400"/>
      <c r="BB267" s="400"/>
      <c r="BC267" s="400"/>
      <c r="BD267" s="400"/>
      <c r="BE267" s="400"/>
      <c r="BF267" s="400"/>
      <c r="BG267" s="400"/>
      <c r="BH267" s="400"/>
      <c r="BI267" s="401"/>
      <c r="BJ267" s="2527"/>
      <c r="BK267" s="2528"/>
      <c r="BL267" s="2528"/>
      <c r="BM267" s="2528"/>
      <c r="BN267" s="2528"/>
      <c r="BO267" s="2528"/>
      <c r="BP267" s="2528"/>
      <c r="BQ267" s="2528"/>
      <c r="BR267" s="2528"/>
      <c r="BS267" s="2529"/>
    </row>
    <row r="268" spans="1:71">
      <c r="B268" s="1834"/>
      <c r="C268" s="1834"/>
      <c r="D268" s="1834"/>
      <c r="E268" s="1834"/>
      <c r="F268" s="1834"/>
      <c r="G268" s="1834"/>
      <c r="H268" s="1834"/>
      <c r="I268" s="1834"/>
      <c r="J268" s="1834"/>
      <c r="K268" s="1834"/>
      <c r="L268" s="1834"/>
      <c r="M268" s="1834"/>
      <c r="N268" s="1834"/>
      <c r="O268" s="1834"/>
      <c r="P268" s="1834"/>
      <c r="Q268" s="1834"/>
      <c r="R268" s="1834"/>
      <c r="S268" s="1834"/>
      <c r="T268" s="1834"/>
      <c r="U268" s="1834"/>
      <c r="V268" s="1834"/>
      <c r="W268" s="1834"/>
      <c r="AX268" s="1992">
        <v>4</v>
      </c>
      <c r="AY268" s="400" t="s">
        <v>3383</v>
      </c>
      <c r="AZ268" s="400"/>
      <c r="BA268" s="400"/>
      <c r="BB268" s="400"/>
      <c r="BC268" s="400"/>
      <c r="BD268" s="400"/>
      <c r="BE268" s="400"/>
      <c r="BF268" s="400"/>
      <c r="BG268" s="400"/>
      <c r="BH268" s="400"/>
      <c r="BI268" s="401"/>
      <c r="BJ268" s="2527" t="s">
        <v>3377</v>
      </c>
      <c r="BK268" s="2528"/>
      <c r="BL268" s="2528"/>
      <c r="BM268" s="2528"/>
      <c r="BN268" s="2528"/>
      <c r="BO268" s="2528"/>
      <c r="BP268" s="2528"/>
      <c r="BQ268" s="2528"/>
      <c r="BR268" s="2528"/>
      <c r="BS268" s="2529"/>
    </row>
    <row r="269" spans="1:71">
      <c r="B269" s="1834"/>
      <c r="C269" s="1834"/>
      <c r="D269" s="1834"/>
      <c r="E269" s="1834"/>
      <c r="F269" s="1834"/>
      <c r="G269" s="1834"/>
      <c r="H269" s="1834"/>
      <c r="I269" s="1834"/>
      <c r="J269" s="1834"/>
      <c r="K269" s="1834"/>
      <c r="L269" s="1834"/>
      <c r="M269" s="1834"/>
      <c r="N269" s="1834"/>
      <c r="O269" s="1834"/>
      <c r="P269" s="1834"/>
      <c r="Q269" s="1834"/>
      <c r="R269" s="1834"/>
      <c r="S269" s="1834"/>
      <c r="T269" s="1834"/>
      <c r="U269" s="1834"/>
      <c r="V269" s="1834"/>
      <c r="W269" s="1834"/>
      <c r="AX269" s="399"/>
      <c r="AY269" s="400"/>
      <c r="AZ269" s="400"/>
      <c r="BA269" s="400"/>
      <c r="BB269" s="400"/>
      <c r="BC269" s="400"/>
      <c r="BD269" s="400"/>
      <c r="BE269" s="400"/>
      <c r="BF269" s="400"/>
      <c r="BG269" s="400"/>
      <c r="BH269" s="400"/>
      <c r="BI269" s="401"/>
      <c r="BJ269" s="2527"/>
      <c r="BK269" s="2528"/>
      <c r="BL269" s="2528"/>
      <c r="BM269" s="2528"/>
      <c r="BN269" s="2528"/>
      <c r="BO269" s="2528"/>
      <c r="BP269" s="2528"/>
      <c r="BQ269" s="2528"/>
      <c r="BR269" s="2528"/>
      <c r="BS269" s="2529"/>
    </row>
    <row r="270" spans="1:71">
      <c r="B270" s="1834"/>
      <c r="C270" s="1834"/>
      <c r="D270" s="1834"/>
      <c r="E270" s="1834"/>
      <c r="F270" s="1834"/>
      <c r="G270" s="1834"/>
      <c r="H270" s="1834"/>
      <c r="I270" s="1834"/>
      <c r="J270" s="1834"/>
      <c r="K270" s="1834"/>
      <c r="L270" s="1834"/>
      <c r="M270" s="1834"/>
      <c r="N270" s="1834"/>
      <c r="O270" s="1834"/>
      <c r="P270" s="1834"/>
      <c r="Q270" s="1834"/>
      <c r="R270" s="1834"/>
      <c r="S270" s="1834"/>
      <c r="T270" s="1834"/>
      <c r="U270" s="1834"/>
      <c r="V270" s="1834"/>
      <c r="W270" s="1834"/>
      <c r="AX270" s="399">
        <v>5</v>
      </c>
      <c r="AY270" s="400" t="s">
        <v>3384</v>
      </c>
      <c r="AZ270" s="400"/>
      <c r="BA270" s="400"/>
      <c r="BB270" s="400"/>
      <c r="BC270" s="400"/>
      <c r="BD270" s="400"/>
      <c r="BE270" s="400"/>
      <c r="BF270" s="400"/>
      <c r="BG270" s="400"/>
      <c r="BH270" s="400"/>
      <c r="BI270" s="401"/>
      <c r="BJ270" s="2527" t="s">
        <v>3377</v>
      </c>
      <c r="BK270" s="2528"/>
      <c r="BL270" s="2528"/>
      <c r="BM270" s="2528"/>
      <c r="BN270" s="2528"/>
      <c r="BO270" s="2528"/>
      <c r="BP270" s="2528"/>
      <c r="BQ270" s="2528"/>
      <c r="BR270" s="2528"/>
      <c r="BS270" s="2529"/>
    </row>
    <row r="271" spans="1:71">
      <c r="B271" s="1834"/>
      <c r="C271" s="1834"/>
      <c r="D271" s="1834"/>
      <c r="E271" s="1834"/>
      <c r="F271" s="1834"/>
      <c r="G271" s="1834"/>
      <c r="H271" s="1834"/>
      <c r="I271" s="1834"/>
      <c r="J271" s="1834"/>
      <c r="K271" s="1834"/>
      <c r="L271" s="1834"/>
      <c r="M271" s="1834"/>
      <c r="N271" s="1834"/>
      <c r="O271" s="1834"/>
      <c r="P271" s="1834"/>
      <c r="Q271" s="1834"/>
      <c r="R271" s="1834"/>
      <c r="S271" s="1834"/>
      <c r="T271" s="1834"/>
      <c r="U271" s="1834"/>
      <c r="V271" s="1834"/>
      <c r="W271" s="1834"/>
      <c r="AX271" s="399"/>
      <c r="AY271" s="400"/>
      <c r="AZ271" s="400"/>
      <c r="BA271" s="400"/>
      <c r="BB271" s="400"/>
      <c r="BC271" s="400"/>
      <c r="BD271" s="400"/>
      <c r="BE271" s="400"/>
      <c r="BF271" s="400"/>
      <c r="BG271" s="400"/>
      <c r="BH271" s="400"/>
      <c r="BI271" s="401"/>
      <c r="BJ271" s="2527"/>
      <c r="BK271" s="2528"/>
      <c r="BL271" s="2528"/>
      <c r="BM271" s="2528"/>
      <c r="BN271" s="2528"/>
      <c r="BO271" s="2528"/>
      <c r="BP271" s="2528"/>
      <c r="BQ271" s="2528"/>
      <c r="BR271" s="2528"/>
      <c r="BS271" s="2529"/>
    </row>
    <row r="272" spans="1:71">
      <c r="B272" s="1834"/>
      <c r="C272" s="1834"/>
      <c r="D272" s="1834"/>
      <c r="E272" s="1834"/>
      <c r="F272" s="1834"/>
      <c r="G272" s="1834"/>
      <c r="H272" s="1834"/>
      <c r="I272" s="1834"/>
      <c r="J272" s="1834"/>
      <c r="K272" s="1834"/>
      <c r="L272" s="1834"/>
      <c r="M272" s="1834"/>
      <c r="N272" s="1834"/>
      <c r="O272" s="1834"/>
      <c r="P272" s="1834"/>
      <c r="Q272" s="1834"/>
      <c r="R272" s="1834"/>
      <c r="S272" s="1834"/>
      <c r="T272" s="1834"/>
      <c r="U272" s="1834"/>
      <c r="V272" s="1834"/>
      <c r="W272" s="1834"/>
      <c r="AX272" s="399">
        <v>6</v>
      </c>
      <c r="AY272" s="400" t="s">
        <v>3369</v>
      </c>
      <c r="AZ272" s="400"/>
      <c r="BA272" s="400"/>
      <c r="BB272" s="400"/>
      <c r="BC272" s="400"/>
      <c r="BD272" s="400"/>
      <c r="BE272" s="400"/>
      <c r="BF272" s="400"/>
      <c r="BG272" s="400"/>
      <c r="BH272" s="400"/>
      <c r="BI272" s="401"/>
      <c r="BJ272" s="1836" t="s">
        <v>3378</v>
      </c>
      <c r="BK272" s="1837"/>
      <c r="BL272" s="1837"/>
      <c r="BM272" s="1837"/>
      <c r="BN272" s="1837"/>
      <c r="BO272" s="1837"/>
      <c r="BP272" s="1837"/>
      <c r="BQ272" s="1837"/>
      <c r="BR272" s="1837"/>
      <c r="BS272" s="1838"/>
    </row>
    <row r="273" spans="2:71">
      <c r="B273" s="1834"/>
      <c r="C273" s="1834"/>
      <c r="D273" s="1834"/>
      <c r="E273" s="1834"/>
      <c r="F273" s="1834"/>
      <c r="G273" s="1834"/>
      <c r="H273" s="1834"/>
      <c r="I273" s="1834"/>
      <c r="J273" s="1834"/>
      <c r="K273" s="1834"/>
      <c r="L273" s="1834"/>
      <c r="M273" s="1834"/>
      <c r="N273" s="1834"/>
      <c r="O273" s="1834"/>
      <c r="P273" s="1834"/>
      <c r="Q273" s="1834"/>
      <c r="R273" s="1834"/>
      <c r="S273" s="1834"/>
      <c r="T273" s="1834"/>
      <c r="U273" s="1834"/>
      <c r="V273" s="1834"/>
      <c r="W273" s="1834"/>
      <c r="AX273" s="399"/>
      <c r="AY273" s="400"/>
      <c r="AZ273" s="400"/>
      <c r="BA273" s="400"/>
      <c r="BB273" s="400"/>
      <c r="BC273" s="400"/>
      <c r="BD273" s="400"/>
      <c r="BE273" s="400"/>
      <c r="BF273" s="400"/>
      <c r="BG273" s="400"/>
      <c r="BH273" s="400"/>
      <c r="BI273" s="401"/>
      <c r="BJ273" s="1836"/>
      <c r="BK273" s="1837"/>
      <c r="BL273" s="1837"/>
      <c r="BM273" s="1837"/>
      <c r="BN273" s="1837"/>
      <c r="BO273" s="1837"/>
      <c r="BP273" s="1837"/>
      <c r="BQ273" s="1837"/>
      <c r="BR273" s="1837"/>
      <c r="BS273" s="1838"/>
    </row>
    <row r="274" spans="2:71">
      <c r="B274" s="1834"/>
      <c r="C274" s="1834"/>
      <c r="D274" s="1834"/>
      <c r="E274" s="1834"/>
      <c r="F274" s="1834"/>
      <c r="G274" s="1834"/>
      <c r="H274" s="1834"/>
      <c r="I274" s="1834"/>
      <c r="J274" s="1834"/>
      <c r="K274" s="1834"/>
      <c r="L274" s="1834"/>
      <c r="M274" s="1834"/>
      <c r="N274" s="1834"/>
      <c r="O274" s="1834"/>
      <c r="P274" s="1834"/>
      <c r="Q274" s="1834"/>
      <c r="R274" s="1834"/>
      <c r="S274" s="1834"/>
      <c r="T274" s="1834"/>
      <c r="U274" s="1834"/>
      <c r="V274" s="1834"/>
      <c r="W274" s="1834"/>
      <c r="AX274" s="399">
        <v>7</v>
      </c>
      <c r="AY274" s="400" t="s">
        <v>3370</v>
      </c>
      <c r="AZ274" s="400"/>
      <c r="BA274" s="400"/>
      <c r="BB274" s="400"/>
      <c r="BC274" s="400"/>
      <c r="BD274" s="400"/>
      <c r="BE274" s="400"/>
      <c r="BF274" s="400"/>
      <c r="BG274" s="400"/>
      <c r="BH274" s="400"/>
      <c r="BI274" s="401"/>
      <c r="BJ274" s="1836" t="s">
        <v>3379</v>
      </c>
      <c r="BK274" s="1837"/>
      <c r="BL274" s="1837"/>
      <c r="BM274" s="1837"/>
      <c r="BN274" s="1837"/>
      <c r="BO274" s="1837"/>
      <c r="BP274" s="1837"/>
      <c r="BQ274" s="1837"/>
      <c r="BR274" s="1837"/>
      <c r="BS274" s="1838"/>
    </row>
    <row r="275" spans="2:71">
      <c r="B275" s="1834"/>
      <c r="C275" s="1834"/>
      <c r="D275" s="1834"/>
      <c r="E275" s="1834"/>
      <c r="F275" s="1834"/>
      <c r="G275" s="1834"/>
      <c r="H275" s="1834"/>
      <c r="I275" s="1834"/>
      <c r="J275" s="1834"/>
      <c r="K275" s="1834"/>
      <c r="L275" s="1834"/>
      <c r="M275" s="1834"/>
      <c r="N275" s="1834"/>
      <c r="O275" s="1834"/>
      <c r="P275" s="1834"/>
      <c r="Q275" s="1834"/>
      <c r="R275" s="1834"/>
      <c r="S275" s="1834"/>
      <c r="T275" s="1834"/>
      <c r="U275" s="1834"/>
      <c r="V275" s="1834"/>
      <c r="W275" s="1834"/>
      <c r="AX275" s="399"/>
      <c r="AY275" s="400"/>
      <c r="AZ275" s="400"/>
      <c r="BA275" s="400"/>
      <c r="BB275" s="400"/>
      <c r="BC275" s="400"/>
      <c r="BD275" s="400"/>
      <c r="BE275" s="400"/>
      <c r="BF275" s="400"/>
      <c r="BG275" s="400"/>
      <c r="BH275" s="400"/>
      <c r="BI275" s="401"/>
      <c r="BJ275" s="1836"/>
      <c r="BK275" s="1837"/>
      <c r="BL275" s="1837"/>
      <c r="BM275" s="1837"/>
      <c r="BN275" s="1837"/>
      <c r="BO275" s="1837"/>
      <c r="BP275" s="1837"/>
      <c r="BQ275" s="1837"/>
      <c r="BR275" s="1837"/>
      <c r="BS275" s="1838"/>
    </row>
    <row r="276" spans="2:71">
      <c r="B276" s="1834"/>
      <c r="C276" s="1834"/>
      <c r="D276" s="1834"/>
      <c r="E276" s="1834"/>
      <c r="F276" s="1834"/>
      <c r="G276" s="1834"/>
      <c r="H276" s="1834"/>
      <c r="I276" s="1834"/>
      <c r="J276" s="1834"/>
      <c r="K276" s="1834"/>
      <c r="L276" s="1834"/>
      <c r="M276" s="1834"/>
      <c r="N276" s="1834"/>
      <c r="O276" s="1834"/>
      <c r="P276" s="1834"/>
      <c r="Q276" s="1834"/>
      <c r="R276" s="1834"/>
      <c r="S276" s="1834"/>
      <c r="T276" s="1834"/>
      <c r="U276" s="1834"/>
      <c r="V276" s="1834"/>
      <c r="W276" s="1834"/>
      <c r="AX276" s="399">
        <v>8</v>
      </c>
      <c r="AY276" s="2171" t="s">
        <v>3371</v>
      </c>
      <c r="AZ276" s="2171"/>
      <c r="BA276" s="2171"/>
      <c r="BB276" s="2171"/>
      <c r="BC276" s="2171"/>
      <c r="BD276" s="2171"/>
      <c r="BE276" s="2171"/>
      <c r="BF276" s="2171"/>
      <c r="BG276" s="2171"/>
      <c r="BH276" s="2171"/>
      <c r="BI276" s="2523"/>
      <c r="BJ276" s="2527" t="s">
        <v>3380</v>
      </c>
      <c r="BK276" s="2528"/>
      <c r="BL276" s="2528"/>
      <c r="BM276" s="2528"/>
      <c r="BN276" s="2528"/>
      <c r="BO276" s="2528"/>
      <c r="BP276" s="2528"/>
      <c r="BQ276" s="2528"/>
      <c r="BR276" s="2528"/>
      <c r="BS276" s="2529"/>
    </row>
    <row r="277" spans="2:71">
      <c r="B277" s="1834"/>
      <c r="C277" s="1834"/>
      <c r="D277" s="1834"/>
      <c r="E277" s="1834"/>
      <c r="F277" s="1834"/>
      <c r="G277" s="1834"/>
      <c r="H277" s="1834"/>
      <c r="I277" s="1834"/>
      <c r="J277" s="1834"/>
      <c r="K277" s="1834"/>
      <c r="L277" s="1834"/>
      <c r="M277" s="1834"/>
      <c r="N277" s="1834"/>
      <c r="O277" s="1834"/>
      <c r="P277" s="1834"/>
      <c r="Q277" s="1834"/>
      <c r="R277" s="1834"/>
      <c r="S277" s="1834"/>
      <c r="T277" s="1834"/>
      <c r="U277" s="1834"/>
      <c r="V277" s="1834"/>
      <c r="W277" s="1834"/>
      <c r="AX277" s="399"/>
      <c r="AY277" s="2171"/>
      <c r="AZ277" s="2171"/>
      <c r="BA277" s="2171"/>
      <c r="BB277" s="2171"/>
      <c r="BC277" s="2171"/>
      <c r="BD277" s="2171"/>
      <c r="BE277" s="2171"/>
      <c r="BF277" s="2171"/>
      <c r="BG277" s="2171"/>
      <c r="BH277" s="2171"/>
      <c r="BI277" s="2523"/>
      <c r="BJ277" s="2527"/>
      <c r="BK277" s="2528"/>
      <c r="BL277" s="2528"/>
      <c r="BM277" s="2528"/>
      <c r="BN277" s="2528"/>
      <c r="BO277" s="2528"/>
      <c r="BP277" s="2528"/>
      <c r="BQ277" s="2528"/>
      <c r="BR277" s="2528"/>
      <c r="BS277" s="2529"/>
    </row>
    <row r="278" spans="2:71">
      <c r="B278" s="1834"/>
      <c r="C278" s="1834"/>
      <c r="D278" s="1834"/>
      <c r="E278" s="1834"/>
      <c r="F278" s="1834"/>
      <c r="G278" s="1834"/>
      <c r="H278" s="1834"/>
      <c r="I278" s="1834"/>
      <c r="J278" s="1834"/>
      <c r="K278" s="1834"/>
      <c r="L278" s="1834"/>
      <c r="M278" s="1834"/>
      <c r="N278" s="1834"/>
      <c r="O278" s="1834"/>
      <c r="P278" s="1834"/>
      <c r="Q278" s="1834"/>
      <c r="R278" s="1834"/>
      <c r="S278" s="1834"/>
      <c r="T278" s="1834"/>
      <c r="U278" s="1834"/>
      <c r="V278" s="1834"/>
      <c r="W278" s="1834"/>
      <c r="AX278" s="399">
        <v>9</v>
      </c>
      <c r="AY278" s="400" t="s">
        <v>3372</v>
      </c>
      <c r="AZ278" s="400"/>
      <c r="BA278" s="400"/>
      <c r="BB278" s="400"/>
      <c r="BC278" s="400"/>
      <c r="BD278" s="400"/>
      <c r="BE278" s="400"/>
      <c r="BF278" s="400"/>
      <c r="BG278" s="400"/>
      <c r="BH278" s="400"/>
      <c r="BI278" s="401"/>
      <c r="BJ278" s="2527" t="s">
        <v>3381</v>
      </c>
      <c r="BK278" s="2528"/>
      <c r="BL278" s="2528"/>
      <c r="BM278" s="2528"/>
      <c r="BN278" s="2528"/>
      <c r="BO278" s="2528"/>
      <c r="BP278" s="2528"/>
      <c r="BQ278" s="2528"/>
      <c r="BR278" s="2528"/>
      <c r="BS278" s="2529"/>
    </row>
    <row r="279" spans="2:71">
      <c r="B279" s="1834"/>
      <c r="C279" s="1834"/>
      <c r="D279" s="1834"/>
      <c r="E279" s="1834"/>
      <c r="F279" s="1834"/>
      <c r="G279" s="1834"/>
      <c r="H279" s="1834"/>
      <c r="I279" s="1834"/>
      <c r="J279" s="1834"/>
      <c r="K279" s="1834"/>
      <c r="L279" s="1834"/>
      <c r="M279" s="1834"/>
      <c r="N279" s="1834"/>
      <c r="O279" s="1834"/>
      <c r="P279" s="1834"/>
      <c r="Q279" s="1834"/>
      <c r="R279" s="1834"/>
      <c r="S279" s="1834"/>
      <c r="T279" s="1834"/>
      <c r="U279" s="1834"/>
      <c r="V279" s="1834"/>
      <c r="W279" s="1834"/>
      <c r="AX279" s="399"/>
      <c r="AY279" s="400"/>
      <c r="AZ279" s="400"/>
      <c r="BA279" s="400"/>
      <c r="BB279" s="400"/>
      <c r="BC279" s="400"/>
      <c r="BD279" s="400"/>
      <c r="BE279" s="400"/>
      <c r="BF279" s="400"/>
      <c r="BG279" s="400"/>
      <c r="BH279" s="400"/>
      <c r="BI279" s="401"/>
      <c r="BJ279" s="2527"/>
      <c r="BK279" s="2528"/>
      <c r="BL279" s="2528"/>
      <c r="BM279" s="2528"/>
      <c r="BN279" s="2528"/>
      <c r="BO279" s="2528"/>
      <c r="BP279" s="2528"/>
      <c r="BQ279" s="2528"/>
      <c r="BR279" s="2528"/>
      <c r="BS279" s="2529"/>
    </row>
    <row r="280" spans="2:71">
      <c r="B280" s="1834"/>
      <c r="C280" s="1834"/>
      <c r="D280" s="1834"/>
      <c r="E280" s="1834"/>
      <c r="F280" s="1834"/>
      <c r="G280" s="1834"/>
      <c r="H280" s="1834"/>
      <c r="I280" s="1834"/>
      <c r="J280" s="1834"/>
      <c r="K280" s="1834"/>
      <c r="L280" s="1834"/>
      <c r="M280" s="1834"/>
      <c r="N280" s="1834"/>
      <c r="O280" s="1834"/>
      <c r="P280" s="1834"/>
      <c r="Q280" s="1834"/>
      <c r="R280" s="1834"/>
      <c r="S280" s="1834"/>
      <c r="T280" s="1834"/>
      <c r="U280" s="1834"/>
      <c r="V280" s="1834"/>
      <c r="W280" s="1834"/>
      <c r="AX280" s="399">
        <v>10</v>
      </c>
      <c r="AY280" s="400" t="s">
        <v>3373</v>
      </c>
      <c r="AZ280" s="400"/>
      <c r="BA280" s="400"/>
      <c r="BB280" s="400"/>
      <c r="BC280" s="400"/>
      <c r="BD280" s="400"/>
      <c r="BE280" s="400"/>
      <c r="BF280" s="400"/>
      <c r="BG280" s="400"/>
      <c r="BH280" s="400"/>
      <c r="BI280" s="401"/>
      <c r="BJ280" s="2527" t="s">
        <v>3382</v>
      </c>
      <c r="BK280" s="2528"/>
      <c r="BL280" s="2528"/>
      <c r="BM280" s="2528"/>
      <c r="BN280" s="2528"/>
      <c r="BO280" s="2528"/>
      <c r="BP280" s="2528"/>
      <c r="BQ280" s="2528"/>
      <c r="BR280" s="2528"/>
      <c r="BS280" s="2529"/>
    </row>
    <row r="281" spans="2:71">
      <c r="B281" s="1834"/>
      <c r="C281" s="1834"/>
      <c r="D281" s="1834"/>
      <c r="E281" s="1834"/>
      <c r="F281" s="1834"/>
      <c r="G281" s="1834"/>
      <c r="H281" s="1834"/>
      <c r="I281" s="1834"/>
      <c r="J281" s="1834"/>
      <c r="K281" s="1834"/>
      <c r="L281" s="1834"/>
      <c r="M281" s="1834"/>
      <c r="N281" s="1834"/>
      <c r="O281" s="1834"/>
      <c r="P281" s="1834"/>
      <c r="Q281" s="1834"/>
      <c r="R281" s="1834"/>
      <c r="S281" s="1834"/>
      <c r="T281" s="1834"/>
      <c r="U281" s="1834"/>
      <c r="V281" s="1834"/>
      <c r="W281" s="1834"/>
      <c r="AX281" s="390"/>
      <c r="AY281" s="391"/>
      <c r="AZ281" s="391"/>
      <c r="BA281" s="391"/>
      <c r="BB281" s="391"/>
      <c r="BC281" s="391"/>
      <c r="BD281" s="391"/>
      <c r="BE281" s="391"/>
      <c r="BF281" s="391"/>
      <c r="BG281" s="391"/>
      <c r="BH281" s="391"/>
      <c r="BI281" s="392"/>
      <c r="BJ281" s="2530"/>
      <c r="BK281" s="2531"/>
      <c r="BL281" s="2531"/>
      <c r="BM281" s="2531"/>
      <c r="BN281" s="2531"/>
      <c r="BO281" s="2531"/>
      <c r="BP281" s="2531"/>
      <c r="BQ281" s="2531"/>
      <c r="BR281" s="2531"/>
      <c r="BS281" s="2532"/>
    </row>
    <row r="282" spans="2:71">
      <c r="B282" s="1834"/>
      <c r="C282" s="1834"/>
      <c r="D282" s="1834"/>
      <c r="E282" s="1834"/>
      <c r="F282" s="1834"/>
      <c r="G282" s="1834"/>
      <c r="H282" s="1834"/>
      <c r="I282" s="1834"/>
      <c r="J282" s="1834"/>
      <c r="K282" s="1834"/>
      <c r="L282" s="1834"/>
      <c r="M282" s="1834"/>
      <c r="N282" s="1834"/>
      <c r="O282" s="1834"/>
      <c r="P282" s="1834"/>
      <c r="Q282" s="1834"/>
      <c r="R282" s="1834"/>
      <c r="S282" s="1834"/>
      <c r="T282" s="1834"/>
      <c r="U282" s="1834"/>
      <c r="V282" s="1834"/>
      <c r="W282" s="1834"/>
    </row>
    <row r="283" spans="2:71">
      <c r="B283" s="1834"/>
      <c r="C283" s="1834"/>
      <c r="D283" s="1834"/>
      <c r="E283" s="1834"/>
      <c r="F283" s="1834"/>
      <c r="G283" s="1834"/>
      <c r="H283" s="1834"/>
      <c r="I283" s="1834"/>
      <c r="J283" s="1834"/>
      <c r="K283" s="1834"/>
      <c r="L283" s="1834"/>
      <c r="M283" s="1834"/>
      <c r="N283" s="1834"/>
      <c r="O283" s="1834"/>
      <c r="P283" s="1834"/>
      <c r="Q283" s="1834"/>
      <c r="R283" s="1834"/>
      <c r="S283" s="1834"/>
      <c r="T283" s="1834"/>
      <c r="U283" s="1834"/>
      <c r="V283" s="1834"/>
      <c r="W283" s="1834"/>
    </row>
    <row r="284" spans="2:71">
      <c r="B284" s="583"/>
      <c r="C284" s="583"/>
      <c r="D284" s="583"/>
      <c r="E284" s="583"/>
      <c r="F284" s="583"/>
      <c r="G284" s="583"/>
      <c r="H284" s="583"/>
      <c r="I284" s="583"/>
      <c r="J284" s="583"/>
      <c r="K284" s="583"/>
      <c r="L284" s="583"/>
      <c r="M284" s="583"/>
      <c r="N284" s="583"/>
      <c r="O284" s="583"/>
      <c r="P284" s="583"/>
      <c r="Q284" s="583"/>
      <c r="R284" s="583"/>
      <c r="S284" s="583"/>
      <c r="T284" s="583"/>
      <c r="U284" s="583"/>
      <c r="V284" s="583"/>
      <c r="W284" s="583"/>
      <c r="X284" s="308" t="s">
        <v>1241</v>
      </c>
      <c r="AV284" s="1" t="s">
        <v>3336</v>
      </c>
    </row>
    <row r="285" spans="2:71">
      <c r="B285" s="583"/>
      <c r="C285" s="583"/>
      <c r="D285" s="583"/>
      <c r="E285" s="583"/>
      <c r="F285" s="583"/>
      <c r="G285" s="583"/>
      <c r="H285" s="583"/>
      <c r="I285" s="583"/>
      <c r="J285" s="583"/>
      <c r="K285" s="583"/>
      <c r="L285" s="583"/>
      <c r="M285" s="583"/>
      <c r="N285" s="583"/>
      <c r="O285" s="583"/>
      <c r="P285" s="583"/>
      <c r="Q285" s="583"/>
      <c r="R285" s="583"/>
      <c r="S285" s="583"/>
      <c r="T285" s="583"/>
      <c r="U285" s="583"/>
      <c r="V285" s="583"/>
      <c r="W285" s="583"/>
      <c r="X285" s="308" t="s">
        <v>1242</v>
      </c>
      <c r="AV285" s="1" t="s">
        <v>3337</v>
      </c>
    </row>
    <row r="286" spans="2:71">
      <c r="B286" s="583"/>
      <c r="C286" s="583"/>
      <c r="D286" s="583"/>
      <c r="E286" s="583"/>
      <c r="F286" s="583"/>
      <c r="G286" s="583"/>
      <c r="H286" s="583"/>
      <c r="I286" s="583"/>
      <c r="J286" s="583"/>
      <c r="K286" s="583"/>
      <c r="L286" s="583"/>
      <c r="M286" s="583"/>
      <c r="N286" s="583"/>
      <c r="O286" s="583"/>
      <c r="P286" s="583"/>
      <c r="Q286" s="583"/>
      <c r="R286" s="583"/>
      <c r="S286" s="583"/>
      <c r="T286" s="583"/>
      <c r="U286" s="583"/>
      <c r="V286" s="583"/>
      <c r="W286" s="583"/>
      <c r="Y286" s="2101" t="s">
        <v>1243</v>
      </c>
      <c r="Z286" s="2101"/>
      <c r="AA286" s="2101"/>
      <c r="AB286" s="2101"/>
      <c r="AC286" s="2101"/>
      <c r="AD286" s="2101"/>
      <c r="AE286" s="2101"/>
      <c r="AF286" s="2101"/>
      <c r="AG286" s="2101"/>
      <c r="AH286" s="2101"/>
      <c r="AI286" s="2101"/>
      <c r="AJ286" s="2101"/>
      <c r="AK286" s="2101"/>
      <c r="AL286" s="2101"/>
      <c r="AM286" s="2101"/>
      <c r="AN286" s="2101"/>
      <c r="AO286" s="2101"/>
      <c r="AP286" s="2101"/>
      <c r="AQ286" s="2101"/>
      <c r="AR286" s="2101"/>
      <c r="AS286" s="2101"/>
      <c r="AT286" s="2101"/>
      <c r="AU286" s="2101"/>
      <c r="AW286" s="1" t="s">
        <v>3338</v>
      </c>
    </row>
    <row r="287" spans="2:71">
      <c r="B287" s="583"/>
      <c r="C287" s="583"/>
      <c r="D287" s="583"/>
      <c r="E287" s="583"/>
      <c r="F287" s="583"/>
      <c r="G287" s="583"/>
      <c r="H287" s="583"/>
      <c r="I287" s="583"/>
      <c r="J287" s="583"/>
      <c r="K287" s="583"/>
      <c r="L287" s="583"/>
      <c r="M287" s="583"/>
      <c r="N287" s="583"/>
      <c r="O287" s="583"/>
      <c r="P287" s="583"/>
      <c r="Q287" s="583"/>
      <c r="R287" s="583"/>
      <c r="S287" s="583"/>
      <c r="T287" s="583"/>
      <c r="U287" s="583"/>
      <c r="V287" s="583"/>
      <c r="W287" s="583"/>
      <c r="Y287" s="2101"/>
      <c r="Z287" s="2101"/>
      <c r="AA287" s="2101"/>
      <c r="AB287" s="2101"/>
      <c r="AC287" s="2101"/>
      <c r="AD287" s="2101"/>
      <c r="AE287" s="2101"/>
      <c r="AF287" s="2101"/>
      <c r="AG287" s="2101"/>
      <c r="AH287" s="2101"/>
      <c r="AI287" s="2101"/>
      <c r="AJ287" s="2101"/>
      <c r="AK287" s="2101"/>
      <c r="AL287" s="2101"/>
      <c r="AM287" s="2101"/>
      <c r="AN287" s="2101"/>
      <c r="AO287" s="2101"/>
      <c r="AP287" s="2101"/>
      <c r="AQ287" s="2101"/>
      <c r="AR287" s="2101"/>
      <c r="AS287" s="2101"/>
      <c r="AT287" s="2101"/>
      <c r="AU287" s="2101"/>
    </row>
    <row r="288" spans="2:71">
      <c r="B288" s="583"/>
      <c r="C288" s="583"/>
      <c r="D288" s="583"/>
      <c r="E288" s="583"/>
      <c r="F288" s="583"/>
      <c r="G288" s="583"/>
      <c r="H288" s="583"/>
      <c r="I288" s="583"/>
      <c r="J288" s="583"/>
      <c r="K288" s="583"/>
      <c r="L288" s="583"/>
      <c r="M288" s="583"/>
      <c r="N288" s="583"/>
      <c r="O288" s="583"/>
      <c r="P288" s="583"/>
      <c r="Q288" s="583"/>
      <c r="R288" s="583"/>
      <c r="S288" s="583"/>
      <c r="T288" s="583"/>
      <c r="U288" s="583"/>
      <c r="V288" s="583"/>
      <c r="W288" s="583"/>
    </row>
    <row r="289" spans="1:48">
      <c r="B289" s="583"/>
      <c r="C289" s="583"/>
      <c r="D289" s="583"/>
      <c r="E289" s="583"/>
      <c r="F289" s="583"/>
      <c r="G289" s="583"/>
      <c r="H289" s="583"/>
      <c r="I289" s="583"/>
      <c r="J289" s="583"/>
      <c r="K289" s="583"/>
      <c r="L289" s="583"/>
      <c r="M289" s="583"/>
      <c r="N289" s="583"/>
      <c r="O289" s="583"/>
      <c r="P289" s="583"/>
      <c r="Q289" s="583"/>
      <c r="R289" s="583"/>
      <c r="S289" s="583"/>
      <c r="T289" s="583"/>
      <c r="U289" s="583"/>
      <c r="V289" s="583"/>
      <c r="W289" s="583"/>
      <c r="Y289" s="404" t="s">
        <v>1244</v>
      </c>
    </row>
    <row r="290" spans="1:48">
      <c r="B290" s="583"/>
      <c r="C290" s="583"/>
      <c r="D290" s="583"/>
      <c r="E290" s="583"/>
      <c r="F290" s="583"/>
      <c r="G290" s="583"/>
      <c r="H290" s="583"/>
      <c r="I290" s="583"/>
      <c r="J290" s="583"/>
      <c r="K290" s="583"/>
      <c r="L290" s="583"/>
      <c r="M290" s="583"/>
      <c r="N290" s="583"/>
      <c r="O290" s="583"/>
      <c r="P290" s="583"/>
      <c r="Q290" s="583"/>
      <c r="R290" s="583"/>
      <c r="S290" s="583"/>
      <c r="T290" s="583"/>
      <c r="U290" s="583"/>
      <c r="V290" s="583"/>
      <c r="W290" s="583"/>
    </row>
    <row r="291" spans="1:48">
      <c r="X291" s="308" t="s">
        <v>1120</v>
      </c>
    </row>
    <row r="292" spans="1:48">
      <c r="A292" s="308" t="s">
        <v>912</v>
      </c>
      <c r="X292" s="308" t="s">
        <v>1121</v>
      </c>
    </row>
    <row r="293" spans="1:48" ht="12" customHeight="1">
      <c r="A293" s="308">
        <v>1</v>
      </c>
      <c r="B293" s="2102" t="s">
        <v>2117</v>
      </c>
      <c r="C293" s="2102"/>
      <c r="D293" s="2102"/>
      <c r="E293" s="2102"/>
      <c r="F293" s="2102"/>
      <c r="G293" s="2102"/>
      <c r="H293" s="2102"/>
      <c r="I293" s="2102"/>
      <c r="J293" s="2102"/>
      <c r="K293" s="2102"/>
      <c r="L293" s="2102"/>
      <c r="M293" s="2102"/>
      <c r="N293" s="2102"/>
      <c r="O293" s="2102"/>
      <c r="P293" s="2102"/>
      <c r="Q293" s="2102"/>
      <c r="R293" s="2102"/>
      <c r="S293" s="2102"/>
      <c r="T293" s="2102"/>
      <c r="U293" s="2102"/>
      <c r="V293" s="2102"/>
      <c r="W293" s="2102"/>
      <c r="Y293" s="2101" t="s">
        <v>2441</v>
      </c>
      <c r="Z293" s="2101"/>
      <c r="AA293" s="2101"/>
      <c r="AB293" s="2101"/>
      <c r="AC293" s="2101"/>
      <c r="AD293" s="2101"/>
      <c r="AE293" s="2101"/>
      <c r="AF293" s="2101"/>
      <c r="AG293" s="2101"/>
      <c r="AH293" s="2101"/>
      <c r="AI293" s="2101"/>
      <c r="AJ293" s="2101"/>
      <c r="AK293" s="2101"/>
      <c r="AL293" s="2101"/>
      <c r="AM293" s="2101"/>
      <c r="AN293" s="2101"/>
      <c r="AO293" s="2101"/>
      <c r="AP293" s="2101"/>
      <c r="AQ293" s="2101"/>
      <c r="AR293" s="2101"/>
      <c r="AS293" s="2101"/>
      <c r="AT293" s="2101"/>
      <c r="AU293" s="2101"/>
    </row>
    <row r="294" spans="1:48" ht="12" customHeight="1">
      <c r="B294" s="2102"/>
      <c r="C294" s="2102"/>
      <c r="D294" s="2102"/>
      <c r="E294" s="2102"/>
      <c r="F294" s="2102"/>
      <c r="G294" s="2102"/>
      <c r="H294" s="2102"/>
      <c r="I294" s="2102"/>
      <c r="J294" s="2102"/>
      <c r="K294" s="2102"/>
      <c r="L294" s="2102"/>
      <c r="M294" s="2102"/>
      <c r="N294" s="2102"/>
      <c r="O294" s="2102"/>
      <c r="P294" s="2102"/>
      <c r="Q294" s="2102"/>
      <c r="R294" s="2102"/>
      <c r="S294" s="2102"/>
      <c r="T294" s="2102"/>
      <c r="U294" s="2102"/>
      <c r="V294" s="2102"/>
      <c r="W294" s="2102"/>
      <c r="Y294" s="2101"/>
      <c r="Z294" s="2101"/>
      <c r="AA294" s="2101"/>
      <c r="AB294" s="2101"/>
      <c r="AC294" s="2101"/>
      <c r="AD294" s="2101"/>
      <c r="AE294" s="2101"/>
      <c r="AF294" s="2101"/>
      <c r="AG294" s="2101"/>
      <c r="AH294" s="2101"/>
      <c r="AI294" s="2101"/>
      <c r="AJ294" s="2101"/>
      <c r="AK294" s="2101"/>
      <c r="AL294" s="2101"/>
      <c r="AM294" s="2101"/>
      <c r="AN294" s="2101"/>
      <c r="AO294" s="2101"/>
      <c r="AP294" s="2101"/>
      <c r="AQ294" s="2101"/>
      <c r="AR294" s="2101"/>
      <c r="AS294" s="2101"/>
      <c r="AT294" s="2101"/>
      <c r="AU294" s="2101"/>
    </row>
    <row r="295" spans="1:48">
      <c r="B295" s="2102"/>
      <c r="C295" s="2102"/>
      <c r="D295" s="2102"/>
      <c r="E295" s="2102"/>
      <c r="F295" s="2102"/>
      <c r="G295" s="2102"/>
      <c r="H295" s="2102"/>
      <c r="I295" s="2102"/>
      <c r="J295" s="2102"/>
      <c r="K295" s="2102"/>
      <c r="L295" s="2102"/>
      <c r="M295" s="2102"/>
      <c r="N295" s="2102"/>
      <c r="O295" s="2102"/>
      <c r="P295" s="2102"/>
      <c r="Q295" s="2102"/>
      <c r="R295" s="2102"/>
      <c r="S295" s="2102"/>
      <c r="T295" s="2102"/>
      <c r="U295" s="2102"/>
      <c r="V295" s="2102"/>
      <c r="W295" s="2102"/>
      <c r="Y295" s="1"/>
      <c r="Z295" s="568" t="s">
        <v>1122</v>
      </c>
      <c r="AA295" s="404" t="s">
        <v>1123</v>
      </c>
      <c r="AQ295" s="404"/>
    </row>
    <row r="296" spans="1:48">
      <c r="B296" s="2102"/>
      <c r="C296" s="2102"/>
      <c r="D296" s="2102"/>
      <c r="E296" s="2102"/>
      <c r="F296" s="2102"/>
      <c r="G296" s="2102"/>
      <c r="H296" s="2102"/>
      <c r="I296" s="2102"/>
      <c r="J296" s="2102"/>
      <c r="K296" s="2102"/>
      <c r="L296" s="2102"/>
      <c r="M296" s="2102"/>
      <c r="N296" s="2102"/>
      <c r="O296" s="2102"/>
      <c r="P296" s="2102"/>
      <c r="Q296" s="2102"/>
      <c r="R296" s="2102"/>
      <c r="S296" s="2102"/>
      <c r="T296" s="2102"/>
      <c r="U296" s="2102"/>
      <c r="V296" s="2102"/>
      <c r="W296" s="2102"/>
      <c r="Y296" s="1"/>
      <c r="Z296" s="568" t="s">
        <v>1124</v>
      </c>
      <c r="AA296" s="2101" t="s">
        <v>1125</v>
      </c>
      <c r="AB296" s="2101"/>
      <c r="AC296" s="2101"/>
      <c r="AD296" s="2101"/>
      <c r="AE296" s="2101"/>
      <c r="AF296" s="2101"/>
      <c r="AG296" s="2101"/>
      <c r="AH296" s="2101"/>
      <c r="AI296" s="2101"/>
      <c r="AJ296" s="2101"/>
      <c r="AK296" s="2101"/>
      <c r="AL296" s="2101"/>
      <c r="AM296" s="2101"/>
      <c r="AN296" s="2101"/>
      <c r="AO296" s="2101"/>
      <c r="AP296" s="2101"/>
      <c r="AQ296" s="2101"/>
      <c r="AR296" s="2101"/>
      <c r="AS296" s="2101"/>
      <c r="AT296" s="2101"/>
      <c r="AU296" s="2101"/>
    </row>
    <row r="297" spans="1:48">
      <c r="B297" s="560"/>
      <c r="C297" s="560"/>
      <c r="D297" s="560"/>
      <c r="E297" s="560"/>
      <c r="F297" s="560"/>
      <c r="G297" s="560"/>
      <c r="H297" s="560"/>
      <c r="I297" s="560"/>
      <c r="J297" s="560"/>
      <c r="K297" s="560"/>
      <c r="L297" s="560"/>
      <c r="M297" s="560"/>
      <c r="N297" s="560"/>
      <c r="O297" s="560"/>
      <c r="P297" s="560"/>
      <c r="Q297" s="560"/>
      <c r="R297" s="560"/>
      <c r="S297" s="560"/>
      <c r="T297" s="560"/>
      <c r="U297" s="560"/>
      <c r="V297" s="560"/>
      <c r="W297" s="560"/>
      <c r="Y297" s="1"/>
      <c r="Z297" s="568"/>
      <c r="AA297" s="2101"/>
      <c r="AB297" s="2101"/>
      <c r="AC297" s="2101"/>
      <c r="AD297" s="2101"/>
      <c r="AE297" s="2101"/>
      <c r="AF297" s="2101"/>
      <c r="AG297" s="2101"/>
      <c r="AH297" s="2101"/>
      <c r="AI297" s="2101"/>
      <c r="AJ297" s="2101"/>
      <c r="AK297" s="2101"/>
      <c r="AL297" s="2101"/>
      <c r="AM297" s="2101"/>
      <c r="AN297" s="2101"/>
      <c r="AO297" s="2101"/>
      <c r="AP297" s="2101"/>
      <c r="AQ297" s="2101"/>
      <c r="AR297" s="2101"/>
      <c r="AS297" s="2101"/>
      <c r="AT297" s="2101"/>
      <c r="AU297" s="2101"/>
    </row>
    <row r="298" spans="1:48" ht="12" customHeight="1">
      <c r="B298" s="560"/>
      <c r="C298" s="560"/>
      <c r="D298" s="560"/>
      <c r="E298" s="560"/>
      <c r="F298" s="560"/>
      <c r="G298" s="560"/>
      <c r="H298" s="560"/>
      <c r="I298" s="560"/>
      <c r="J298" s="560"/>
      <c r="K298" s="560"/>
      <c r="L298" s="560"/>
      <c r="M298" s="560"/>
      <c r="N298" s="560"/>
      <c r="O298" s="560"/>
      <c r="P298" s="560"/>
      <c r="Q298" s="560"/>
      <c r="R298" s="560"/>
      <c r="S298" s="560"/>
      <c r="T298" s="560"/>
      <c r="U298" s="560"/>
      <c r="V298" s="560"/>
      <c r="W298" s="560"/>
      <c r="Y298" s="1"/>
      <c r="Z298" s="568" t="s">
        <v>1126</v>
      </c>
      <c r="AA298" s="2101" t="s">
        <v>1127</v>
      </c>
      <c r="AB298" s="2101"/>
      <c r="AC298" s="2101"/>
      <c r="AD298" s="2101"/>
      <c r="AE298" s="2101"/>
      <c r="AF298" s="2101"/>
      <c r="AG298" s="2101"/>
      <c r="AH298" s="2101"/>
      <c r="AI298" s="2101"/>
      <c r="AJ298" s="2101"/>
      <c r="AK298" s="2101"/>
      <c r="AL298" s="2101"/>
      <c r="AM298" s="2101"/>
      <c r="AN298" s="2101"/>
      <c r="AO298" s="2101"/>
      <c r="AP298" s="2101"/>
      <c r="AQ298" s="2101"/>
      <c r="AR298" s="2101"/>
      <c r="AS298" s="2101"/>
      <c r="AT298" s="2101"/>
      <c r="AU298" s="2101"/>
      <c r="AV298" s="566"/>
    </row>
    <row r="299" spans="1:48">
      <c r="B299" s="560"/>
      <c r="C299" s="560"/>
      <c r="D299" s="560"/>
      <c r="E299" s="560"/>
      <c r="F299" s="560"/>
      <c r="G299" s="560"/>
      <c r="H299" s="560"/>
      <c r="I299" s="560"/>
      <c r="J299" s="560"/>
      <c r="K299" s="560"/>
      <c r="L299" s="560"/>
      <c r="M299" s="560"/>
      <c r="N299" s="560"/>
      <c r="O299" s="560"/>
      <c r="P299" s="560"/>
      <c r="Q299" s="560"/>
      <c r="R299" s="560"/>
      <c r="S299" s="560"/>
      <c r="T299" s="560"/>
      <c r="U299" s="560"/>
      <c r="V299" s="560"/>
      <c r="W299" s="560"/>
      <c r="Y299" s="1"/>
      <c r="Z299" s="568"/>
      <c r="AA299" s="2101"/>
      <c r="AB299" s="2101"/>
      <c r="AC299" s="2101"/>
      <c r="AD299" s="2101"/>
      <c r="AE299" s="2101"/>
      <c r="AF299" s="2101"/>
      <c r="AG299" s="2101"/>
      <c r="AH299" s="2101"/>
      <c r="AI299" s="2101"/>
      <c r="AJ299" s="2101"/>
      <c r="AK299" s="2101"/>
      <c r="AL299" s="2101"/>
      <c r="AM299" s="2101"/>
      <c r="AN299" s="2101"/>
      <c r="AO299" s="2101"/>
      <c r="AP299" s="2101"/>
      <c r="AQ299" s="2101"/>
      <c r="AR299" s="2101"/>
      <c r="AS299" s="2101"/>
      <c r="AT299" s="2101"/>
      <c r="AU299" s="2101"/>
      <c r="AV299" s="566"/>
    </row>
    <row r="300" spans="1:48" ht="12" customHeight="1">
      <c r="A300" s="308">
        <v>2</v>
      </c>
      <c r="B300" s="2102" t="s">
        <v>970</v>
      </c>
      <c r="C300" s="2102"/>
      <c r="D300" s="2102"/>
      <c r="E300" s="2102"/>
      <c r="F300" s="2102"/>
      <c r="G300" s="2102"/>
      <c r="H300" s="2102"/>
      <c r="I300" s="2102"/>
      <c r="J300" s="2102"/>
      <c r="K300" s="2102"/>
      <c r="L300" s="2102"/>
      <c r="M300" s="2102"/>
      <c r="N300" s="2102"/>
      <c r="O300" s="2102"/>
      <c r="P300" s="2102"/>
      <c r="Q300" s="2102"/>
      <c r="R300" s="2102"/>
      <c r="S300" s="2102"/>
      <c r="T300" s="2102"/>
      <c r="U300" s="2102"/>
      <c r="V300" s="2102"/>
      <c r="W300" s="2102"/>
      <c r="Y300" s="1">
        <v>2</v>
      </c>
      <c r="Z300" s="1" t="s">
        <v>2116</v>
      </c>
      <c r="AA300" s="561"/>
      <c r="AB300" s="561"/>
      <c r="AC300" s="561"/>
      <c r="AD300" s="561"/>
      <c r="AE300" s="561"/>
      <c r="AF300" s="561"/>
      <c r="AG300" s="561"/>
      <c r="AH300" s="561"/>
      <c r="AI300" s="561"/>
      <c r="AJ300" s="561"/>
      <c r="AK300" s="561"/>
      <c r="AL300" s="561"/>
      <c r="AM300" s="561"/>
      <c r="AN300" s="561"/>
      <c r="AO300" s="561"/>
      <c r="AP300" s="561"/>
      <c r="AQ300" s="561"/>
      <c r="AR300" s="561"/>
      <c r="AS300" s="561"/>
      <c r="AT300" s="561"/>
      <c r="AU300" s="561"/>
    </row>
    <row r="301" spans="1:48">
      <c r="B301" s="2102"/>
      <c r="C301" s="2102"/>
      <c r="D301" s="2102"/>
      <c r="E301" s="2102"/>
      <c r="F301" s="2102"/>
      <c r="G301" s="2102"/>
      <c r="H301" s="2102"/>
      <c r="I301" s="2102"/>
      <c r="J301" s="2102"/>
      <c r="K301" s="2102"/>
      <c r="L301" s="2102"/>
      <c r="M301" s="2102"/>
      <c r="N301" s="2102"/>
      <c r="O301" s="2102"/>
      <c r="P301" s="2102"/>
      <c r="Q301" s="2102"/>
      <c r="R301" s="2102"/>
      <c r="S301" s="2102"/>
      <c r="T301" s="2102"/>
      <c r="U301" s="2102"/>
      <c r="V301" s="2102"/>
      <c r="W301" s="2102"/>
      <c r="Z301" s="569" t="s">
        <v>1122</v>
      </c>
      <c r="AA301" s="2102" t="s">
        <v>1246</v>
      </c>
      <c r="AB301" s="2102"/>
      <c r="AC301" s="2102"/>
      <c r="AD301" s="2102"/>
      <c r="AE301" s="2102"/>
      <c r="AF301" s="2102"/>
      <c r="AG301" s="2102"/>
      <c r="AH301" s="2102"/>
      <c r="AI301" s="2102"/>
      <c r="AJ301" s="2102"/>
      <c r="AK301" s="2102"/>
      <c r="AL301" s="2102"/>
      <c r="AM301" s="2102"/>
      <c r="AN301" s="2102"/>
      <c r="AO301" s="2102"/>
      <c r="AP301" s="2102"/>
      <c r="AQ301" s="2102"/>
      <c r="AR301" s="2102"/>
      <c r="AS301" s="2102"/>
      <c r="AT301" s="2102"/>
      <c r="AU301" s="2102"/>
    </row>
    <row r="302" spans="1:48">
      <c r="B302" s="560"/>
      <c r="C302" s="560"/>
      <c r="D302" s="560"/>
      <c r="E302" s="560"/>
      <c r="F302" s="560"/>
      <c r="G302" s="560"/>
      <c r="H302" s="560"/>
      <c r="I302" s="560"/>
      <c r="J302" s="560"/>
      <c r="K302" s="560"/>
      <c r="L302" s="560"/>
      <c r="M302" s="560"/>
      <c r="N302" s="560"/>
      <c r="O302" s="560"/>
      <c r="P302" s="560"/>
      <c r="Q302" s="560"/>
      <c r="R302" s="560"/>
      <c r="S302" s="560"/>
      <c r="T302" s="560"/>
      <c r="U302" s="560"/>
      <c r="V302" s="560"/>
      <c r="W302" s="560"/>
      <c r="Z302" s="569"/>
      <c r="AA302" s="2102"/>
      <c r="AB302" s="2102"/>
      <c r="AC302" s="2102"/>
      <c r="AD302" s="2102"/>
      <c r="AE302" s="2102"/>
      <c r="AF302" s="2102"/>
      <c r="AG302" s="2102"/>
      <c r="AH302" s="2102"/>
      <c r="AI302" s="2102"/>
      <c r="AJ302" s="2102"/>
      <c r="AK302" s="2102"/>
      <c r="AL302" s="2102"/>
      <c r="AM302" s="2102"/>
      <c r="AN302" s="2102"/>
      <c r="AO302" s="2102"/>
      <c r="AP302" s="2102"/>
      <c r="AQ302" s="2102"/>
      <c r="AR302" s="2102"/>
      <c r="AS302" s="2102"/>
      <c r="AT302" s="2102"/>
      <c r="AU302" s="2102"/>
    </row>
    <row r="303" spans="1:48">
      <c r="B303" s="560"/>
      <c r="C303" s="560"/>
      <c r="D303" s="560"/>
      <c r="E303" s="560"/>
      <c r="F303" s="560"/>
      <c r="G303" s="560"/>
      <c r="H303" s="560"/>
      <c r="I303" s="560"/>
      <c r="J303" s="560"/>
      <c r="K303" s="560"/>
      <c r="L303" s="560"/>
      <c r="M303" s="560"/>
      <c r="N303" s="560"/>
      <c r="O303" s="560"/>
      <c r="P303" s="560"/>
      <c r="Q303" s="560"/>
      <c r="R303" s="560"/>
      <c r="S303" s="560"/>
      <c r="T303" s="560"/>
      <c r="U303" s="560"/>
      <c r="V303" s="560"/>
      <c r="W303" s="560"/>
      <c r="Z303" s="383" t="s">
        <v>1124</v>
      </c>
      <c r="AA303" s="1" t="s">
        <v>1245</v>
      </c>
      <c r="AB303" s="1"/>
      <c r="AC303" s="1"/>
      <c r="AD303" s="1"/>
      <c r="AE303" s="1"/>
      <c r="AF303" s="1"/>
      <c r="AG303" s="1"/>
      <c r="AH303" s="1"/>
      <c r="AI303" s="1"/>
      <c r="AJ303" s="1"/>
      <c r="AK303" s="1"/>
      <c r="AL303" s="1"/>
      <c r="AM303" s="1"/>
      <c r="AN303" s="1"/>
      <c r="AO303" s="1"/>
      <c r="AP303" s="1"/>
    </row>
    <row r="304" spans="1:48">
      <c r="B304" s="560"/>
      <c r="C304" s="560"/>
      <c r="D304" s="560"/>
      <c r="E304" s="560"/>
      <c r="F304" s="560"/>
      <c r="G304" s="560"/>
      <c r="H304" s="560"/>
      <c r="I304" s="560"/>
      <c r="J304" s="560"/>
      <c r="K304" s="560"/>
      <c r="L304" s="560"/>
      <c r="M304" s="560"/>
      <c r="N304" s="560"/>
      <c r="O304" s="560"/>
      <c r="P304" s="560"/>
      <c r="Q304" s="560"/>
      <c r="R304" s="560"/>
      <c r="S304" s="560"/>
      <c r="T304" s="560"/>
      <c r="U304" s="560"/>
      <c r="V304" s="560"/>
      <c r="W304" s="560"/>
      <c r="Z304" s="1"/>
      <c r="AA304" s="1"/>
      <c r="AB304" s="1"/>
      <c r="AC304" s="1"/>
      <c r="AD304" s="1"/>
      <c r="AE304" s="1"/>
      <c r="AF304" s="1"/>
      <c r="AG304" s="1"/>
      <c r="AH304" s="1"/>
      <c r="AI304" s="1"/>
      <c r="AJ304" s="1"/>
      <c r="AK304" s="1"/>
      <c r="AL304" s="1"/>
      <c r="AM304" s="1"/>
      <c r="AN304" s="1"/>
      <c r="AO304" s="1"/>
      <c r="AP304" s="1"/>
    </row>
    <row r="305" spans="1:47">
      <c r="A305" s="308">
        <v>3</v>
      </c>
      <c r="B305" s="2102" t="s">
        <v>971</v>
      </c>
      <c r="C305" s="2102"/>
      <c r="D305" s="2102"/>
      <c r="E305" s="2102"/>
      <c r="F305" s="2102"/>
      <c r="G305" s="2102"/>
      <c r="H305" s="2102"/>
      <c r="I305" s="2102"/>
      <c r="J305" s="2102"/>
      <c r="K305" s="2102"/>
      <c r="L305" s="2102"/>
      <c r="M305" s="2102"/>
      <c r="N305" s="2102"/>
      <c r="O305" s="2102"/>
      <c r="P305" s="2102"/>
      <c r="Q305" s="2102"/>
      <c r="R305" s="2102"/>
      <c r="S305" s="2102"/>
      <c r="T305" s="2102"/>
      <c r="U305" s="2102"/>
      <c r="V305" s="2102"/>
      <c r="W305" s="2102"/>
      <c r="Y305" s="404">
        <v>3</v>
      </c>
      <c r="Z305" s="2102" t="s">
        <v>2115</v>
      </c>
      <c r="AA305" s="2102"/>
      <c r="AB305" s="2102"/>
      <c r="AC305" s="2102"/>
      <c r="AD305" s="2102"/>
      <c r="AE305" s="2102"/>
      <c r="AF305" s="2102"/>
      <c r="AG305" s="2102"/>
      <c r="AH305" s="2102"/>
      <c r="AI305" s="2102"/>
      <c r="AJ305" s="2102"/>
      <c r="AK305" s="2102"/>
      <c r="AL305" s="2102"/>
      <c r="AM305" s="2102"/>
      <c r="AN305" s="2102"/>
      <c r="AO305" s="2102"/>
      <c r="AP305" s="2102"/>
      <c r="AQ305" s="2102"/>
      <c r="AR305" s="2102"/>
      <c r="AS305" s="2102"/>
      <c r="AT305" s="2102"/>
      <c r="AU305" s="2102"/>
    </row>
    <row r="306" spans="1:47">
      <c r="B306" s="2102"/>
      <c r="C306" s="2102"/>
      <c r="D306" s="2102"/>
      <c r="E306" s="2102"/>
      <c r="F306" s="2102"/>
      <c r="G306" s="2102"/>
      <c r="H306" s="2102"/>
      <c r="I306" s="2102"/>
      <c r="J306" s="2102"/>
      <c r="K306" s="2102"/>
      <c r="L306" s="2102"/>
      <c r="M306" s="2102"/>
      <c r="N306" s="2102"/>
      <c r="O306" s="2102"/>
      <c r="P306" s="2102"/>
      <c r="Q306" s="2102"/>
      <c r="R306" s="2102"/>
      <c r="S306" s="2102"/>
      <c r="T306" s="2102"/>
      <c r="U306" s="2102"/>
      <c r="V306" s="2102"/>
      <c r="W306" s="2102"/>
      <c r="Z306" s="2102"/>
      <c r="AA306" s="2102"/>
      <c r="AB306" s="2102"/>
      <c r="AC306" s="2102"/>
      <c r="AD306" s="2102"/>
      <c r="AE306" s="2102"/>
      <c r="AF306" s="2102"/>
      <c r="AG306" s="2102"/>
      <c r="AH306" s="2102"/>
      <c r="AI306" s="2102"/>
      <c r="AJ306" s="2102"/>
      <c r="AK306" s="2102"/>
      <c r="AL306" s="2102"/>
      <c r="AM306" s="2102"/>
      <c r="AN306" s="2102"/>
      <c r="AO306" s="2102"/>
      <c r="AP306" s="2102"/>
      <c r="AQ306" s="2102"/>
      <c r="AR306" s="2102"/>
      <c r="AS306" s="2102"/>
      <c r="AT306" s="2102"/>
      <c r="AU306" s="2102"/>
    </row>
    <row r="307" spans="1:47">
      <c r="A307" s="308">
        <v>4</v>
      </c>
      <c r="B307" s="1" t="s">
        <v>913</v>
      </c>
    </row>
    <row r="308" spans="1:47">
      <c r="B308" s="1" t="s">
        <v>914</v>
      </c>
      <c r="E308" s="498" t="s">
        <v>915</v>
      </c>
      <c r="F308" s="397"/>
      <c r="G308" s="397"/>
      <c r="H308" s="498" t="s">
        <v>916</v>
      </c>
      <c r="I308" s="397"/>
      <c r="J308" s="398"/>
    </row>
    <row r="309" spans="1:47">
      <c r="E309" s="390"/>
      <c r="F309" s="391"/>
      <c r="G309" s="391"/>
      <c r="H309" s="390" t="s">
        <v>917</v>
      </c>
      <c r="I309" s="391"/>
      <c r="J309" s="392"/>
    </row>
    <row r="311" spans="1:47">
      <c r="A311" s="308">
        <v>5</v>
      </c>
      <c r="B311" s="2102" t="s">
        <v>972</v>
      </c>
      <c r="C311" s="2102"/>
      <c r="D311" s="2102"/>
      <c r="E311" s="2102"/>
      <c r="F311" s="2102"/>
      <c r="G311" s="2102"/>
      <c r="H311" s="2102"/>
      <c r="I311" s="2102"/>
      <c r="J311" s="2102"/>
      <c r="K311" s="2102"/>
      <c r="L311" s="2102"/>
      <c r="M311" s="2102"/>
      <c r="N311" s="2102"/>
      <c r="O311" s="2102"/>
      <c r="P311" s="2102"/>
      <c r="Q311" s="2102"/>
      <c r="R311" s="2102"/>
      <c r="S311" s="2102"/>
      <c r="T311" s="2102"/>
      <c r="U311" s="2102"/>
      <c r="V311" s="2102"/>
      <c r="W311" s="2102"/>
    </row>
    <row r="312" spans="1:47">
      <c r="B312" s="2102"/>
      <c r="C312" s="2102"/>
      <c r="D312" s="2102"/>
      <c r="E312" s="2102"/>
      <c r="F312" s="2102"/>
      <c r="G312" s="2102"/>
      <c r="H312" s="2102"/>
      <c r="I312" s="2102"/>
      <c r="J312" s="2102"/>
      <c r="K312" s="2102"/>
      <c r="L312" s="2102"/>
      <c r="M312" s="2102"/>
      <c r="N312" s="2102"/>
      <c r="O312" s="2102"/>
      <c r="P312" s="2102"/>
      <c r="Q312" s="2102"/>
      <c r="R312" s="2102"/>
      <c r="S312" s="2102"/>
      <c r="T312" s="2102"/>
      <c r="U312" s="2102"/>
      <c r="V312" s="2102"/>
      <c r="W312" s="2102"/>
    </row>
    <row r="313" spans="1:47">
      <c r="A313" s="308">
        <v>6</v>
      </c>
      <c r="B313" s="1" t="s">
        <v>918</v>
      </c>
    </row>
    <row r="314" spans="1:47">
      <c r="A314" s="308">
        <v>7</v>
      </c>
      <c r="B314" s="1" t="s">
        <v>919</v>
      </c>
    </row>
    <row r="316" spans="1:47">
      <c r="A316" s="308" t="s">
        <v>920</v>
      </c>
      <c r="X316" s="308" t="s">
        <v>1129</v>
      </c>
    </row>
    <row r="318" spans="1:47">
      <c r="X318" s="308" t="s">
        <v>1130</v>
      </c>
    </row>
    <row r="319" spans="1:47">
      <c r="A319" s="308" t="s">
        <v>921</v>
      </c>
      <c r="X319" s="308" t="s">
        <v>1131</v>
      </c>
    </row>
    <row r="320" spans="1:47" ht="12" customHeight="1">
      <c r="A320" s="308">
        <v>1</v>
      </c>
      <c r="B320" s="2102" t="s">
        <v>922</v>
      </c>
      <c r="C320" s="2102"/>
      <c r="D320" s="2102"/>
      <c r="E320" s="2102"/>
      <c r="F320" s="2102"/>
      <c r="G320" s="2102"/>
      <c r="H320" s="2102"/>
      <c r="I320" s="2102"/>
      <c r="J320" s="2102"/>
      <c r="K320" s="2102"/>
      <c r="L320" s="2102"/>
      <c r="M320" s="2102"/>
      <c r="N320" s="2102"/>
      <c r="O320" s="2102"/>
      <c r="P320" s="2102"/>
      <c r="Q320" s="2102"/>
      <c r="R320" s="2102"/>
      <c r="S320" s="2102"/>
      <c r="T320" s="2102"/>
      <c r="U320" s="2102"/>
      <c r="V320" s="2102"/>
      <c r="W320" s="2102"/>
      <c r="Y320" s="2101" t="s">
        <v>1132</v>
      </c>
      <c r="Z320" s="2101"/>
      <c r="AA320" s="2101"/>
      <c r="AB320" s="2101"/>
      <c r="AC320" s="2101"/>
      <c r="AD320" s="2101"/>
      <c r="AE320" s="2101"/>
      <c r="AF320" s="2101"/>
      <c r="AG320" s="2101"/>
      <c r="AH320" s="2101"/>
      <c r="AI320" s="2101"/>
      <c r="AJ320" s="2101"/>
      <c r="AK320" s="2101"/>
      <c r="AL320" s="2101"/>
      <c r="AM320" s="2101"/>
      <c r="AN320" s="2101"/>
      <c r="AO320" s="2101"/>
      <c r="AP320" s="2101"/>
      <c r="AQ320" s="2101"/>
      <c r="AR320" s="2101"/>
      <c r="AS320" s="2101"/>
      <c r="AT320" s="2101"/>
      <c r="AU320" s="2101"/>
    </row>
    <row r="321" spans="1:47">
      <c r="B321" s="2102"/>
      <c r="C321" s="2102"/>
      <c r="D321" s="2102"/>
      <c r="E321" s="2102"/>
      <c r="F321" s="2102"/>
      <c r="G321" s="2102"/>
      <c r="H321" s="2102"/>
      <c r="I321" s="2102"/>
      <c r="J321" s="2102"/>
      <c r="K321" s="2102"/>
      <c r="L321" s="2102"/>
      <c r="M321" s="2102"/>
      <c r="N321" s="2102"/>
      <c r="O321" s="2102"/>
      <c r="P321" s="2102"/>
      <c r="Q321" s="2102"/>
      <c r="R321" s="2102"/>
      <c r="S321" s="2102"/>
      <c r="T321" s="2102"/>
      <c r="U321" s="2102"/>
      <c r="V321" s="2102"/>
      <c r="W321" s="2102"/>
      <c r="Y321" s="2101"/>
      <c r="Z321" s="2101"/>
      <c r="AA321" s="2101"/>
      <c r="AB321" s="2101"/>
      <c r="AC321" s="2101"/>
      <c r="AD321" s="2101"/>
      <c r="AE321" s="2101"/>
      <c r="AF321" s="2101"/>
      <c r="AG321" s="2101"/>
      <c r="AH321" s="2101"/>
      <c r="AI321" s="2101"/>
      <c r="AJ321" s="2101"/>
      <c r="AK321" s="2101"/>
      <c r="AL321" s="2101"/>
      <c r="AM321" s="2101"/>
      <c r="AN321" s="2101"/>
      <c r="AO321" s="2101"/>
      <c r="AP321" s="2101"/>
      <c r="AQ321" s="2101"/>
      <c r="AR321" s="2101"/>
      <c r="AS321" s="2101"/>
      <c r="AT321" s="2101"/>
      <c r="AU321" s="2101"/>
    </row>
    <row r="322" spans="1:47">
      <c r="B322" s="1835"/>
      <c r="C322" s="1835"/>
      <c r="D322" s="1835"/>
      <c r="E322" s="1835"/>
      <c r="F322" s="1835"/>
      <c r="G322" s="1835"/>
      <c r="H322" s="1835"/>
      <c r="I322" s="1835"/>
      <c r="J322" s="1835"/>
      <c r="K322" s="1835"/>
      <c r="L322" s="1835"/>
      <c r="M322" s="1835"/>
      <c r="N322" s="1835"/>
      <c r="O322" s="1835"/>
      <c r="P322" s="1835"/>
      <c r="Q322" s="1835"/>
      <c r="R322" s="1835"/>
      <c r="S322" s="1835"/>
      <c r="T322" s="1835"/>
      <c r="U322" s="1835"/>
      <c r="V322" s="1835"/>
      <c r="W322" s="1835"/>
      <c r="Y322" s="1"/>
      <c r="Z322" s="568" t="s">
        <v>1133</v>
      </c>
      <c r="AA322" s="404" t="s">
        <v>1134</v>
      </c>
    </row>
    <row r="323" spans="1:47">
      <c r="A323" s="1"/>
      <c r="Z323" s="568" t="s">
        <v>32</v>
      </c>
      <c r="AA323" s="404" t="s">
        <v>1135</v>
      </c>
    </row>
    <row r="324" spans="1:47">
      <c r="A324" s="1"/>
      <c r="Z324" s="568" t="s">
        <v>35</v>
      </c>
      <c r="AA324" s="404" t="s">
        <v>1136</v>
      </c>
    </row>
    <row r="325" spans="1:47">
      <c r="A325" s="1"/>
      <c r="Z325" s="568" t="s">
        <v>96</v>
      </c>
      <c r="AA325" s="2101" t="s">
        <v>1137</v>
      </c>
      <c r="AB325" s="2101"/>
      <c r="AC325" s="2101"/>
      <c r="AD325" s="2101"/>
      <c r="AE325" s="2101"/>
      <c r="AF325" s="2101"/>
      <c r="AG325" s="2101"/>
      <c r="AH325" s="2101"/>
      <c r="AI325" s="2101"/>
      <c r="AJ325" s="2101"/>
      <c r="AK325" s="2101"/>
      <c r="AL325" s="2101"/>
      <c r="AM325" s="2101"/>
      <c r="AN325" s="2101"/>
      <c r="AO325" s="2101"/>
      <c r="AP325" s="2101"/>
      <c r="AQ325" s="2101"/>
      <c r="AR325" s="2101"/>
      <c r="AS325" s="2101"/>
      <c r="AT325" s="2101"/>
      <c r="AU325" s="2101"/>
    </row>
    <row r="326" spans="1:47">
      <c r="A326" s="1"/>
      <c r="Z326" s="568"/>
      <c r="AA326" s="2101"/>
      <c r="AB326" s="2101"/>
      <c r="AC326" s="2101"/>
      <c r="AD326" s="2101"/>
      <c r="AE326" s="2101"/>
      <c r="AF326" s="2101"/>
      <c r="AG326" s="2101"/>
      <c r="AH326" s="2101"/>
      <c r="AI326" s="2101"/>
      <c r="AJ326" s="2101"/>
      <c r="AK326" s="2101"/>
      <c r="AL326" s="2101"/>
      <c r="AM326" s="2101"/>
      <c r="AN326" s="2101"/>
      <c r="AO326" s="2101"/>
      <c r="AP326" s="2101"/>
      <c r="AQ326" s="2101"/>
      <c r="AR326" s="2101"/>
      <c r="AS326" s="2101"/>
      <c r="AT326" s="2101"/>
      <c r="AU326" s="2101"/>
    </row>
    <row r="327" spans="1:47">
      <c r="Z327" s="568" t="s">
        <v>97</v>
      </c>
      <c r="AA327" s="2101" t="s">
        <v>1138</v>
      </c>
      <c r="AB327" s="2101"/>
      <c r="AC327" s="2101"/>
      <c r="AD327" s="2101"/>
      <c r="AE327" s="2101"/>
      <c r="AF327" s="2101"/>
      <c r="AG327" s="2101"/>
      <c r="AH327" s="2101"/>
      <c r="AI327" s="2101"/>
      <c r="AJ327" s="2101"/>
      <c r="AK327" s="2101"/>
      <c r="AL327" s="2101"/>
      <c r="AM327" s="2101"/>
      <c r="AN327" s="2101"/>
      <c r="AO327" s="2101"/>
      <c r="AP327" s="2101"/>
      <c r="AQ327" s="2101"/>
      <c r="AR327" s="2101"/>
      <c r="AS327" s="2101"/>
      <c r="AT327" s="2101"/>
      <c r="AU327" s="2101"/>
    </row>
    <row r="328" spans="1:47">
      <c r="Z328" s="568"/>
      <c r="AA328" s="2101"/>
      <c r="AB328" s="2101"/>
      <c r="AC328" s="2101"/>
      <c r="AD328" s="2101"/>
      <c r="AE328" s="2101"/>
      <c r="AF328" s="2101"/>
      <c r="AG328" s="2101"/>
      <c r="AH328" s="2101"/>
      <c r="AI328" s="2101"/>
      <c r="AJ328" s="2101"/>
      <c r="AK328" s="2101"/>
      <c r="AL328" s="2101"/>
      <c r="AM328" s="2101"/>
      <c r="AN328" s="2101"/>
      <c r="AO328" s="2101"/>
      <c r="AP328" s="2101"/>
      <c r="AQ328" s="2101"/>
      <c r="AR328" s="2101"/>
      <c r="AS328" s="2101"/>
      <c r="AT328" s="2101"/>
      <c r="AU328" s="2101"/>
    </row>
    <row r="329" spans="1:47">
      <c r="A329" s="308">
        <v>2</v>
      </c>
      <c r="B329" s="2102" t="s">
        <v>923</v>
      </c>
      <c r="C329" s="2102"/>
      <c r="D329" s="2102"/>
      <c r="E329" s="2102"/>
      <c r="F329" s="2102"/>
      <c r="G329" s="2102"/>
      <c r="H329" s="2102"/>
      <c r="I329" s="2102"/>
      <c r="J329" s="2102"/>
      <c r="K329" s="2102"/>
      <c r="L329" s="2102"/>
      <c r="M329" s="2102"/>
      <c r="N329" s="2102"/>
      <c r="O329" s="2102"/>
      <c r="P329" s="2102"/>
      <c r="Q329" s="2102"/>
      <c r="R329" s="2102"/>
      <c r="S329" s="2102"/>
      <c r="T329" s="2102"/>
      <c r="U329" s="2102"/>
      <c r="V329" s="2102"/>
      <c r="W329" s="2102"/>
      <c r="Y329" s="404">
        <v>2</v>
      </c>
      <c r="Z329" s="2139" t="s">
        <v>2114</v>
      </c>
      <c r="AA329" s="2139"/>
      <c r="AB329" s="2139"/>
      <c r="AC329" s="2139"/>
      <c r="AD329" s="2139"/>
      <c r="AE329" s="2139"/>
      <c r="AF329" s="2139"/>
      <c r="AG329" s="2139"/>
      <c r="AH329" s="2139"/>
      <c r="AI329" s="2139"/>
      <c r="AJ329" s="2139"/>
      <c r="AK329" s="2139"/>
      <c r="AL329" s="2139"/>
      <c r="AM329" s="2139"/>
      <c r="AN329" s="2139"/>
      <c r="AO329" s="2139"/>
      <c r="AP329" s="2139"/>
      <c r="AQ329" s="2139"/>
      <c r="AR329" s="2139"/>
      <c r="AS329" s="2139"/>
      <c r="AT329" s="2139"/>
      <c r="AU329" s="2139"/>
    </row>
    <row r="330" spans="1:47">
      <c r="B330" s="2102"/>
      <c r="C330" s="2102"/>
      <c r="D330" s="2102"/>
      <c r="E330" s="2102"/>
      <c r="F330" s="2102"/>
      <c r="G330" s="2102"/>
      <c r="H330" s="2102"/>
      <c r="I330" s="2102"/>
      <c r="J330" s="2102"/>
      <c r="K330" s="2102"/>
      <c r="L330" s="2102"/>
      <c r="M330" s="2102"/>
      <c r="N330" s="2102"/>
      <c r="O330" s="2102"/>
      <c r="P330" s="2102"/>
      <c r="Q330" s="2102"/>
      <c r="R330" s="2102"/>
      <c r="S330" s="2102"/>
      <c r="T330" s="2102"/>
      <c r="U330" s="2102"/>
      <c r="V330" s="2102"/>
      <c r="W330" s="2102"/>
      <c r="Z330" s="2139"/>
      <c r="AA330" s="2139"/>
      <c r="AB330" s="2139"/>
      <c r="AC330" s="2139"/>
      <c r="AD330" s="2139"/>
      <c r="AE330" s="2139"/>
      <c r="AF330" s="2139"/>
      <c r="AG330" s="2139"/>
      <c r="AH330" s="2139"/>
      <c r="AI330" s="2139"/>
      <c r="AJ330" s="2139"/>
      <c r="AK330" s="2139"/>
      <c r="AL330" s="2139"/>
      <c r="AM330" s="2139"/>
      <c r="AN330" s="2139"/>
      <c r="AO330" s="2139"/>
      <c r="AP330" s="2139"/>
      <c r="AQ330" s="2139"/>
      <c r="AR330" s="2139"/>
      <c r="AS330" s="2139"/>
      <c r="AT330" s="2139"/>
      <c r="AU330" s="2139"/>
    </row>
    <row r="331" spans="1:47">
      <c r="A331" s="308">
        <v>3</v>
      </c>
      <c r="B331" s="1" t="s">
        <v>895</v>
      </c>
      <c r="Z331" s="568"/>
    </row>
    <row r="332" spans="1:47">
      <c r="A332" s="308">
        <v>4</v>
      </c>
      <c r="B332" s="1" t="s">
        <v>895</v>
      </c>
      <c r="Z332" s="568"/>
    </row>
    <row r="333" spans="1:47">
      <c r="X333" s="308" t="s">
        <v>1139</v>
      </c>
      <c r="Z333" s="568"/>
    </row>
    <row r="334" spans="1:47">
      <c r="Y334" s="404" t="s">
        <v>1140</v>
      </c>
      <c r="Z334" s="568"/>
    </row>
    <row r="335" spans="1:47">
      <c r="Z335" s="568" t="s">
        <v>1133</v>
      </c>
      <c r="AA335" s="404" t="s">
        <v>1141</v>
      </c>
    </row>
    <row r="336" spans="1:47">
      <c r="Z336" s="568" t="s">
        <v>1142</v>
      </c>
      <c r="AA336" s="2101" t="s">
        <v>1143</v>
      </c>
      <c r="AB336" s="2101"/>
      <c r="AC336" s="2101"/>
      <c r="AD336" s="2101"/>
      <c r="AE336" s="2101"/>
      <c r="AF336" s="2101"/>
      <c r="AG336" s="2101"/>
      <c r="AH336" s="2101"/>
      <c r="AI336" s="2101"/>
      <c r="AJ336" s="2101"/>
      <c r="AK336" s="2101"/>
      <c r="AL336" s="2101"/>
      <c r="AM336" s="2101"/>
      <c r="AN336" s="2101"/>
      <c r="AO336" s="2101"/>
      <c r="AP336" s="2101"/>
      <c r="AQ336" s="2101"/>
      <c r="AR336" s="2101"/>
      <c r="AS336" s="2101"/>
      <c r="AT336" s="2101"/>
      <c r="AU336" s="2101"/>
    </row>
    <row r="337" spans="1:47">
      <c r="Z337" s="568"/>
      <c r="AA337" s="2101"/>
      <c r="AB337" s="2101"/>
      <c r="AC337" s="2101"/>
      <c r="AD337" s="2101"/>
      <c r="AE337" s="2101"/>
      <c r="AF337" s="2101"/>
      <c r="AG337" s="2101"/>
      <c r="AH337" s="2101"/>
      <c r="AI337" s="2101"/>
      <c r="AJ337" s="2101"/>
      <c r="AK337" s="2101"/>
      <c r="AL337" s="2101"/>
      <c r="AM337" s="2101"/>
      <c r="AN337" s="2101"/>
      <c r="AO337" s="2101"/>
      <c r="AP337" s="2101"/>
      <c r="AQ337" s="2101"/>
      <c r="AR337" s="2101"/>
      <c r="AS337" s="2101"/>
      <c r="AT337" s="2101"/>
      <c r="AU337" s="2101"/>
    </row>
    <row r="338" spans="1:47">
      <c r="Z338" s="568" t="s">
        <v>1144</v>
      </c>
      <c r="AA338" s="572" t="s">
        <v>2113</v>
      </c>
    </row>
    <row r="339" spans="1:47">
      <c r="Z339" s="568"/>
    </row>
    <row r="340" spans="1:47">
      <c r="X340" s="308" t="s">
        <v>1247</v>
      </c>
      <c r="Z340" s="568"/>
    </row>
    <row r="341" spans="1:47">
      <c r="X341" s="308" t="s">
        <v>1248</v>
      </c>
      <c r="Z341" s="568"/>
    </row>
    <row r="342" spans="1:47">
      <c r="Y342" s="404" t="s">
        <v>1249</v>
      </c>
      <c r="Z342" s="568"/>
    </row>
    <row r="343" spans="1:47">
      <c r="Z343" s="568"/>
    </row>
    <row r="344" spans="1:47">
      <c r="Z344" s="568"/>
    </row>
    <row r="345" spans="1:47">
      <c r="Z345" s="568"/>
    </row>
    <row r="346" spans="1:47">
      <c r="Z346" s="568"/>
    </row>
    <row r="347" spans="1:47">
      <c r="Z347" s="568"/>
    </row>
    <row r="348" spans="1:47">
      <c r="Z348" s="568"/>
    </row>
    <row r="349" spans="1:47">
      <c r="X349" s="308" t="s">
        <v>1145</v>
      </c>
      <c r="Z349" s="568"/>
    </row>
    <row r="350" spans="1:47">
      <c r="A350" s="308" t="s">
        <v>924</v>
      </c>
      <c r="X350" s="308" t="s">
        <v>1146</v>
      </c>
    </row>
    <row r="351" spans="1:47" ht="12" customHeight="1">
      <c r="A351" s="308">
        <v>1</v>
      </c>
      <c r="B351" s="2102" t="s">
        <v>2095</v>
      </c>
      <c r="C351" s="2102"/>
      <c r="D351" s="2102"/>
      <c r="E351" s="2102"/>
      <c r="F351" s="2102"/>
      <c r="G351" s="2102"/>
      <c r="H351" s="2102"/>
      <c r="I351" s="2102"/>
      <c r="J351" s="2102"/>
      <c r="K351" s="2102"/>
      <c r="L351" s="2102"/>
      <c r="M351" s="2102"/>
      <c r="N351" s="2102"/>
      <c r="O351" s="2102"/>
      <c r="P351" s="2102"/>
      <c r="Q351" s="2102"/>
      <c r="R351" s="2102"/>
      <c r="S351" s="2102"/>
      <c r="T351" s="2102"/>
      <c r="U351" s="2102"/>
      <c r="V351" s="2102"/>
      <c r="W351" s="2102"/>
      <c r="Y351" s="2101" t="s">
        <v>1293</v>
      </c>
      <c r="Z351" s="2101"/>
      <c r="AA351" s="2101"/>
      <c r="AB351" s="2101"/>
      <c r="AC351" s="2101"/>
      <c r="AD351" s="2101"/>
      <c r="AE351" s="2101"/>
      <c r="AF351" s="2101"/>
      <c r="AG351" s="2101"/>
      <c r="AH351" s="2101"/>
      <c r="AI351" s="2101"/>
      <c r="AJ351" s="2101"/>
      <c r="AK351" s="2101"/>
      <c r="AL351" s="2101"/>
      <c r="AM351" s="2101"/>
      <c r="AN351" s="2101"/>
      <c r="AO351" s="2101"/>
      <c r="AP351" s="2101"/>
      <c r="AQ351" s="2101"/>
      <c r="AR351" s="2101"/>
      <c r="AS351" s="2101"/>
      <c r="AT351" s="2101"/>
      <c r="AU351" s="2101"/>
    </row>
    <row r="352" spans="1:47">
      <c r="B352" s="2102"/>
      <c r="C352" s="2102"/>
      <c r="D352" s="2102"/>
      <c r="E352" s="2102"/>
      <c r="F352" s="2102"/>
      <c r="G352" s="2102"/>
      <c r="H352" s="2102"/>
      <c r="I352" s="2102"/>
      <c r="J352" s="2102"/>
      <c r="K352" s="2102"/>
      <c r="L352" s="2102"/>
      <c r="M352" s="2102"/>
      <c r="N352" s="2102"/>
      <c r="O352" s="2102"/>
      <c r="P352" s="2102"/>
      <c r="Q352" s="2102"/>
      <c r="R352" s="2102"/>
      <c r="S352" s="2102"/>
      <c r="T352" s="2102"/>
      <c r="U352" s="2102"/>
      <c r="V352" s="2102"/>
      <c r="W352" s="2102"/>
      <c r="Y352" s="2101"/>
      <c r="Z352" s="2101"/>
      <c r="AA352" s="2101"/>
      <c r="AB352" s="2101"/>
      <c r="AC352" s="2101"/>
      <c r="AD352" s="2101"/>
      <c r="AE352" s="2101"/>
      <c r="AF352" s="2101"/>
      <c r="AG352" s="2101"/>
      <c r="AH352" s="2101"/>
      <c r="AI352" s="2101"/>
      <c r="AJ352" s="2101"/>
      <c r="AK352" s="2101"/>
      <c r="AL352" s="2101"/>
      <c r="AM352" s="2101"/>
      <c r="AN352" s="2101"/>
      <c r="AO352" s="2101"/>
      <c r="AP352" s="2101"/>
      <c r="AQ352" s="2101"/>
      <c r="AR352" s="2101"/>
      <c r="AS352" s="2101"/>
      <c r="AT352" s="2101"/>
      <c r="AU352" s="2101"/>
    </row>
    <row r="353" spans="1:54">
      <c r="Y353" s="566"/>
      <c r="Z353" s="566"/>
      <c r="AA353" s="566"/>
      <c r="AB353" s="566"/>
      <c r="AC353" s="566"/>
      <c r="AD353" s="566"/>
      <c r="AE353" s="566"/>
      <c r="AF353" s="566"/>
      <c r="AG353" s="566"/>
      <c r="AH353" s="566"/>
      <c r="AI353" s="566"/>
      <c r="AJ353" s="566"/>
      <c r="AK353" s="566"/>
      <c r="AL353" s="566"/>
      <c r="AM353" s="566"/>
      <c r="AN353" s="566"/>
      <c r="AO353" s="566"/>
      <c r="AP353" s="566"/>
      <c r="AQ353" s="566"/>
      <c r="AR353" s="566"/>
      <c r="AS353" s="566"/>
      <c r="AT353" s="566"/>
      <c r="AU353" s="566"/>
    </row>
    <row r="356" spans="1:54" ht="12" customHeight="1">
      <c r="A356" s="308">
        <v>2</v>
      </c>
      <c r="B356" s="2102" t="s">
        <v>1285</v>
      </c>
      <c r="C356" s="2102"/>
      <c r="D356" s="2102"/>
      <c r="E356" s="2102"/>
      <c r="F356" s="2102"/>
      <c r="G356" s="2102"/>
      <c r="H356" s="2102"/>
      <c r="I356" s="2102"/>
      <c r="J356" s="2102"/>
      <c r="K356" s="2102"/>
      <c r="L356" s="2102"/>
      <c r="M356" s="2102"/>
      <c r="N356" s="2102"/>
      <c r="O356" s="2102"/>
      <c r="P356" s="2102"/>
      <c r="Q356" s="2102"/>
      <c r="R356" s="2102"/>
      <c r="S356" s="2102"/>
      <c r="T356" s="2102"/>
      <c r="U356" s="2102"/>
      <c r="V356" s="2102"/>
      <c r="W356" s="2102"/>
      <c r="Y356" s="404">
        <v>2</v>
      </c>
      <c r="Z356" s="2101" t="s">
        <v>3399</v>
      </c>
      <c r="AA356" s="2101"/>
      <c r="AB356" s="2101"/>
      <c r="AC356" s="2101"/>
      <c r="AD356" s="2101"/>
      <c r="AE356" s="2101"/>
      <c r="AF356" s="2101"/>
      <c r="AG356" s="2101"/>
      <c r="AH356" s="2101"/>
      <c r="AI356" s="2101"/>
      <c r="AJ356" s="2101"/>
      <c r="AK356" s="2101"/>
      <c r="AL356" s="2101"/>
      <c r="AM356" s="2101"/>
      <c r="AN356" s="2101"/>
      <c r="AO356" s="2101"/>
      <c r="AP356" s="2101"/>
      <c r="AQ356" s="2101"/>
      <c r="AR356" s="2101"/>
      <c r="AS356" s="2101"/>
      <c r="AT356" s="2101"/>
      <c r="AU356" s="2101"/>
    </row>
    <row r="357" spans="1:54">
      <c r="B357" s="2102"/>
      <c r="C357" s="2102"/>
      <c r="D357" s="2102"/>
      <c r="E357" s="2102"/>
      <c r="F357" s="2102"/>
      <c r="G357" s="2102"/>
      <c r="H357" s="2102"/>
      <c r="I357" s="2102"/>
      <c r="J357" s="2102"/>
      <c r="K357" s="2102"/>
      <c r="L357" s="2102"/>
      <c r="M357" s="2102"/>
      <c r="N357" s="2102"/>
      <c r="O357" s="2102"/>
      <c r="P357" s="2102"/>
      <c r="Q357" s="2102"/>
      <c r="R357" s="2102"/>
      <c r="S357" s="2102"/>
      <c r="T357" s="2102"/>
      <c r="U357" s="2102"/>
      <c r="V357" s="2102"/>
      <c r="W357" s="2102"/>
      <c r="Z357" s="2101"/>
      <c r="AA357" s="2101"/>
      <c r="AB357" s="2101"/>
      <c r="AC357" s="2101"/>
      <c r="AD357" s="2101"/>
      <c r="AE357" s="2101"/>
      <c r="AF357" s="2101"/>
      <c r="AG357" s="2101"/>
      <c r="AH357" s="2101"/>
      <c r="AI357" s="2101"/>
      <c r="AJ357" s="2101"/>
      <c r="AK357" s="2101"/>
      <c r="AL357" s="2101"/>
      <c r="AM357" s="2101"/>
      <c r="AN357" s="2101"/>
      <c r="AO357" s="2101"/>
      <c r="AP357" s="2101"/>
      <c r="AQ357" s="2101"/>
      <c r="AR357" s="2101"/>
      <c r="AS357" s="2101"/>
      <c r="AT357" s="2101"/>
      <c r="AU357" s="2101"/>
    </row>
    <row r="358" spans="1:54">
      <c r="B358" s="2102"/>
      <c r="C358" s="2102"/>
      <c r="D358" s="2102"/>
      <c r="E358" s="2102"/>
      <c r="F358" s="2102"/>
      <c r="G358" s="2102"/>
      <c r="H358" s="2102"/>
      <c r="I358" s="2102"/>
      <c r="J358" s="2102"/>
      <c r="K358" s="2102"/>
      <c r="L358" s="2102"/>
      <c r="M358" s="2102"/>
      <c r="N358" s="2102"/>
      <c r="O358" s="2102"/>
      <c r="P358" s="2102"/>
      <c r="Q358" s="2102"/>
      <c r="R358" s="2102"/>
      <c r="S358" s="2102"/>
      <c r="T358" s="2102"/>
      <c r="U358" s="2102"/>
      <c r="V358" s="2102"/>
      <c r="W358" s="2102"/>
      <c r="Z358" s="2101"/>
      <c r="AA358" s="2101"/>
      <c r="AB358" s="2101"/>
      <c r="AC358" s="2101"/>
      <c r="AD358" s="2101"/>
      <c r="AE358" s="2101"/>
      <c r="AF358" s="2101"/>
      <c r="AG358" s="2101"/>
      <c r="AH358" s="2101"/>
      <c r="AI358" s="2101"/>
      <c r="AJ358" s="2101"/>
      <c r="AK358" s="2101"/>
      <c r="AL358" s="2101"/>
      <c r="AM358" s="2101"/>
      <c r="AN358" s="2101"/>
      <c r="AO358" s="2101"/>
      <c r="AP358" s="2101"/>
      <c r="AQ358" s="2101"/>
      <c r="AR358" s="2101"/>
      <c r="AS358" s="2101"/>
      <c r="AT358" s="2101"/>
      <c r="AU358" s="2101"/>
    </row>
    <row r="359" spans="1:54">
      <c r="B359" s="2102"/>
      <c r="C359" s="2102"/>
      <c r="D359" s="2102"/>
      <c r="E359" s="2102"/>
      <c r="F359" s="2102"/>
      <c r="G359" s="2102"/>
      <c r="H359" s="2102"/>
      <c r="I359" s="2102"/>
      <c r="J359" s="2102"/>
      <c r="K359" s="2102"/>
      <c r="L359" s="2102"/>
      <c r="M359" s="2102"/>
      <c r="N359" s="2102"/>
      <c r="O359" s="2102"/>
      <c r="P359" s="2102"/>
      <c r="Q359" s="2102"/>
      <c r="R359" s="2102"/>
      <c r="S359" s="2102"/>
      <c r="T359" s="2102"/>
      <c r="U359" s="2102"/>
      <c r="V359" s="2102"/>
      <c r="W359" s="2102"/>
      <c r="Z359" s="2101"/>
      <c r="AA359" s="2101"/>
      <c r="AB359" s="2101"/>
      <c r="AC359" s="2101"/>
      <c r="AD359" s="2101"/>
      <c r="AE359" s="2101"/>
      <c r="AF359" s="2101"/>
      <c r="AG359" s="2101"/>
      <c r="AH359" s="2101"/>
      <c r="AI359" s="2101"/>
      <c r="AJ359" s="2101"/>
      <c r="AK359" s="2101"/>
      <c r="AL359" s="2101"/>
      <c r="AM359" s="2101"/>
      <c r="AN359" s="2101"/>
      <c r="AO359" s="2101"/>
      <c r="AP359" s="2101"/>
      <c r="AQ359" s="2101"/>
      <c r="AR359" s="2101"/>
      <c r="AS359" s="2101"/>
      <c r="AT359" s="2101"/>
      <c r="AU359" s="2101"/>
    </row>
    <row r="360" spans="1:54">
      <c r="A360" s="308">
        <v>3</v>
      </c>
      <c r="B360" s="2102" t="s">
        <v>2112</v>
      </c>
      <c r="C360" s="2102"/>
      <c r="D360" s="2102"/>
      <c r="E360" s="2102"/>
      <c r="F360" s="2102"/>
      <c r="G360" s="2102"/>
      <c r="H360" s="2102"/>
      <c r="I360" s="2102"/>
      <c r="J360" s="2102"/>
      <c r="K360" s="2102"/>
      <c r="L360" s="2102"/>
      <c r="M360" s="2102"/>
      <c r="N360" s="2102"/>
      <c r="O360" s="2102"/>
      <c r="P360" s="2102"/>
      <c r="Q360" s="2102"/>
      <c r="R360" s="2102"/>
      <c r="S360" s="2102"/>
      <c r="T360" s="2102"/>
      <c r="U360" s="2102"/>
      <c r="V360" s="2102"/>
      <c r="W360" s="2102"/>
      <c r="Y360" s="404">
        <v>3</v>
      </c>
      <c r="Z360" s="2101" t="s">
        <v>2110</v>
      </c>
      <c r="AA360" s="2101"/>
      <c r="AB360" s="2101"/>
      <c r="AC360" s="2101"/>
      <c r="AD360" s="2101"/>
      <c r="AE360" s="2101"/>
      <c r="AF360" s="2101"/>
      <c r="AG360" s="2101"/>
      <c r="AH360" s="2101"/>
      <c r="AI360" s="2101"/>
      <c r="AJ360" s="2101"/>
      <c r="AK360" s="2101"/>
      <c r="AL360" s="2101"/>
      <c r="AM360" s="2101"/>
      <c r="AN360" s="2101"/>
      <c r="AO360" s="2101"/>
      <c r="AP360" s="2101"/>
      <c r="AQ360" s="2101"/>
      <c r="AR360" s="2101"/>
      <c r="AS360" s="2101"/>
      <c r="AT360" s="2101"/>
      <c r="AU360" s="2101"/>
    </row>
    <row r="361" spans="1:54">
      <c r="B361" s="2102"/>
      <c r="C361" s="2102"/>
      <c r="D361" s="2102"/>
      <c r="E361" s="2102"/>
      <c r="F361" s="2102"/>
      <c r="G361" s="2102"/>
      <c r="H361" s="2102"/>
      <c r="I361" s="2102"/>
      <c r="J361" s="2102"/>
      <c r="K361" s="2102"/>
      <c r="L361" s="2102"/>
      <c r="M361" s="2102"/>
      <c r="N361" s="2102"/>
      <c r="O361" s="2102"/>
      <c r="P361" s="2102"/>
      <c r="Q361" s="2102"/>
      <c r="R361" s="2102"/>
      <c r="S361" s="2102"/>
      <c r="T361" s="2102"/>
      <c r="U361" s="2102"/>
      <c r="V361" s="2102"/>
      <c r="W361" s="2102"/>
      <c r="Z361" s="2101"/>
      <c r="AA361" s="2101"/>
      <c r="AB361" s="2101"/>
      <c r="AC361" s="2101"/>
      <c r="AD361" s="2101"/>
      <c r="AE361" s="2101"/>
      <c r="AF361" s="2101"/>
      <c r="AG361" s="2101"/>
      <c r="AH361" s="2101"/>
      <c r="AI361" s="2101"/>
      <c r="AJ361" s="2101"/>
      <c r="AK361" s="2101"/>
      <c r="AL361" s="2101"/>
      <c r="AM361" s="2101"/>
      <c r="AN361" s="2101"/>
      <c r="AO361" s="2101"/>
      <c r="AP361" s="2101"/>
      <c r="AQ361" s="2101"/>
      <c r="AR361" s="2101"/>
      <c r="AS361" s="2101"/>
      <c r="AT361" s="2101"/>
      <c r="AU361" s="2101"/>
    </row>
    <row r="362" spans="1:54">
      <c r="A362" s="308">
        <v>4</v>
      </c>
      <c r="B362" s="2102" t="s">
        <v>2111</v>
      </c>
      <c r="C362" s="2102"/>
      <c r="D362" s="2102"/>
      <c r="E362" s="2102"/>
      <c r="F362" s="2102"/>
      <c r="G362" s="2102"/>
      <c r="H362" s="2102"/>
      <c r="I362" s="2102"/>
      <c r="J362" s="2102"/>
      <c r="K362" s="2102"/>
      <c r="L362" s="2102"/>
      <c r="M362" s="2102"/>
      <c r="N362" s="2102"/>
      <c r="O362" s="2102"/>
      <c r="P362" s="2102"/>
      <c r="Q362" s="2102"/>
      <c r="R362" s="2102"/>
      <c r="S362" s="2102"/>
      <c r="T362" s="2102"/>
      <c r="U362" s="2102"/>
      <c r="V362" s="2102"/>
      <c r="W362" s="2102"/>
      <c r="Y362" s="404">
        <v>4</v>
      </c>
      <c r="Z362" s="404" t="s">
        <v>1212</v>
      </c>
    </row>
    <row r="363" spans="1:54">
      <c r="B363" s="2102"/>
      <c r="C363" s="2102"/>
      <c r="D363" s="2102"/>
      <c r="E363" s="2102"/>
      <c r="F363" s="2102"/>
      <c r="G363" s="2102"/>
      <c r="H363" s="2102"/>
      <c r="I363" s="2102"/>
      <c r="J363" s="2102"/>
      <c r="K363" s="2102"/>
      <c r="L363" s="2102"/>
      <c r="M363" s="2102"/>
      <c r="N363" s="2102"/>
      <c r="O363" s="2102"/>
      <c r="P363" s="2102"/>
      <c r="Q363" s="2102"/>
      <c r="R363" s="2102"/>
      <c r="S363" s="2102"/>
      <c r="T363" s="2102"/>
      <c r="U363" s="2102"/>
      <c r="V363" s="2102"/>
      <c r="W363" s="2102"/>
    </row>
    <row r="364" spans="1:54">
      <c r="B364" s="562"/>
      <c r="C364" s="562"/>
      <c r="D364" s="562"/>
      <c r="E364" s="562"/>
      <c r="F364" s="562"/>
      <c r="G364" s="562"/>
      <c r="H364" s="562"/>
      <c r="I364" s="562"/>
      <c r="J364" s="562"/>
      <c r="K364" s="562"/>
      <c r="L364" s="562"/>
      <c r="M364" s="562"/>
      <c r="N364" s="562"/>
      <c r="O364" s="562"/>
      <c r="P364" s="562"/>
      <c r="Q364" s="562"/>
      <c r="R364" s="562"/>
      <c r="S364" s="562"/>
      <c r="T364" s="562"/>
      <c r="U364" s="562"/>
      <c r="V364" s="562"/>
      <c r="W364" s="562"/>
      <c r="X364" s="308" t="s">
        <v>1147</v>
      </c>
      <c r="AV364" s="1" t="s">
        <v>3327</v>
      </c>
    </row>
    <row r="365" spans="1:54">
      <c r="A365" s="308" t="s">
        <v>925</v>
      </c>
      <c r="X365" s="308" t="s">
        <v>1148</v>
      </c>
      <c r="AV365" s="1" t="s">
        <v>3328</v>
      </c>
    </row>
    <row r="366" spans="1:54">
      <c r="Y366" s="404" t="s">
        <v>1149</v>
      </c>
      <c r="AW366" s="1" t="s">
        <v>3329</v>
      </c>
    </row>
    <row r="367" spans="1:54">
      <c r="Z367" s="568" t="s">
        <v>1133</v>
      </c>
      <c r="AA367" s="2101" t="s">
        <v>1286</v>
      </c>
      <c r="AB367" s="2101"/>
      <c r="AC367" s="2101"/>
      <c r="AD367" s="2101"/>
      <c r="AE367" s="2101"/>
      <c r="AF367" s="2101"/>
      <c r="AG367" s="2101"/>
      <c r="AH367" s="2101"/>
      <c r="AI367" s="2101"/>
      <c r="AJ367" s="2101"/>
      <c r="AK367" s="2101"/>
      <c r="AL367" s="2101"/>
      <c r="AM367" s="2101"/>
      <c r="AN367" s="2101"/>
      <c r="AO367" s="2101"/>
      <c r="AP367" s="2101"/>
      <c r="AQ367" s="2101"/>
      <c r="AR367" s="2101"/>
      <c r="AS367" s="2101"/>
      <c r="AT367" s="2101"/>
      <c r="AU367" s="2101"/>
      <c r="AW367" s="383" t="s">
        <v>3284</v>
      </c>
      <c r="AX367" s="1" t="s">
        <v>3330</v>
      </c>
      <c r="BB367" s="1" t="s">
        <v>3334</v>
      </c>
    </row>
    <row r="368" spans="1:54">
      <c r="AA368" s="2101"/>
      <c r="AB368" s="2101"/>
      <c r="AC368" s="2101"/>
      <c r="AD368" s="2101"/>
      <c r="AE368" s="2101"/>
      <c r="AF368" s="2101"/>
      <c r="AG368" s="2101"/>
      <c r="AH368" s="2101"/>
      <c r="AI368" s="2101"/>
      <c r="AJ368" s="2101"/>
      <c r="AK368" s="2101"/>
      <c r="AL368" s="2101"/>
      <c r="AM368" s="2101"/>
      <c r="AN368" s="2101"/>
      <c r="AO368" s="2101"/>
      <c r="AP368" s="2101"/>
      <c r="AQ368" s="2101"/>
      <c r="AR368" s="2101"/>
      <c r="AS368" s="2101"/>
      <c r="AT368" s="2101"/>
      <c r="AU368" s="2101"/>
      <c r="AW368" s="383" t="s">
        <v>3287</v>
      </c>
      <c r="AX368" s="1" t="s">
        <v>3331</v>
      </c>
      <c r="BB368" s="1" t="s">
        <v>3334</v>
      </c>
    </row>
    <row r="369" spans="1:71">
      <c r="Z369" s="568" t="s">
        <v>1142</v>
      </c>
      <c r="AA369" s="404" t="s">
        <v>1180</v>
      </c>
      <c r="AW369" s="383" t="s">
        <v>3290</v>
      </c>
      <c r="AX369" s="1" t="s">
        <v>3332</v>
      </c>
      <c r="BB369" s="1" t="s">
        <v>3334</v>
      </c>
    </row>
    <row r="370" spans="1:71">
      <c r="Y370" s="404">
        <v>2</v>
      </c>
      <c r="Z370" s="2101" t="s">
        <v>1150</v>
      </c>
      <c r="AA370" s="2101"/>
      <c r="AB370" s="2101"/>
      <c r="AC370" s="2101"/>
      <c r="AD370" s="2101"/>
      <c r="AE370" s="2101"/>
      <c r="AF370" s="2101"/>
      <c r="AG370" s="2101"/>
      <c r="AH370" s="2101"/>
      <c r="AI370" s="2101"/>
      <c r="AJ370" s="2101"/>
      <c r="AK370" s="2101"/>
      <c r="AL370" s="2101"/>
      <c r="AM370" s="2101"/>
      <c r="AN370" s="2101"/>
      <c r="AO370" s="2101"/>
      <c r="AP370" s="2101"/>
      <c r="AQ370" s="2101"/>
      <c r="AR370" s="2101"/>
      <c r="AS370" s="2101"/>
      <c r="AT370" s="2101"/>
      <c r="AU370" s="2101"/>
      <c r="AW370" s="383" t="s">
        <v>3293</v>
      </c>
      <c r="AX370" s="1" t="s">
        <v>3333</v>
      </c>
      <c r="BB370" s="1" t="s">
        <v>3334</v>
      </c>
    </row>
    <row r="371" spans="1:71">
      <c r="Z371" s="2101"/>
      <c r="AA371" s="2101"/>
      <c r="AB371" s="2101"/>
      <c r="AC371" s="2101"/>
      <c r="AD371" s="2101"/>
      <c r="AE371" s="2101"/>
      <c r="AF371" s="2101"/>
      <c r="AG371" s="2101"/>
      <c r="AH371" s="2101"/>
      <c r="AI371" s="2101"/>
      <c r="AJ371" s="2101"/>
      <c r="AK371" s="2101"/>
      <c r="AL371" s="2101"/>
      <c r="AM371" s="2101"/>
      <c r="AN371" s="2101"/>
      <c r="AO371" s="2101"/>
      <c r="AP371" s="2101"/>
      <c r="AQ371" s="2101"/>
      <c r="AR371" s="2101"/>
      <c r="AS371" s="2101"/>
      <c r="AT371" s="2101"/>
      <c r="AU371" s="2101"/>
      <c r="AV371" s="1">
        <v>2</v>
      </c>
      <c r="AW371" s="1" t="s">
        <v>3335</v>
      </c>
    </row>
    <row r="373" spans="1:71">
      <c r="X373" s="308" t="s">
        <v>1250</v>
      </c>
    </row>
    <row r="374" spans="1:71">
      <c r="A374" s="308" t="s">
        <v>926</v>
      </c>
      <c r="X374" s="308" t="s">
        <v>1251</v>
      </c>
      <c r="AV374" s="1" t="s">
        <v>3339</v>
      </c>
    </row>
    <row r="375" spans="1:71">
      <c r="A375" s="308">
        <v>1</v>
      </c>
      <c r="B375" s="2102" t="s">
        <v>2096</v>
      </c>
      <c r="C375" s="2102"/>
      <c r="D375" s="2102"/>
      <c r="E375" s="2102"/>
      <c r="F375" s="2102"/>
      <c r="G375" s="2102"/>
      <c r="H375" s="2102"/>
      <c r="I375" s="2102"/>
      <c r="J375" s="2102"/>
      <c r="K375" s="2102"/>
      <c r="L375" s="2102"/>
      <c r="M375" s="2102"/>
      <c r="N375" s="2102"/>
      <c r="O375" s="2102"/>
      <c r="P375" s="2102"/>
      <c r="Q375" s="2102"/>
      <c r="R375" s="2102"/>
      <c r="S375" s="2102"/>
      <c r="T375" s="2102"/>
      <c r="U375" s="2102"/>
      <c r="V375" s="2102"/>
      <c r="W375" s="2102"/>
      <c r="Y375" s="404" t="s">
        <v>1252</v>
      </c>
      <c r="AV375" s="1" t="s">
        <v>3340</v>
      </c>
    </row>
    <row r="376" spans="1:71" ht="12" customHeight="1">
      <c r="B376" s="2102"/>
      <c r="C376" s="2102"/>
      <c r="D376" s="2102"/>
      <c r="E376" s="2102"/>
      <c r="F376" s="2102"/>
      <c r="G376" s="2102"/>
      <c r="H376" s="2102"/>
      <c r="I376" s="2102"/>
      <c r="J376" s="2102"/>
      <c r="K376" s="2102"/>
      <c r="L376" s="2102"/>
      <c r="M376" s="2102"/>
      <c r="N376" s="2102"/>
      <c r="O376" s="2102"/>
      <c r="P376" s="2102"/>
      <c r="Q376" s="2102"/>
      <c r="R376" s="2102"/>
      <c r="S376" s="2102"/>
      <c r="T376" s="2102"/>
      <c r="U376" s="2102"/>
      <c r="V376" s="2102"/>
      <c r="W376" s="2102"/>
      <c r="Y376" s="404">
        <v>2</v>
      </c>
      <c r="Z376" s="2101" t="s">
        <v>1253</v>
      </c>
      <c r="AA376" s="2101"/>
      <c r="AB376" s="2101"/>
      <c r="AC376" s="2101"/>
      <c r="AD376" s="2101"/>
      <c r="AE376" s="2101"/>
      <c r="AF376" s="2101"/>
      <c r="AG376" s="2101"/>
      <c r="AH376" s="2101"/>
      <c r="AI376" s="2101"/>
      <c r="AJ376" s="2101"/>
      <c r="AK376" s="2101"/>
      <c r="AL376" s="2101"/>
      <c r="AM376" s="2101"/>
      <c r="AN376" s="2101"/>
      <c r="AO376" s="2101"/>
      <c r="AP376" s="2101"/>
      <c r="AQ376" s="2101"/>
      <c r="AR376" s="2101"/>
      <c r="AS376" s="2101"/>
      <c r="AT376" s="2101"/>
      <c r="AU376" s="2101"/>
      <c r="AW376" s="1" t="s">
        <v>3341</v>
      </c>
    </row>
    <row r="377" spans="1:71">
      <c r="Z377" s="2101"/>
      <c r="AA377" s="2101"/>
      <c r="AB377" s="2101"/>
      <c r="AC377" s="2101"/>
      <c r="AD377" s="2101"/>
      <c r="AE377" s="2101"/>
      <c r="AF377" s="2101"/>
      <c r="AG377" s="2101"/>
      <c r="AH377" s="2101"/>
      <c r="AI377" s="2101"/>
      <c r="AJ377" s="2101"/>
      <c r="AK377" s="2101"/>
      <c r="AL377" s="2101"/>
      <c r="AM377" s="2101"/>
      <c r="AN377" s="2101"/>
      <c r="AO377" s="2101"/>
      <c r="AP377" s="2101"/>
      <c r="AQ377" s="2101"/>
      <c r="AR377" s="2101"/>
      <c r="AS377" s="2101"/>
      <c r="AT377" s="2101"/>
      <c r="AU377" s="2101"/>
      <c r="AV377" s="1">
        <v>2</v>
      </c>
      <c r="AW377" s="1" t="s">
        <v>3342</v>
      </c>
    </row>
    <row r="378" spans="1:71">
      <c r="A378" s="308">
        <v>2</v>
      </c>
      <c r="B378" s="2102" t="s">
        <v>2097</v>
      </c>
      <c r="C378" s="2102"/>
      <c r="D378" s="2102"/>
      <c r="E378" s="2102"/>
      <c r="F378" s="2102"/>
      <c r="G378" s="2102"/>
      <c r="H378" s="2102"/>
      <c r="I378" s="2102"/>
      <c r="J378" s="2102"/>
      <c r="K378" s="2102"/>
      <c r="L378" s="2102"/>
      <c r="M378" s="2102"/>
      <c r="N378" s="2102"/>
      <c r="O378" s="2102"/>
      <c r="P378" s="2102"/>
      <c r="Q378" s="2102"/>
      <c r="R378" s="2102"/>
      <c r="S378" s="2102"/>
      <c r="T378" s="2102"/>
      <c r="U378" s="2102"/>
      <c r="V378" s="2102"/>
      <c r="W378" s="2102"/>
      <c r="Z378" s="566"/>
      <c r="AA378" s="566"/>
      <c r="AB378" s="566"/>
      <c r="AC378" s="566"/>
      <c r="AD378" s="566"/>
      <c r="AE378" s="566"/>
      <c r="AF378" s="566"/>
      <c r="AG378" s="566"/>
      <c r="AH378" s="566"/>
      <c r="AI378" s="566"/>
      <c r="AJ378" s="566"/>
      <c r="AK378" s="566"/>
      <c r="AL378" s="566"/>
      <c r="AM378" s="566"/>
      <c r="AN378" s="566"/>
      <c r="AO378" s="566"/>
      <c r="AP378" s="566"/>
      <c r="AQ378" s="566"/>
      <c r="AR378" s="566"/>
      <c r="AS378" s="566"/>
      <c r="AT378" s="566"/>
      <c r="AU378" s="566"/>
    </row>
    <row r="379" spans="1:71">
      <c r="B379" s="2102"/>
      <c r="C379" s="2102"/>
      <c r="D379" s="2102"/>
      <c r="E379" s="2102"/>
      <c r="F379" s="2102"/>
      <c r="G379" s="2102"/>
      <c r="H379" s="2102"/>
      <c r="I379" s="2102"/>
      <c r="J379" s="2102"/>
      <c r="K379" s="2102"/>
      <c r="L379" s="2102"/>
      <c r="M379" s="2102"/>
      <c r="N379" s="2102"/>
      <c r="O379" s="2102"/>
      <c r="P379" s="2102"/>
      <c r="Q379" s="2102"/>
      <c r="R379" s="2102"/>
      <c r="S379" s="2102"/>
      <c r="T379" s="2102"/>
      <c r="U379" s="2102"/>
      <c r="V379" s="2102"/>
      <c r="W379" s="2102"/>
    </row>
    <row r="380" spans="1:71">
      <c r="A380" s="308">
        <v>3</v>
      </c>
      <c r="B380" s="1" t="s">
        <v>895</v>
      </c>
      <c r="AV380" s="1" t="s">
        <v>3343</v>
      </c>
    </row>
    <row r="381" spans="1:71">
      <c r="A381" s="308">
        <v>4</v>
      </c>
      <c r="B381" s="1" t="s">
        <v>895</v>
      </c>
      <c r="AV381" s="1" t="s">
        <v>3344</v>
      </c>
    </row>
    <row r="382" spans="1:71">
      <c r="AW382" s="2240" t="s">
        <v>3345</v>
      </c>
      <c r="AX382" s="2240"/>
      <c r="AY382" s="2240"/>
      <c r="AZ382" s="2240"/>
      <c r="BA382" s="2240"/>
      <c r="BB382" s="2240"/>
      <c r="BC382" s="2240"/>
      <c r="BD382" s="2240"/>
      <c r="BE382" s="2240"/>
      <c r="BF382" s="2240"/>
      <c r="BG382" s="2240"/>
      <c r="BH382" s="2240"/>
      <c r="BI382" s="2240"/>
      <c r="BJ382" s="2240"/>
      <c r="BK382" s="2240"/>
      <c r="BL382" s="2240"/>
      <c r="BM382" s="2240"/>
      <c r="BN382" s="2240"/>
      <c r="BO382" s="2240"/>
      <c r="BP382" s="2240"/>
      <c r="BQ382" s="2240"/>
      <c r="BR382" s="2240"/>
      <c r="BS382" s="2240"/>
    </row>
    <row r="383" spans="1:71">
      <c r="X383" s="308" t="s">
        <v>1254</v>
      </c>
      <c r="AW383" s="2240"/>
      <c r="AX383" s="2240"/>
      <c r="AY383" s="2240"/>
      <c r="AZ383" s="2240"/>
      <c r="BA383" s="2240"/>
      <c r="BB383" s="2240"/>
      <c r="BC383" s="2240"/>
      <c r="BD383" s="2240"/>
      <c r="BE383" s="2240"/>
      <c r="BF383" s="2240"/>
      <c r="BG383" s="2240"/>
      <c r="BH383" s="2240"/>
      <c r="BI383" s="2240"/>
      <c r="BJ383" s="2240"/>
      <c r="BK383" s="2240"/>
      <c r="BL383" s="2240"/>
      <c r="BM383" s="2240"/>
      <c r="BN383" s="2240"/>
      <c r="BO383" s="2240"/>
      <c r="BP383" s="2240"/>
      <c r="BQ383" s="2240"/>
      <c r="BR383" s="2240"/>
      <c r="BS383" s="2240"/>
    </row>
    <row r="384" spans="1:71">
      <c r="Y384" s="404" t="s">
        <v>2109</v>
      </c>
    </row>
    <row r="385" spans="1:71">
      <c r="Y385" s="404">
        <v>2</v>
      </c>
      <c r="Z385" s="2101" t="s">
        <v>1255</v>
      </c>
      <c r="AA385" s="2101"/>
      <c r="AB385" s="2101"/>
      <c r="AC385" s="2101"/>
      <c r="AD385" s="2101"/>
      <c r="AE385" s="2101"/>
      <c r="AF385" s="2101"/>
      <c r="AG385" s="2101"/>
      <c r="AH385" s="2101"/>
      <c r="AI385" s="2101"/>
      <c r="AJ385" s="2101"/>
      <c r="AK385" s="2101"/>
      <c r="AL385" s="2101"/>
      <c r="AM385" s="2101"/>
      <c r="AN385" s="2101"/>
      <c r="AO385" s="2101"/>
      <c r="AP385" s="2101"/>
      <c r="AQ385" s="2101"/>
      <c r="AR385" s="2101"/>
      <c r="AS385" s="2101"/>
      <c r="AT385" s="2101"/>
      <c r="AU385" s="2101"/>
      <c r="AW385" s="498"/>
      <c r="AX385" s="397"/>
      <c r="AY385" s="397" t="s">
        <v>3386</v>
      </c>
      <c r="AZ385" s="397"/>
      <c r="BA385" s="397"/>
      <c r="BB385" s="397"/>
      <c r="BC385" s="397"/>
      <c r="BD385" s="498"/>
      <c r="BE385" s="397"/>
      <c r="BF385" s="397"/>
      <c r="BG385" s="397" t="s">
        <v>3387</v>
      </c>
      <c r="BH385" s="397"/>
      <c r="BI385" s="397"/>
      <c r="BJ385" s="397"/>
      <c r="BK385" s="398"/>
      <c r="BL385" s="397"/>
      <c r="BM385" s="397"/>
      <c r="BN385" s="397"/>
      <c r="BO385" s="397" t="s">
        <v>3388</v>
      </c>
      <c r="BP385" s="397"/>
      <c r="BQ385" s="397"/>
      <c r="BR385" s="397"/>
      <c r="BS385" s="398"/>
    </row>
    <row r="386" spans="1:71">
      <c r="Z386" s="2101"/>
      <c r="AA386" s="2101"/>
      <c r="AB386" s="2101"/>
      <c r="AC386" s="2101"/>
      <c r="AD386" s="2101"/>
      <c r="AE386" s="2101"/>
      <c r="AF386" s="2101"/>
      <c r="AG386" s="2101"/>
      <c r="AH386" s="2101"/>
      <c r="AI386" s="2101"/>
      <c r="AJ386" s="2101"/>
      <c r="AK386" s="2101"/>
      <c r="AL386" s="2101"/>
      <c r="AM386" s="2101"/>
      <c r="AN386" s="2101"/>
      <c r="AO386" s="2101"/>
      <c r="AP386" s="2101"/>
      <c r="AQ386" s="2101"/>
      <c r="AR386" s="2101"/>
      <c r="AS386" s="2101"/>
      <c r="AT386" s="2101"/>
      <c r="AU386" s="2101"/>
      <c r="AW386" s="2515" t="s">
        <v>3346</v>
      </c>
      <c r="AX386" s="2516"/>
      <c r="AY386" s="2516"/>
      <c r="AZ386" s="2516"/>
      <c r="BA386" s="2516"/>
      <c r="BB386" s="2516"/>
      <c r="BC386" s="2516"/>
      <c r="BD386" s="498" t="s">
        <v>3348</v>
      </c>
      <c r="BE386" s="397"/>
      <c r="BF386" s="397"/>
      <c r="BG386" s="397"/>
      <c r="BH386" s="397"/>
      <c r="BI386" s="397"/>
      <c r="BJ386" s="397"/>
      <c r="BK386" s="398"/>
      <c r="BL386" s="397" t="s">
        <v>3350</v>
      </c>
      <c r="BM386" s="397"/>
      <c r="BN386" s="397"/>
      <c r="BO386" s="397"/>
      <c r="BP386" s="397"/>
      <c r="BQ386" s="397"/>
      <c r="BR386" s="397"/>
      <c r="BS386" s="398"/>
    </row>
    <row r="387" spans="1:71">
      <c r="Z387" s="584"/>
      <c r="AA387" s="584"/>
      <c r="AB387" s="584"/>
      <c r="AC387" s="584"/>
      <c r="AD387" s="584"/>
      <c r="AE387" s="584"/>
      <c r="AF387" s="584"/>
      <c r="AG387" s="584"/>
      <c r="AH387" s="584"/>
      <c r="AI387" s="584"/>
      <c r="AJ387" s="584"/>
      <c r="AK387" s="584"/>
      <c r="AL387" s="584"/>
      <c r="AM387" s="584"/>
      <c r="AN387" s="584"/>
      <c r="AO387" s="584"/>
      <c r="AP387" s="584"/>
      <c r="AQ387" s="584"/>
      <c r="AR387" s="584"/>
      <c r="AS387" s="584"/>
      <c r="AT387" s="584"/>
      <c r="AU387" s="584"/>
      <c r="AW387" s="2517"/>
      <c r="AX387" s="2518"/>
      <c r="AY387" s="2518"/>
      <c r="AZ387" s="2518"/>
      <c r="BA387" s="2518"/>
      <c r="BB387" s="2518"/>
      <c r="BC387" s="2518"/>
      <c r="BD387" s="390"/>
      <c r="BE387" s="391"/>
      <c r="BF387" s="391"/>
      <c r="BG387" s="391"/>
      <c r="BH387" s="391"/>
      <c r="BI387" s="391"/>
      <c r="BJ387" s="391"/>
      <c r="BK387" s="392"/>
      <c r="BL387" s="391"/>
      <c r="BM387" s="391"/>
      <c r="BN387" s="391"/>
      <c r="BO387" s="391"/>
      <c r="BP387" s="391"/>
      <c r="BQ387" s="391"/>
      <c r="BR387" s="391"/>
      <c r="BS387" s="392"/>
    </row>
    <row r="388" spans="1:71">
      <c r="X388" s="308" t="s">
        <v>1256</v>
      </c>
      <c r="AW388" s="2519" t="s">
        <v>3347</v>
      </c>
      <c r="AX388" s="2171"/>
      <c r="AY388" s="2171"/>
      <c r="AZ388" s="2171"/>
      <c r="BA388" s="2171"/>
      <c r="BB388" s="2171"/>
      <c r="BC388" s="2171"/>
      <c r="BD388" s="399" t="s">
        <v>3349</v>
      </c>
      <c r="BE388" s="400"/>
      <c r="BF388" s="400"/>
      <c r="BG388" s="400"/>
      <c r="BH388" s="400"/>
      <c r="BI388" s="400"/>
      <c r="BJ388" s="400"/>
      <c r="BK388" s="401"/>
      <c r="BL388" s="400" t="s">
        <v>3351</v>
      </c>
      <c r="BM388" s="400"/>
      <c r="BN388" s="400"/>
      <c r="BO388" s="400"/>
      <c r="BP388" s="400"/>
      <c r="BQ388" s="400"/>
      <c r="BR388" s="400"/>
      <c r="BS388" s="401"/>
    </row>
    <row r="389" spans="1:71">
      <c r="A389" s="308" t="s">
        <v>928</v>
      </c>
      <c r="X389" s="308" t="s">
        <v>1257</v>
      </c>
      <c r="AW389" s="2517"/>
      <c r="AX389" s="2518"/>
      <c r="AY389" s="2518"/>
      <c r="AZ389" s="2518"/>
      <c r="BA389" s="2518"/>
      <c r="BB389" s="2518"/>
      <c r="BC389" s="2518"/>
      <c r="BD389" s="390"/>
      <c r="BE389" s="391"/>
      <c r="BF389" s="391"/>
      <c r="BG389" s="391"/>
      <c r="BH389" s="391"/>
      <c r="BI389" s="391"/>
      <c r="BJ389" s="391"/>
      <c r="BK389" s="392"/>
      <c r="BL389" s="391"/>
      <c r="BM389" s="391"/>
      <c r="BN389" s="391"/>
      <c r="BO389" s="391"/>
      <c r="BP389" s="391"/>
      <c r="BQ389" s="391"/>
      <c r="BR389" s="391"/>
      <c r="BS389" s="392"/>
    </row>
    <row r="390" spans="1:71" ht="12" customHeight="1">
      <c r="A390" s="308">
        <v>1</v>
      </c>
      <c r="B390" s="2102" t="s">
        <v>1287</v>
      </c>
      <c r="C390" s="2102"/>
      <c r="D390" s="2102"/>
      <c r="E390" s="2102"/>
      <c r="F390" s="2102"/>
      <c r="G390" s="2102"/>
      <c r="H390" s="2102"/>
      <c r="I390" s="2102"/>
      <c r="J390" s="2102"/>
      <c r="K390" s="2102"/>
      <c r="L390" s="2102"/>
      <c r="M390" s="2102"/>
      <c r="N390" s="2102"/>
      <c r="O390" s="2102"/>
      <c r="P390" s="2102"/>
      <c r="Q390" s="2102"/>
      <c r="R390" s="2102"/>
      <c r="S390" s="2102"/>
      <c r="T390" s="2102"/>
      <c r="U390" s="2102"/>
      <c r="V390" s="2102"/>
      <c r="W390" s="2102"/>
      <c r="Y390" s="404" t="s">
        <v>1258</v>
      </c>
    </row>
    <row r="391" spans="1:71">
      <c r="B391" s="2102"/>
      <c r="C391" s="2102"/>
      <c r="D391" s="2102"/>
      <c r="E391" s="2102"/>
      <c r="F391" s="2102"/>
      <c r="G391" s="2102"/>
      <c r="H391" s="2102"/>
      <c r="I391" s="2102"/>
      <c r="J391" s="2102"/>
      <c r="K391" s="2102"/>
      <c r="L391" s="2102"/>
      <c r="M391" s="2102"/>
      <c r="N391" s="2102"/>
      <c r="O391" s="2102"/>
      <c r="P391" s="2102"/>
      <c r="Q391" s="2102"/>
      <c r="R391" s="2102"/>
      <c r="S391" s="2102"/>
      <c r="T391" s="2102"/>
      <c r="U391" s="2102"/>
      <c r="V391" s="2102"/>
      <c r="W391" s="2102"/>
      <c r="Z391" s="568" t="s">
        <v>1259</v>
      </c>
      <c r="AA391" s="2101" t="s">
        <v>1260</v>
      </c>
      <c r="AB391" s="2101"/>
      <c r="AC391" s="2101"/>
      <c r="AD391" s="2101"/>
      <c r="AE391" s="2101"/>
      <c r="AF391" s="2101"/>
      <c r="AG391" s="2101"/>
      <c r="AH391" s="2101"/>
      <c r="AI391" s="2101"/>
      <c r="AJ391" s="2101"/>
      <c r="AK391" s="2101"/>
      <c r="AL391" s="2101"/>
      <c r="AM391" s="2101"/>
      <c r="AN391" s="2101"/>
      <c r="AO391" s="2101"/>
      <c r="AP391" s="2101"/>
      <c r="AQ391" s="2101"/>
      <c r="AR391" s="2101"/>
      <c r="AS391" s="2101"/>
      <c r="AT391" s="2101"/>
      <c r="AU391" s="2101"/>
    </row>
    <row r="392" spans="1:71">
      <c r="B392" s="2102"/>
      <c r="C392" s="2102"/>
      <c r="D392" s="2102"/>
      <c r="E392" s="2102"/>
      <c r="F392" s="2102"/>
      <c r="G392" s="2102"/>
      <c r="H392" s="2102"/>
      <c r="I392" s="2102"/>
      <c r="J392" s="2102"/>
      <c r="K392" s="2102"/>
      <c r="L392" s="2102"/>
      <c r="M392" s="2102"/>
      <c r="N392" s="2102"/>
      <c r="O392" s="2102"/>
      <c r="P392" s="2102"/>
      <c r="Q392" s="2102"/>
      <c r="R392" s="2102"/>
      <c r="S392" s="2102"/>
      <c r="T392" s="2102"/>
      <c r="U392" s="2102"/>
      <c r="V392" s="2102"/>
      <c r="W392" s="2102"/>
      <c r="Z392" s="568"/>
      <c r="AA392" s="2101"/>
      <c r="AB392" s="2101"/>
      <c r="AC392" s="2101"/>
      <c r="AD392" s="2101"/>
      <c r="AE392" s="2101"/>
      <c r="AF392" s="2101"/>
      <c r="AG392" s="2101"/>
      <c r="AH392" s="2101"/>
      <c r="AI392" s="2101"/>
      <c r="AJ392" s="2101"/>
      <c r="AK392" s="2101"/>
      <c r="AL392" s="2101"/>
      <c r="AM392" s="2101"/>
      <c r="AN392" s="2101"/>
      <c r="AO392" s="2101"/>
      <c r="AP392" s="2101"/>
      <c r="AQ392" s="2101"/>
      <c r="AR392" s="2101"/>
      <c r="AS392" s="2101"/>
      <c r="AT392" s="2101"/>
      <c r="AU392" s="2101"/>
    </row>
    <row r="393" spans="1:71">
      <c r="B393" s="2102"/>
      <c r="C393" s="2102"/>
      <c r="D393" s="2102"/>
      <c r="E393" s="2102"/>
      <c r="F393" s="2102"/>
      <c r="G393" s="2102"/>
      <c r="H393" s="2102"/>
      <c r="I393" s="2102"/>
      <c r="J393" s="2102"/>
      <c r="K393" s="2102"/>
      <c r="L393" s="2102"/>
      <c r="M393" s="2102"/>
      <c r="N393" s="2102"/>
      <c r="O393" s="2102"/>
      <c r="P393" s="2102"/>
      <c r="Q393" s="2102"/>
      <c r="R393" s="2102"/>
      <c r="S393" s="2102"/>
      <c r="T393" s="2102"/>
      <c r="U393" s="2102"/>
      <c r="V393" s="2102"/>
      <c r="W393" s="2102"/>
      <c r="Z393" s="568" t="s">
        <v>1261</v>
      </c>
      <c r="AA393" s="404" t="s">
        <v>1262</v>
      </c>
    </row>
    <row r="394" spans="1:71" ht="12" customHeight="1">
      <c r="B394" s="2102"/>
      <c r="C394" s="2102"/>
      <c r="D394" s="2102"/>
      <c r="E394" s="2102"/>
      <c r="F394" s="2102"/>
      <c r="G394" s="2102"/>
      <c r="H394" s="2102"/>
      <c r="I394" s="2102"/>
      <c r="J394" s="2102"/>
      <c r="K394" s="2102"/>
      <c r="L394" s="2102"/>
      <c r="M394" s="2102"/>
      <c r="N394" s="2102"/>
      <c r="O394" s="2102"/>
      <c r="P394" s="2102"/>
      <c r="Q394" s="2102"/>
      <c r="R394" s="2102"/>
      <c r="S394" s="2102"/>
      <c r="T394" s="2102"/>
      <c r="U394" s="2102"/>
      <c r="V394" s="2102"/>
      <c r="W394" s="2102"/>
      <c r="Z394" s="568" t="s">
        <v>1263</v>
      </c>
      <c r="AA394" s="2101" t="s">
        <v>1264</v>
      </c>
      <c r="AB394" s="2101"/>
      <c r="AC394" s="2101"/>
      <c r="AD394" s="2101"/>
      <c r="AE394" s="2101"/>
      <c r="AF394" s="2101"/>
      <c r="AG394" s="2101"/>
      <c r="AH394" s="2101"/>
      <c r="AI394" s="2101"/>
      <c r="AJ394" s="2101"/>
      <c r="AK394" s="2101"/>
      <c r="AL394" s="2101"/>
      <c r="AM394" s="2101"/>
      <c r="AN394" s="2101"/>
      <c r="AO394" s="2101"/>
      <c r="AP394" s="2101"/>
      <c r="AQ394" s="2101"/>
      <c r="AR394" s="2101"/>
      <c r="AS394" s="2101"/>
      <c r="AT394" s="2101"/>
      <c r="AU394" s="2101"/>
    </row>
    <row r="395" spans="1:71">
      <c r="B395" s="383" t="s">
        <v>898</v>
      </c>
      <c r="C395" s="1" t="s">
        <v>929</v>
      </c>
      <c r="AA395" s="2101"/>
      <c r="AB395" s="2101"/>
      <c r="AC395" s="2101"/>
      <c r="AD395" s="2101"/>
      <c r="AE395" s="2101"/>
      <c r="AF395" s="2101"/>
      <c r="AG395" s="2101"/>
      <c r="AH395" s="2101"/>
      <c r="AI395" s="2101"/>
      <c r="AJ395" s="2101"/>
      <c r="AK395" s="2101"/>
      <c r="AL395" s="2101"/>
      <c r="AM395" s="2101"/>
      <c r="AN395" s="2101"/>
      <c r="AO395" s="2101"/>
      <c r="AP395" s="2101"/>
      <c r="AQ395" s="2101"/>
      <c r="AR395" s="2101"/>
      <c r="AS395" s="2101"/>
      <c r="AT395" s="2101"/>
      <c r="AU395" s="2101"/>
    </row>
    <row r="396" spans="1:71">
      <c r="B396" s="383" t="s">
        <v>32</v>
      </c>
      <c r="C396" s="1" t="s">
        <v>930</v>
      </c>
      <c r="AA396" s="2101"/>
      <c r="AB396" s="2101"/>
      <c r="AC396" s="2101"/>
      <c r="AD396" s="2101"/>
      <c r="AE396" s="2101"/>
      <c r="AF396" s="2101"/>
      <c r="AG396" s="2101"/>
      <c r="AH396" s="2101"/>
      <c r="AI396" s="2101"/>
      <c r="AJ396" s="2101"/>
      <c r="AK396" s="2101"/>
      <c r="AL396" s="2101"/>
      <c r="AM396" s="2101"/>
      <c r="AN396" s="2101"/>
      <c r="AO396" s="2101"/>
      <c r="AP396" s="2101"/>
      <c r="AQ396" s="2101"/>
      <c r="AR396" s="2101"/>
      <c r="AS396" s="2101"/>
      <c r="AT396" s="2101"/>
      <c r="AU396" s="2101"/>
    </row>
    <row r="397" spans="1:71">
      <c r="B397" s="383" t="s">
        <v>35</v>
      </c>
      <c r="C397" s="1" t="s">
        <v>931</v>
      </c>
      <c r="AA397" s="2101"/>
      <c r="AB397" s="2101"/>
      <c r="AC397" s="2101"/>
      <c r="AD397" s="2101"/>
      <c r="AE397" s="2101"/>
      <c r="AF397" s="2101"/>
      <c r="AG397" s="2101"/>
      <c r="AH397" s="2101"/>
      <c r="AI397" s="2101"/>
      <c r="AJ397" s="2101"/>
      <c r="AK397" s="2101"/>
      <c r="AL397" s="2101"/>
      <c r="AM397" s="2101"/>
      <c r="AN397" s="2101"/>
      <c r="AO397" s="2101"/>
      <c r="AP397" s="2101"/>
      <c r="AQ397" s="2101"/>
      <c r="AR397" s="2101"/>
      <c r="AS397" s="2101"/>
      <c r="AT397" s="2101"/>
      <c r="AU397" s="2101"/>
    </row>
    <row r="398" spans="1:71" ht="12" customHeight="1">
      <c r="A398" s="308">
        <v>2</v>
      </c>
      <c r="B398" s="2102" t="s">
        <v>2107</v>
      </c>
      <c r="C398" s="2102"/>
      <c r="D398" s="2102"/>
      <c r="E398" s="2102"/>
      <c r="F398" s="2102"/>
      <c r="G398" s="2102"/>
      <c r="H398" s="2102"/>
      <c r="I398" s="2102"/>
      <c r="J398" s="2102"/>
      <c r="K398" s="2102"/>
      <c r="L398" s="2102"/>
      <c r="M398" s="2102"/>
      <c r="N398" s="2102"/>
      <c r="O398" s="2102"/>
      <c r="P398" s="2102"/>
      <c r="Q398" s="2102"/>
      <c r="R398" s="2102"/>
      <c r="S398" s="2102"/>
      <c r="T398" s="2102"/>
      <c r="U398" s="2102"/>
      <c r="V398" s="2102"/>
      <c r="W398" s="2102"/>
      <c r="Y398" s="404">
        <v>2</v>
      </c>
      <c r="Z398" s="2101" t="s">
        <v>2108</v>
      </c>
      <c r="AA398" s="2101"/>
      <c r="AB398" s="2101"/>
      <c r="AC398" s="2101"/>
      <c r="AD398" s="2101"/>
      <c r="AE398" s="2101"/>
      <c r="AF398" s="2101"/>
      <c r="AG398" s="2101"/>
      <c r="AH398" s="2101"/>
      <c r="AI398" s="2101"/>
      <c r="AJ398" s="2101"/>
      <c r="AK398" s="2101"/>
      <c r="AL398" s="2101"/>
      <c r="AM398" s="2101"/>
      <c r="AN398" s="2101"/>
      <c r="AO398" s="2101"/>
      <c r="AP398" s="2101"/>
      <c r="AQ398" s="2101"/>
      <c r="AR398" s="2101"/>
      <c r="AS398" s="2101"/>
      <c r="AT398" s="2101"/>
      <c r="AU398" s="2101"/>
    </row>
    <row r="399" spans="1:71">
      <c r="B399" s="2102"/>
      <c r="C399" s="2102"/>
      <c r="D399" s="2102"/>
      <c r="E399" s="2102"/>
      <c r="F399" s="2102"/>
      <c r="G399" s="2102"/>
      <c r="H399" s="2102"/>
      <c r="I399" s="2102"/>
      <c r="J399" s="2102"/>
      <c r="K399" s="2102"/>
      <c r="L399" s="2102"/>
      <c r="M399" s="2102"/>
      <c r="N399" s="2102"/>
      <c r="O399" s="2102"/>
      <c r="P399" s="2102"/>
      <c r="Q399" s="2102"/>
      <c r="R399" s="2102"/>
      <c r="S399" s="2102"/>
      <c r="T399" s="2102"/>
      <c r="U399" s="2102"/>
      <c r="V399" s="2102"/>
      <c r="W399" s="2102"/>
      <c r="Z399" s="2101"/>
      <c r="AA399" s="2101"/>
      <c r="AB399" s="2101"/>
      <c r="AC399" s="2101"/>
      <c r="AD399" s="2101"/>
      <c r="AE399" s="2101"/>
      <c r="AF399" s="2101"/>
      <c r="AG399" s="2101"/>
      <c r="AH399" s="2101"/>
      <c r="AI399" s="2101"/>
      <c r="AJ399" s="2101"/>
      <c r="AK399" s="2101"/>
      <c r="AL399" s="2101"/>
      <c r="AM399" s="2101"/>
      <c r="AN399" s="2101"/>
      <c r="AO399" s="2101"/>
      <c r="AP399" s="2101"/>
      <c r="AQ399" s="2101"/>
      <c r="AR399" s="2101"/>
      <c r="AS399" s="2101"/>
      <c r="AT399" s="2101"/>
      <c r="AU399" s="2101"/>
    </row>
    <row r="400" spans="1:71">
      <c r="B400" s="2102"/>
      <c r="C400" s="2102"/>
      <c r="D400" s="2102"/>
      <c r="E400" s="2102"/>
      <c r="F400" s="2102"/>
      <c r="G400" s="2102"/>
      <c r="H400" s="2102"/>
      <c r="I400" s="2102"/>
      <c r="J400" s="2102"/>
      <c r="K400" s="2102"/>
      <c r="L400" s="2102"/>
      <c r="M400" s="2102"/>
      <c r="N400" s="2102"/>
      <c r="O400" s="2102"/>
      <c r="P400" s="2102"/>
      <c r="Q400" s="2102"/>
      <c r="R400" s="2102"/>
      <c r="S400" s="2102"/>
      <c r="T400" s="2102"/>
      <c r="U400" s="2102"/>
      <c r="V400" s="2102"/>
      <c r="W400" s="2102"/>
      <c r="Z400" s="2101"/>
      <c r="AA400" s="2101"/>
      <c r="AB400" s="2101"/>
      <c r="AC400" s="2101"/>
      <c r="AD400" s="2101"/>
      <c r="AE400" s="2101"/>
      <c r="AF400" s="2101"/>
      <c r="AG400" s="2101"/>
      <c r="AH400" s="2101"/>
      <c r="AI400" s="2101"/>
      <c r="AJ400" s="2101"/>
      <c r="AK400" s="2101"/>
      <c r="AL400" s="2101"/>
      <c r="AM400" s="2101"/>
      <c r="AN400" s="2101"/>
      <c r="AO400" s="2101"/>
      <c r="AP400" s="2101"/>
      <c r="AQ400" s="2101"/>
      <c r="AR400" s="2101"/>
      <c r="AS400" s="2101"/>
      <c r="AT400" s="2101"/>
      <c r="AU400" s="2101"/>
    </row>
    <row r="401" spans="1:47">
      <c r="B401" s="2102"/>
      <c r="C401" s="2102"/>
      <c r="D401" s="2102"/>
      <c r="E401" s="2102"/>
      <c r="F401" s="2102"/>
      <c r="G401" s="2102"/>
      <c r="H401" s="2102"/>
      <c r="I401" s="2102"/>
      <c r="J401" s="2102"/>
      <c r="K401" s="2102"/>
      <c r="L401" s="2102"/>
      <c r="M401" s="2102"/>
      <c r="N401" s="2102"/>
      <c r="O401" s="2102"/>
      <c r="P401" s="2102"/>
      <c r="Q401" s="2102"/>
      <c r="R401" s="2102"/>
      <c r="S401" s="2102"/>
      <c r="T401" s="2102"/>
      <c r="U401" s="2102"/>
      <c r="V401" s="2102"/>
      <c r="W401" s="2102"/>
    </row>
    <row r="402" spans="1:47" ht="12" customHeight="1">
      <c r="A402" s="308">
        <v>3</v>
      </c>
      <c r="B402" s="2102" t="s">
        <v>1266</v>
      </c>
      <c r="C402" s="2102"/>
      <c r="D402" s="2102"/>
      <c r="E402" s="2102"/>
      <c r="F402" s="2102"/>
      <c r="G402" s="2102"/>
      <c r="H402" s="2102"/>
      <c r="I402" s="2102"/>
      <c r="J402" s="2102"/>
      <c r="K402" s="2102"/>
      <c r="L402" s="2102"/>
      <c r="M402" s="2102"/>
      <c r="N402" s="2102"/>
      <c r="O402" s="2102"/>
      <c r="P402" s="2102"/>
      <c r="Q402" s="2102"/>
      <c r="R402" s="2102"/>
      <c r="S402" s="2102"/>
      <c r="T402" s="2102"/>
      <c r="U402" s="2102"/>
      <c r="V402" s="2102"/>
      <c r="W402" s="2102"/>
      <c r="Y402" s="404">
        <v>3</v>
      </c>
      <c r="Z402" s="2101" t="s">
        <v>1265</v>
      </c>
      <c r="AA402" s="2101"/>
      <c r="AB402" s="2101"/>
      <c r="AC402" s="2101"/>
      <c r="AD402" s="2101"/>
      <c r="AE402" s="2101"/>
      <c r="AF402" s="2101"/>
      <c r="AG402" s="2101"/>
      <c r="AH402" s="2101"/>
      <c r="AI402" s="2101"/>
      <c r="AJ402" s="2101"/>
      <c r="AK402" s="2101"/>
      <c r="AL402" s="2101"/>
      <c r="AM402" s="2101"/>
      <c r="AN402" s="2101"/>
      <c r="AO402" s="2101"/>
      <c r="AP402" s="2101"/>
      <c r="AQ402" s="2101"/>
      <c r="AR402" s="2101"/>
      <c r="AS402" s="2101"/>
      <c r="AT402" s="2101"/>
      <c r="AU402" s="2101"/>
    </row>
    <row r="403" spans="1:47">
      <c r="B403" s="2102"/>
      <c r="C403" s="2102"/>
      <c r="D403" s="2102"/>
      <c r="E403" s="2102"/>
      <c r="F403" s="2102"/>
      <c r="G403" s="2102"/>
      <c r="H403" s="2102"/>
      <c r="I403" s="2102"/>
      <c r="J403" s="2102"/>
      <c r="K403" s="2102"/>
      <c r="L403" s="2102"/>
      <c r="M403" s="2102"/>
      <c r="N403" s="2102"/>
      <c r="O403" s="2102"/>
      <c r="P403" s="2102"/>
      <c r="Q403" s="2102"/>
      <c r="R403" s="2102"/>
      <c r="S403" s="2102"/>
      <c r="T403" s="2102"/>
      <c r="U403" s="2102"/>
      <c r="V403" s="2102"/>
      <c r="W403" s="2102"/>
      <c r="Z403" s="2101"/>
      <c r="AA403" s="2101"/>
      <c r="AB403" s="2101"/>
      <c r="AC403" s="2101"/>
      <c r="AD403" s="2101"/>
      <c r="AE403" s="2101"/>
      <c r="AF403" s="2101"/>
      <c r="AG403" s="2101"/>
      <c r="AH403" s="2101"/>
      <c r="AI403" s="2101"/>
      <c r="AJ403" s="2101"/>
      <c r="AK403" s="2101"/>
      <c r="AL403" s="2101"/>
      <c r="AM403" s="2101"/>
      <c r="AN403" s="2101"/>
      <c r="AO403" s="2101"/>
      <c r="AP403" s="2101"/>
      <c r="AQ403" s="2101"/>
      <c r="AR403" s="2101"/>
      <c r="AS403" s="2101"/>
      <c r="AT403" s="2101"/>
      <c r="AU403" s="2101"/>
    </row>
    <row r="404" spans="1:47">
      <c r="B404" s="2102"/>
      <c r="C404" s="2102"/>
      <c r="D404" s="2102"/>
      <c r="E404" s="2102"/>
      <c r="F404" s="2102"/>
      <c r="G404" s="2102"/>
      <c r="H404" s="2102"/>
      <c r="I404" s="2102"/>
      <c r="J404" s="2102"/>
      <c r="K404" s="2102"/>
      <c r="L404" s="2102"/>
      <c r="M404" s="2102"/>
      <c r="N404" s="2102"/>
      <c r="O404" s="2102"/>
      <c r="P404" s="2102"/>
      <c r="Q404" s="2102"/>
      <c r="R404" s="2102"/>
      <c r="S404" s="2102"/>
      <c r="T404" s="2102"/>
      <c r="U404" s="2102"/>
      <c r="V404" s="2102"/>
      <c r="W404" s="2102"/>
    </row>
    <row r="405" spans="1:47">
      <c r="B405" s="583"/>
      <c r="C405" s="583"/>
      <c r="D405" s="583"/>
      <c r="E405" s="583"/>
      <c r="F405" s="583"/>
      <c r="G405" s="583"/>
      <c r="H405" s="583"/>
      <c r="I405" s="583"/>
      <c r="J405" s="583"/>
      <c r="K405" s="583"/>
      <c r="L405" s="583"/>
      <c r="M405" s="583"/>
      <c r="N405" s="583"/>
      <c r="O405" s="583"/>
      <c r="P405" s="583"/>
      <c r="Q405" s="583"/>
      <c r="R405" s="583"/>
      <c r="S405" s="583"/>
      <c r="T405" s="583"/>
      <c r="U405" s="583"/>
      <c r="V405" s="583"/>
      <c r="W405" s="583"/>
    </row>
    <row r="406" spans="1:47">
      <c r="B406" s="513"/>
      <c r="C406" s="513"/>
      <c r="D406" s="513"/>
      <c r="E406" s="513"/>
      <c r="F406" s="513"/>
      <c r="G406" s="513"/>
      <c r="H406" s="513"/>
      <c r="I406" s="513"/>
      <c r="J406" s="513"/>
      <c r="K406" s="513"/>
      <c r="L406" s="513"/>
      <c r="M406" s="513"/>
      <c r="N406" s="513"/>
      <c r="O406" s="513"/>
      <c r="P406" s="513"/>
      <c r="Q406" s="513"/>
      <c r="R406" s="513"/>
      <c r="S406" s="513"/>
      <c r="T406" s="513"/>
      <c r="U406" s="513"/>
      <c r="V406" s="513"/>
      <c r="W406" s="513"/>
      <c r="X406" s="308" t="s">
        <v>1151</v>
      </c>
    </row>
    <row r="407" spans="1:47">
      <c r="A407" s="308" t="s">
        <v>932</v>
      </c>
      <c r="X407" s="308" t="s">
        <v>1152</v>
      </c>
    </row>
    <row r="408" spans="1:47" ht="12" customHeight="1">
      <c r="A408" s="308">
        <v>1</v>
      </c>
      <c r="B408" s="2102" t="s">
        <v>933</v>
      </c>
      <c r="C408" s="2102"/>
      <c r="D408" s="2102"/>
      <c r="E408" s="2102"/>
      <c r="F408" s="2102"/>
      <c r="G408" s="2102"/>
      <c r="H408" s="2102"/>
      <c r="I408" s="2102"/>
      <c r="J408" s="2102"/>
      <c r="K408" s="2102"/>
      <c r="L408" s="2102"/>
      <c r="M408" s="2102"/>
      <c r="N408" s="2102"/>
      <c r="O408" s="2102"/>
      <c r="P408" s="2102"/>
      <c r="Q408" s="2102"/>
      <c r="R408" s="2102"/>
      <c r="S408" s="2102"/>
      <c r="T408" s="2102"/>
      <c r="U408" s="2102"/>
      <c r="V408" s="2102"/>
      <c r="W408" s="2102"/>
      <c r="Y408" s="2101" t="s">
        <v>1288</v>
      </c>
      <c r="Z408" s="2101"/>
      <c r="AA408" s="2101"/>
      <c r="AB408" s="2101"/>
      <c r="AC408" s="2101"/>
      <c r="AD408" s="2101"/>
      <c r="AE408" s="2101"/>
      <c r="AF408" s="2101"/>
      <c r="AG408" s="2101"/>
      <c r="AH408" s="2101"/>
      <c r="AI408" s="2101"/>
      <c r="AJ408" s="2101"/>
      <c r="AK408" s="2101"/>
      <c r="AL408" s="2101"/>
      <c r="AM408" s="2101"/>
      <c r="AN408" s="2101"/>
      <c r="AO408" s="2101"/>
      <c r="AP408" s="2101"/>
      <c r="AQ408" s="2101"/>
      <c r="AR408" s="2101"/>
      <c r="AS408" s="2101"/>
      <c r="AT408" s="2101"/>
      <c r="AU408" s="2101"/>
    </row>
    <row r="409" spans="1:47">
      <c r="B409" s="2102"/>
      <c r="C409" s="2102"/>
      <c r="D409" s="2102"/>
      <c r="E409" s="2102"/>
      <c r="F409" s="2102"/>
      <c r="G409" s="2102"/>
      <c r="H409" s="2102"/>
      <c r="I409" s="2102"/>
      <c r="J409" s="2102"/>
      <c r="K409" s="2102"/>
      <c r="L409" s="2102"/>
      <c r="M409" s="2102"/>
      <c r="N409" s="2102"/>
      <c r="O409" s="2102"/>
      <c r="P409" s="2102"/>
      <c r="Q409" s="2102"/>
      <c r="R409" s="2102"/>
      <c r="S409" s="2102"/>
      <c r="T409" s="2102"/>
      <c r="U409" s="2102"/>
      <c r="V409" s="2102"/>
      <c r="W409" s="2102"/>
      <c r="Y409" s="2101"/>
      <c r="Z409" s="2101"/>
      <c r="AA409" s="2101"/>
      <c r="AB409" s="2101"/>
      <c r="AC409" s="2101"/>
      <c r="AD409" s="2101"/>
      <c r="AE409" s="2101"/>
      <c r="AF409" s="2101"/>
      <c r="AG409" s="2101"/>
      <c r="AH409" s="2101"/>
      <c r="AI409" s="2101"/>
      <c r="AJ409" s="2101"/>
      <c r="AK409" s="2101"/>
      <c r="AL409" s="2101"/>
      <c r="AM409" s="2101"/>
      <c r="AN409" s="2101"/>
      <c r="AO409" s="2101"/>
      <c r="AP409" s="2101"/>
      <c r="AQ409" s="2101"/>
      <c r="AR409" s="2101"/>
      <c r="AS409" s="2101"/>
      <c r="AT409" s="2101"/>
      <c r="AU409" s="2101"/>
    </row>
    <row r="410" spans="1:47">
      <c r="B410" s="2102"/>
      <c r="C410" s="2102"/>
      <c r="D410" s="2102"/>
      <c r="E410" s="2102"/>
      <c r="F410" s="2102"/>
      <c r="G410" s="2102"/>
      <c r="H410" s="2102"/>
      <c r="I410" s="2102"/>
      <c r="J410" s="2102"/>
      <c r="K410" s="2102"/>
      <c r="L410" s="2102"/>
      <c r="M410" s="2102"/>
      <c r="N410" s="2102"/>
      <c r="O410" s="2102"/>
      <c r="P410" s="2102"/>
      <c r="Q410" s="2102"/>
      <c r="R410" s="2102"/>
      <c r="S410" s="2102"/>
      <c r="T410" s="2102"/>
      <c r="U410" s="2102"/>
      <c r="V410" s="2102"/>
      <c r="W410" s="2102"/>
      <c r="Y410" s="2101"/>
      <c r="Z410" s="2101"/>
      <c r="AA410" s="2101"/>
      <c r="AB410" s="2101"/>
      <c r="AC410" s="2101"/>
      <c r="AD410" s="2101"/>
      <c r="AE410" s="2101"/>
      <c r="AF410" s="2101"/>
      <c r="AG410" s="2101"/>
      <c r="AH410" s="2101"/>
      <c r="AI410" s="2101"/>
      <c r="AJ410" s="2101"/>
      <c r="AK410" s="2101"/>
      <c r="AL410" s="2101"/>
      <c r="AM410" s="2101"/>
      <c r="AN410" s="2101"/>
      <c r="AO410" s="2101"/>
      <c r="AP410" s="2101"/>
      <c r="AQ410" s="2101"/>
      <c r="AR410" s="2101"/>
      <c r="AS410" s="2101"/>
      <c r="AT410" s="2101"/>
      <c r="AU410" s="2101"/>
    </row>
    <row r="411" spans="1:47">
      <c r="B411" s="562"/>
      <c r="C411" s="562"/>
      <c r="D411" s="562"/>
      <c r="E411" s="562"/>
      <c r="F411" s="562"/>
      <c r="G411" s="562"/>
      <c r="H411" s="562"/>
      <c r="I411" s="562"/>
      <c r="J411" s="562"/>
      <c r="K411" s="562"/>
      <c r="L411" s="562"/>
      <c r="M411" s="562"/>
      <c r="N411" s="562"/>
      <c r="O411" s="562"/>
      <c r="P411" s="562"/>
      <c r="Q411" s="562"/>
      <c r="R411" s="562"/>
      <c r="S411" s="562"/>
      <c r="T411" s="562"/>
      <c r="U411" s="562"/>
      <c r="V411" s="562"/>
      <c r="W411" s="562"/>
      <c r="Y411" s="2101"/>
      <c r="Z411" s="2101"/>
      <c r="AA411" s="2101"/>
      <c r="AB411" s="2101"/>
      <c r="AC411" s="2101"/>
      <c r="AD411" s="2101"/>
      <c r="AE411" s="2101"/>
      <c r="AF411" s="2101"/>
      <c r="AG411" s="2101"/>
      <c r="AH411" s="2101"/>
      <c r="AI411" s="2101"/>
      <c r="AJ411" s="2101"/>
      <c r="AK411" s="2101"/>
      <c r="AL411" s="2101"/>
      <c r="AM411" s="2101"/>
      <c r="AN411" s="2101"/>
      <c r="AO411" s="2101"/>
      <c r="AP411" s="2101"/>
      <c r="AQ411" s="2101"/>
      <c r="AR411" s="2101"/>
      <c r="AS411" s="2101"/>
      <c r="AT411" s="2101"/>
      <c r="AU411" s="2101"/>
    </row>
    <row r="412" spans="1:47">
      <c r="A412" s="308">
        <v>2</v>
      </c>
      <c r="B412" s="2102" t="s">
        <v>2098</v>
      </c>
      <c r="C412" s="2102"/>
      <c r="D412" s="2102"/>
      <c r="E412" s="2102"/>
      <c r="F412" s="2102"/>
      <c r="G412" s="2102"/>
      <c r="H412" s="2102"/>
      <c r="I412" s="2102"/>
      <c r="J412" s="2102"/>
      <c r="K412" s="2102"/>
      <c r="L412" s="2102"/>
      <c r="M412" s="2102"/>
      <c r="N412" s="2102"/>
      <c r="O412" s="2102"/>
      <c r="P412" s="2102"/>
      <c r="Q412" s="2102"/>
      <c r="R412" s="2102"/>
      <c r="S412" s="2102"/>
      <c r="T412" s="2102"/>
      <c r="U412" s="2102"/>
      <c r="V412" s="2102"/>
      <c r="W412" s="2102"/>
    </row>
    <row r="413" spans="1:47">
      <c r="B413" s="2102"/>
      <c r="C413" s="2102"/>
      <c r="D413" s="2102"/>
      <c r="E413" s="2102"/>
      <c r="F413" s="2102"/>
      <c r="G413" s="2102"/>
      <c r="H413" s="2102"/>
      <c r="I413" s="2102"/>
      <c r="J413" s="2102"/>
      <c r="K413" s="2102"/>
      <c r="L413" s="2102"/>
      <c r="M413" s="2102"/>
      <c r="N413" s="2102"/>
      <c r="O413" s="2102"/>
      <c r="P413" s="2102"/>
      <c r="Q413" s="2102"/>
      <c r="R413" s="2102"/>
      <c r="S413" s="2102"/>
      <c r="T413" s="2102"/>
      <c r="U413" s="2102"/>
      <c r="V413" s="2102"/>
      <c r="W413" s="2102"/>
    </row>
    <row r="415" spans="1:47">
      <c r="X415" s="308" t="s">
        <v>1153</v>
      </c>
    </row>
    <row r="416" spans="1:47">
      <c r="A416" s="308" t="s">
        <v>934</v>
      </c>
      <c r="X416" s="308" t="s">
        <v>1154</v>
      </c>
    </row>
    <row r="417" spans="1:47" ht="12" customHeight="1">
      <c r="A417" s="308">
        <v>1</v>
      </c>
      <c r="B417" s="2102" t="s">
        <v>2099</v>
      </c>
      <c r="C417" s="2102"/>
      <c r="D417" s="2102"/>
      <c r="E417" s="2102"/>
      <c r="F417" s="2102"/>
      <c r="G417" s="2102"/>
      <c r="H417" s="2102"/>
      <c r="I417" s="2102"/>
      <c r="J417" s="2102"/>
      <c r="K417" s="2102"/>
      <c r="L417" s="2102"/>
      <c r="M417" s="2102"/>
      <c r="N417" s="2102"/>
      <c r="O417" s="2102"/>
      <c r="P417" s="2102"/>
      <c r="Q417" s="2102"/>
      <c r="R417" s="2102"/>
      <c r="S417" s="2102"/>
      <c r="T417" s="2102"/>
      <c r="U417" s="2102"/>
      <c r="V417" s="2102"/>
      <c r="W417" s="2102"/>
      <c r="Y417" s="404" t="s">
        <v>1155</v>
      </c>
    </row>
    <row r="418" spans="1:47">
      <c r="B418" s="2102"/>
      <c r="C418" s="2102"/>
      <c r="D418" s="2102"/>
      <c r="E418" s="2102"/>
      <c r="F418" s="2102"/>
      <c r="G418" s="2102"/>
      <c r="H418" s="2102"/>
      <c r="I418" s="2102"/>
      <c r="J418" s="2102"/>
      <c r="K418" s="2102"/>
      <c r="L418" s="2102"/>
      <c r="M418" s="2102"/>
      <c r="N418" s="2102"/>
      <c r="O418" s="2102"/>
      <c r="P418" s="2102"/>
      <c r="Q418" s="2102"/>
      <c r="R418" s="2102"/>
      <c r="S418" s="2102"/>
      <c r="T418" s="2102"/>
      <c r="U418" s="2102"/>
      <c r="V418" s="2102"/>
      <c r="W418" s="2102"/>
      <c r="Z418" s="568" t="s">
        <v>1133</v>
      </c>
      <c r="AA418" s="2101" t="s">
        <v>1162</v>
      </c>
      <c r="AB418" s="2101"/>
      <c r="AC418" s="2101"/>
      <c r="AD418" s="2101"/>
      <c r="AE418" s="2101"/>
      <c r="AF418" s="2101"/>
      <c r="AG418" s="2101"/>
      <c r="AH418" s="2101"/>
      <c r="AI418" s="2101"/>
      <c r="AJ418" s="2101"/>
      <c r="AK418" s="2101"/>
      <c r="AL418" s="2101"/>
      <c r="AM418" s="2101"/>
      <c r="AN418" s="2101"/>
      <c r="AO418" s="2101"/>
      <c r="AP418" s="2101"/>
      <c r="AQ418" s="2101"/>
      <c r="AR418" s="2101"/>
      <c r="AS418" s="2101"/>
      <c r="AT418" s="2101"/>
      <c r="AU418" s="2101"/>
    </row>
    <row r="419" spans="1:47">
      <c r="B419" s="2102"/>
      <c r="C419" s="2102"/>
      <c r="D419" s="2102"/>
      <c r="E419" s="2102"/>
      <c r="F419" s="2102"/>
      <c r="G419" s="2102"/>
      <c r="H419" s="2102"/>
      <c r="I419" s="2102"/>
      <c r="J419" s="2102"/>
      <c r="K419" s="2102"/>
      <c r="L419" s="2102"/>
      <c r="M419" s="2102"/>
      <c r="N419" s="2102"/>
      <c r="O419" s="2102"/>
      <c r="P419" s="2102"/>
      <c r="Q419" s="2102"/>
      <c r="R419" s="2102"/>
      <c r="S419" s="2102"/>
      <c r="T419" s="2102"/>
      <c r="U419" s="2102"/>
      <c r="V419" s="2102"/>
      <c r="W419" s="2102"/>
      <c r="Z419" s="568"/>
      <c r="AA419" s="2101"/>
      <c r="AB419" s="2101"/>
      <c r="AC419" s="2101"/>
      <c r="AD419" s="2101"/>
      <c r="AE419" s="2101"/>
      <c r="AF419" s="2101"/>
      <c r="AG419" s="2101"/>
      <c r="AH419" s="2101"/>
      <c r="AI419" s="2101"/>
      <c r="AJ419" s="2101"/>
      <c r="AK419" s="2101"/>
      <c r="AL419" s="2101"/>
      <c r="AM419" s="2101"/>
      <c r="AN419" s="2101"/>
      <c r="AO419" s="2101"/>
      <c r="AP419" s="2101"/>
      <c r="AQ419" s="2101"/>
      <c r="AR419" s="2101"/>
      <c r="AS419" s="2101"/>
      <c r="AT419" s="2101"/>
      <c r="AU419" s="2101"/>
    </row>
    <row r="420" spans="1:47">
      <c r="B420" s="2102"/>
      <c r="C420" s="2102"/>
      <c r="D420" s="2102"/>
      <c r="E420" s="2102"/>
      <c r="F420" s="2102"/>
      <c r="G420" s="2102"/>
      <c r="H420" s="2102"/>
      <c r="I420" s="2102"/>
      <c r="J420" s="2102"/>
      <c r="K420" s="2102"/>
      <c r="L420" s="2102"/>
      <c r="M420" s="2102"/>
      <c r="N420" s="2102"/>
      <c r="O420" s="2102"/>
      <c r="P420" s="2102"/>
      <c r="Q420" s="2102"/>
      <c r="R420" s="2102"/>
      <c r="S420" s="2102"/>
      <c r="T420" s="2102"/>
      <c r="U420" s="2102"/>
      <c r="V420" s="2102"/>
      <c r="W420" s="2102"/>
      <c r="AA420" s="404" t="s">
        <v>1156</v>
      </c>
      <c r="AB420" s="2139" t="s">
        <v>1161</v>
      </c>
      <c r="AC420" s="2101"/>
      <c r="AD420" s="2101"/>
      <c r="AE420" s="2101"/>
      <c r="AF420" s="2101"/>
      <c r="AG420" s="2101"/>
      <c r="AH420" s="2101"/>
      <c r="AI420" s="2101"/>
      <c r="AJ420" s="2101"/>
      <c r="AK420" s="2101"/>
      <c r="AL420" s="2101"/>
      <c r="AM420" s="2101"/>
      <c r="AN420" s="2101"/>
      <c r="AO420" s="2101"/>
      <c r="AP420" s="2101"/>
      <c r="AQ420" s="2101"/>
      <c r="AR420" s="2101"/>
      <c r="AS420" s="2101"/>
      <c r="AT420" s="2101"/>
      <c r="AU420" s="2101"/>
    </row>
    <row r="421" spans="1:47">
      <c r="B421" s="2102"/>
      <c r="C421" s="2102"/>
      <c r="D421" s="2102"/>
      <c r="E421" s="2102"/>
      <c r="F421" s="2102"/>
      <c r="G421" s="2102"/>
      <c r="H421" s="2102"/>
      <c r="I421" s="2102"/>
      <c r="J421" s="2102"/>
      <c r="K421" s="2102"/>
      <c r="L421" s="2102"/>
      <c r="M421" s="2102"/>
      <c r="N421" s="2102"/>
      <c r="O421" s="2102"/>
      <c r="P421" s="2102"/>
      <c r="Q421" s="2102"/>
      <c r="R421" s="2102"/>
      <c r="S421" s="2102"/>
      <c r="T421" s="2102"/>
      <c r="U421" s="2102"/>
      <c r="V421" s="2102"/>
      <c r="W421" s="2102"/>
      <c r="AB421" s="2101"/>
      <c r="AC421" s="2101"/>
      <c r="AD421" s="2101"/>
      <c r="AE421" s="2101"/>
      <c r="AF421" s="2101"/>
      <c r="AG421" s="2101"/>
      <c r="AH421" s="2101"/>
      <c r="AI421" s="2101"/>
      <c r="AJ421" s="2101"/>
      <c r="AK421" s="2101"/>
      <c r="AL421" s="2101"/>
      <c r="AM421" s="2101"/>
      <c r="AN421" s="2101"/>
      <c r="AO421" s="2101"/>
      <c r="AP421" s="2101"/>
      <c r="AQ421" s="2101"/>
      <c r="AR421" s="2101"/>
      <c r="AS421" s="2101"/>
      <c r="AT421" s="2101"/>
      <c r="AU421" s="2101"/>
    </row>
    <row r="422" spans="1:47">
      <c r="B422" s="2102"/>
      <c r="C422" s="2102"/>
      <c r="D422" s="2102"/>
      <c r="E422" s="2102"/>
      <c r="F422" s="2102"/>
      <c r="G422" s="2102"/>
      <c r="H422" s="2102"/>
      <c r="I422" s="2102"/>
      <c r="J422" s="2102"/>
      <c r="K422" s="2102"/>
      <c r="L422" s="2102"/>
      <c r="M422" s="2102"/>
      <c r="N422" s="2102"/>
      <c r="O422" s="2102"/>
      <c r="P422" s="2102"/>
      <c r="Q422" s="2102"/>
      <c r="R422" s="2102"/>
      <c r="S422" s="2102"/>
      <c r="T422" s="2102"/>
      <c r="U422" s="2102"/>
      <c r="V422" s="2102"/>
      <c r="W422" s="2102"/>
      <c r="AA422" s="404" t="s">
        <v>1157</v>
      </c>
      <c r="AB422" s="572" t="s">
        <v>1160</v>
      </c>
    </row>
    <row r="423" spans="1:47" ht="12" customHeight="1">
      <c r="B423" s="2102"/>
      <c r="C423" s="2102"/>
      <c r="D423" s="2102"/>
      <c r="E423" s="2102"/>
      <c r="F423" s="2102"/>
      <c r="G423" s="2102"/>
      <c r="H423" s="2102"/>
      <c r="I423" s="2102"/>
      <c r="J423" s="2102"/>
      <c r="K423" s="2102"/>
      <c r="L423" s="2102"/>
      <c r="M423" s="2102"/>
      <c r="N423" s="2102"/>
      <c r="O423" s="2102"/>
      <c r="P423" s="2102"/>
      <c r="Q423" s="2102"/>
      <c r="R423" s="2102"/>
      <c r="S423" s="2102"/>
      <c r="T423" s="2102"/>
      <c r="U423" s="2102"/>
      <c r="V423" s="2102"/>
      <c r="W423" s="2102"/>
      <c r="AA423" s="404" t="s">
        <v>1158</v>
      </c>
      <c r="AB423" s="2139" t="s">
        <v>1163</v>
      </c>
      <c r="AC423" s="2101"/>
      <c r="AD423" s="2101"/>
      <c r="AE423" s="2101"/>
      <c r="AF423" s="2101"/>
      <c r="AG423" s="2101"/>
      <c r="AH423" s="2101"/>
      <c r="AI423" s="2101"/>
      <c r="AJ423" s="2101"/>
      <c r="AK423" s="2101"/>
      <c r="AL423" s="2101"/>
      <c r="AM423" s="2101"/>
      <c r="AN423" s="2101"/>
      <c r="AO423" s="2101"/>
      <c r="AP423" s="2101"/>
      <c r="AQ423" s="2101"/>
      <c r="AR423" s="2101"/>
      <c r="AS423" s="2101"/>
      <c r="AT423" s="2101"/>
      <c r="AU423" s="2101"/>
    </row>
    <row r="424" spans="1:47">
      <c r="B424" s="562"/>
      <c r="C424" s="562"/>
      <c r="D424" s="562"/>
      <c r="E424" s="562"/>
      <c r="F424" s="562"/>
      <c r="G424" s="562"/>
      <c r="H424" s="562"/>
      <c r="I424" s="562"/>
      <c r="J424" s="562"/>
      <c r="K424" s="562"/>
      <c r="L424" s="562"/>
      <c r="M424" s="562"/>
      <c r="N424" s="562"/>
      <c r="O424" s="562"/>
      <c r="P424" s="562"/>
      <c r="Q424" s="562"/>
      <c r="R424" s="562"/>
      <c r="S424" s="562"/>
      <c r="T424" s="562"/>
      <c r="U424" s="562"/>
      <c r="V424" s="562"/>
      <c r="W424" s="562"/>
      <c r="AB424" s="2101"/>
      <c r="AC424" s="2101"/>
      <c r="AD424" s="2101"/>
      <c r="AE424" s="2101"/>
      <c r="AF424" s="2101"/>
      <c r="AG424" s="2101"/>
      <c r="AH424" s="2101"/>
      <c r="AI424" s="2101"/>
      <c r="AJ424" s="2101"/>
      <c r="AK424" s="2101"/>
      <c r="AL424" s="2101"/>
      <c r="AM424" s="2101"/>
      <c r="AN424" s="2101"/>
      <c r="AO424" s="2101"/>
      <c r="AP424" s="2101"/>
      <c r="AQ424" s="2101"/>
      <c r="AR424" s="2101"/>
      <c r="AS424" s="2101"/>
      <c r="AT424" s="2101"/>
      <c r="AU424" s="2101"/>
    </row>
    <row r="425" spans="1:47">
      <c r="B425" s="562"/>
      <c r="C425" s="562"/>
      <c r="D425" s="562"/>
      <c r="E425" s="562"/>
      <c r="F425" s="562"/>
      <c r="G425" s="562"/>
      <c r="H425" s="562"/>
      <c r="I425" s="562"/>
      <c r="J425" s="562"/>
      <c r="K425" s="562"/>
      <c r="L425" s="562"/>
      <c r="M425" s="562"/>
      <c r="N425" s="562"/>
      <c r="O425" s="562"/>
      <c r="P425" s="562"/>
      <c r="Q425" s="562"/>
      <c r="R425" s="562"/>
      <c r="S425" s="562"/>
      <c r="T425" s="562"/>
      <c r="U425" s="562"/>
      <c r="V425" s="562"/>
      <c r="W425" s="562"/>
      <c r="AB425" s="2101"/>
      <c r="AC425" s="2101"/>
      <c r="AD425" s="2101"/>
      <c r="AE425" s="2101"/>
      <c r="AF425" s="2101"/>
      <c r="AG425" s="2101"/>
      <c r="AH425" s="2101"/>
      <c r="AI425" s="2101"/>
      <c r="AJ425" s="2101"/>
      <c r="AK425" s="2101"/>
      <c r="AL425" s="2101"/>
      <c r="AM425" s="2101"/>
      <c r="AN425" s="2101"/>
      <c r="AO425" s="2101"/>
      <c r="AP425" s="2101"/>
      <c r="AQ425" s="2101"/>
      <c r="AR425" s="2101"/>
      <c r="AS425" s="2101"/>
      <c r="AT425" s="2101"/>
      <c r="AU425" s="2101"/>
    </row>
    <row r="426" spans="1:47">
      <c r="B426" s="562"/>
      <c r="C426" s="562"/>
      <c r="D426" s="562"/>
      <c r="E426" s="562"/>
      <c r="F426" s="562"/>
      <c r="G426" s="562"/>
      <c r="H426" s="562"/>
      <c r="I426" s="562"/>
      <c r="J426" s="562"/>
      <c r="K426" s="562"/>
      <c r="L426" s="562"/>
      <c r="M426" s="562"/>
      <c r="N426" s="562"/>
      <c r="O426" s="562"/>
      <c r="P426" s="562"/>
      <c r="Q426" s="562"/>
      <c r="R426" s="562"/>
      <c r="S426" s="562"/>
      <c r="T426" s="562"/>
      <c r="U426" s="562"/>
      <c r="V426" s="562"/>
      <c r="W426" s="562"/>
      <c r="AB426" s="2101"/>
      <c r="AC426" s="2101"/>
      <c r="AD426" s="2101"/>
      <c r="AE426" s="2101"/>
      <c r="AF426" s="2101"/>
      <c r="AG426" s="2101"/>
      <c r="AH426" s="2101"/>
      <c r="AI426" s="2101"/>
      <c r="AJ426" s="2101"/>
      <c r="AK426" s="2101"/>
      <c r="AL426" s="2101"/>
      <c r="AM426" s="2101"/>
      <c r="AN426" s="2101"/>
      <c r="AO426" s="2101"/>
      <c r="AP426" s="2101"/>
      <c r="AQ426" s="2101"/>
      <c r="AR426" s="2101"/>
      <c r="AS426" s="2101"/>
      <c r="AT426" s="2101"/>
      <c r="AU426" s="2101"/>
    </row>
    <row r="427" spans="1:47" ht="12" customHeight="1">
      <c r="B427" s="562"/>
      <c r="C427" s="562"/>
      <c r="D427" s="562"/>
      <c r="E427" s="562"/>
      <c r="F427" s="562"/>
      <c r="G427" s="562"/>
      <c r="H427" s="562"/>
      <c r="I427" s="562"/>
      <c r="J427" s="562"/>
      <c r="K427" s="562"/>
      <c r="L427" s="562"/>
      <c r="M427" s="562"/>
      <c r="N427" s="562"/>
      <c r="O427" s="562"/>
      <c r="P427" s="562"/>
      <c r="Q427" s="562"/>
      <c r="R427" s="562"/>
      <c r="S427" s="562"/>
      <c r="T427" s="562"/>
      <c r="U427" s="562"/>
      <c r="V427" s="562"/>
      <c r="W427" s="562"/>
      <c r="Z427" s="568" t="s">
        <v>1142</v>
      </c>
      <c r="AA427" s="2101" t="s">
        <v>2106</v>
      </c>
      <c r="AB427" s="2101"/>
      <c r="AC427" s="2101"/>
      <c r="AD427" s="2101"/>
      <c r="AE427" s="2101"/>
      <c r="AF427" s="2101"/>
      <c r="AG427" s="2101"/>
      <c r="AH427" s="2101"/>
      <c r="AI427" s="2101"/>
      <c r="AJ427" s="2101"/>
      <c r="AK427" s="2101"/>
      <c r="AL427" s="2101"/>
      <c r="AM427" s="2101"/>
      <c r="AN427" s="2101"/>
      <c r="AO427" s="2101"/>
      <c r="AP427" s="2101"/>
      <c r="AQ427" s="2101"/>
      <c r="AR427" s="2101"/>
      <c r="AS427" s="2101"/>
      <c r="AT427" s="2101"/>
      <c r="AU427" s="2101"/>
    </row>
    <row r="428" spans="1:47">
      <c r="B428" s="562"/>
      <c r="C428" s="562"/>
      <c r="D428" s="562"/>
      <c r="E428" s="562"/>
      <c r="F428" s="562"/>
      <c r="G428" s="562"/>
      <c r="H428" s="562"/>
      <c r="I428" s="562"/>
      <c r="J428" s="562"/>
      <c r="K428" s="562"/>
      <c r="L428" s="562"/>
      <c r="M428" s="562"/>
      <c r="N428" s="562"/>
      <c r="O428" s="562"/>
      <c r="P428" s="562"/>
      <c r="Q428" s="562"/>
      <c r="R428" s="562"/>
      <c r="S428" s="562"/>
      <c r="T428" s="562"/>
      <c r="U428" s="562"/>
      <c r="V428" s="562"/>
      <c r="W428" s="562"/>
      <c r="Z428" s="568"/>
      <c r="AA428" s="2101"/>
      <c r="AB428" s="2101"/>
      <c r="AC428" s="2101"/>
      <c r="AD428" s="2101"/>
      <c r="AE428" s="2101"/>
      <c r="AF428" s="2101"/>
      <c r="AG428" s="2101"/>
      <c r="AH428" s="2101"/>
      <c r="AI428" s="2101"/>
      <c r="AJ428" s="2101"/>
      <c r="AK428" s="2101"/>
      <c r="AL428" s="2101"/>
      <c r="AM428" s="2101"/>
      <c r="AN428" s="2101"/>
      <c r="AO428" s="2101"/>
      <c r="AP428" s="2101"/>
      <c r="AQ428" s="2101"/>
      <c r="AR428" s="2101"/>
      <c r="AS428" s="2101"/>
      <c r="AT428" s="2101"/>
      <c r="AU428" s="2101"/>
    </row>
    <row r="429" spans="1:47">
      <c r="B429" s="562"/>
      <c r="C429" s="562"/>
      <c r="D429" s="562"/>
      <c r="E429" s="562"/>
      <c r="F429" s="562"/>
      <c r="G429" s="562"/>
      <c r="H429" s="562"/>
      <c r="I429" s="562"/>
      <c r="J429" s="562"/>
      <c r="K429" s="562"/>
      <c r="L429" s="562"/>
      <c r="M429" s="562"/>
      <c r="N429" s="562"/>
      <c r="O429" s="562"/>
      <c r="P429" s="562"/>
      <c r="Q429" s="562"/>
      <c r="R429" s="562"/>
      <c r="S429" s="562"/>
      <c r="T429" s="562"/>
      <c r="U429" s="562"/>
      <c r="V429" s="562"/>
      <c r="W429" s="562"/>
      <c r="Z429" s="568"/>
      <c r="AA429" s="2101"/>
      <c r="AB429" s="2101"/>
      <c r="AC429" s="2101"/>
      <c r="AD429" s="2101"/>
      <c r="AE429" s="2101"/>
      <c r="AF429" s="2101"/>
      <c r="AG429" s="2101"/>
      <c r="AH429" s="2101"/>
      <c r="AI429" s="2101"/>
      <c r="AJ429" s="2101"/>
      <c r="AK429" s="2101"/>
      <c r="AL429" s="2101"/>
      <c r="AM429" s="2101"/>
      <c r="AN429" s="2101"/>
      <c r="AO429" s="2101"/>
      <c r="AP429" s="2101"/>
      <c r="AQ429" s="2101"/>
      <c r="AR429" s="2101"/>
      <c r="AS429" s="2101"/>
      <c r="AT429" s="2101"/>
      <c r="AU429" s="2101"/>
    </row>
    <row r="430" spans="1:47">
      <c r="B430" s="562"/>
      <c r="C430" s="562"/>
      <c r="D430" s="562"/>
      <c r="E430" s="562"/>
      <c r="F430" s="562"/>
      <c r="G430" s="562"/>
      <c r="H430" s="562"/>
      <c r="I430" s="562"/>
      <c r="J430" s="562"/>
      <c r="K430" s="562"/>
      <c r="L430" s="562"/>
      <c r="M430" s="562"/>
      <c r="N430" s="562"/>
      <c r="O430" s="562"/>
      <c r="P430" s="562"/>
      <c r="Q430" s="562"/>
      <c r="R430" s="562"/>
      <c r="S430" s="562"/>
      <c r="T430" s="562"/>
      <c r="U430" s="562"/>
      <c r="V430" s="562"/>
      <c r="W430" s="562"/>
      <c r="Z430" s="568"/>
      <c r="AA430" s="2101"/>
      <c r="AB430" s="2101"/>
      <c r="AC430" s="2101"/>
      <c r="AD430" s="2101"/>
      <c r="AE430" s="2101"/>
      <c r="AF430" s="2101"/>
      <c r="AG430" s="2101"/>
      <c r="AH430" s="2101"/>
      <c r="AI430" s="2101"/>
      <c r="AJ430" s="2101"/>
      <c r="AK430" s="2101"/>
      <c r="AL430" s="2101"/>
      <c r="AM430" s="2101"/>
      <c r="AN430" s="2101"/>
      <c r="AO430" s="2101"/>
      <c r="AP430" s="2101"/>
      <c r="AQ430" s="2101"/>
      <c r="AR430" s="2101"/>
      <c r="AS430" s="2101"/>
      <c r="AT430" s="2101"/>
      <c r="AU430" s="2101"/>
    </row>
    <row r="431" spans="1:47">
      <c r="B431" s="562"/>
      <c r="C431" s="562"/>
      <c r="D431" s="562"/>
      <c r="E431" s="562"/>
      <c r="F431" s="562"/>
      <c r="G431" s="562"/>
      <c r="H431" s="562"/>
      <c r="I431" s="562"/>
      <c r="J431" s="562"/>
      <c r="K431" s="562"/>
      <c r="L431" s="562"/>
      <c r="M431" s="562"/>
      <c r="N431" s="562"/>
      <c r="O431" s="562"/>
      <c r="P431" s="562"/>
      <c r="Q431" s="562"/>
      <c r="R431" s="562"/>
      <c r="S431" s="562"/>
      <c r="T431" s="562"/>
      <c r="U431" s="562"/>
      <c r="V431" s="562"/>
      <c r="W431" s="562"/>
      <c r="Z431" s="568"/>
      <c r="AA431" s="2101"/>
      <c r="AB431" s="2101"/>
      <c r="AC431" s="2101"/>
      <c r="AD431" s="2101"/>
      <c r="AE431" s="2101"/>
      <c r="AF431" s="2101"/>
      <c r="AG431" s="2101"/>
      <c r="AH431" s="2101"/>
      <c r="AI431" s="2101"/>
      <c r="AJ431" s="2101"/>
      <c r="AK431" s="2101"/>
      <c r="AL431" s="2101"/>
      <c r="AM431" s="2101"/>
      <c r="AN431" s="2101"/>
      <c r="AO431" s="2101"/>
      <c r="AP431" s="2101"/>
      <c r="AQ431" s="2101"/>
      <c r="AR431" s="2101"/>
      <c r="AS431" s="2101"/>
      <c r="AT431" s="2101"/>
      <c r="AU431" s="2101"/>
    </row>
    <row r="432" spans="1:47">
      <c r="B432" s="562"/>
      <c r="C432" s="562"/>
      <c r="D432" s="562"/>
      <c r="E432" s="562"/>
      <c r="F432" s="562"/>
      <c r="G432" s="562"/>
      <c r="H432" s="562"/>
      <c r="I432" s="562"/>
      <c r="J432" s="562"/>
      <c r="K432" s="562"/>
      <c r="L432" s="562"/>
      <c r="M432" s="562"/>
      <c r="N432" s="562"/>
      <c r="O432" s="562"/>
      <c r="P432" s="562"/>
      <c r="Q432" s="562"/>
      <c r="R432" s="562"/>
      <c r="S432" s="562"/>
      <c r="T432" s="562"/>
      <c r="U432" s="562"/>
      <c r="V432" s="562"/>
      <c r="W432" s="562"/>
      <c r="Z432" s="568" t="s">
        <v>1144</v>
      </c>
      <c r="AA432" s="2101" t="s">
        <v>1159</v>
      </c>
      <c r="AB432" s="2101"/>
      <c r="AC432" s="2101"/>
      <c r="AD432" s="2101"/>
      <c r="AE432" s="2101"/>
      <c r="AF432" s="2101"/>
      <c r="AG432" s="2101"/>
      <c r="AH432" s="2101"/>
      <c r="AI432" s="2101"/>
      <c r="AJ432" s="2101"/>
      <c r="AK432" s="2101"/>
      <c r="AL432" s="2101"/>
      <c r="AM432" s="2101"/>
      <c r="AN432" s="2101"/>
      <c r="AO432" s="2101"/>
      <c r="AP432" s="2101"/>
      <c r="AQ432" s="2101"/>
      <c r="AR432" s="2101"/>
      <c r="AS432" s="2101"/>
      <c r="AT432" s="2101"/>
      <c r="AU432" s="2101"/>
    </row>
    <row r="433" spans="1:47">
      <c r="B433" s="562"/>
      <c r="C433" s="562"/>
      <c r="D433" s="562"/>
      <c r="E433" s="562"/>
      <c r="F433" s="562"/>
      <c r="G433" s="562"/>
      <c r="H433" s="562"/>
      <c r="I433" s="562"/>
      <c r="J433" s="562"/>
      <c r="K433" s="562"/>
      <c r="L433" s="562"/>
      <c r="M433" s="562"/>
      <c r="N433" s="562"/>
      <c r="O433" s="562"/>
      <c r="P433" s="562"/>
      <c r="Q433" s="562"/>
      <c r="R433" s="562"/>
      <c r="S433" s="562"/>
      <c r="T433" s="562"/>
      <c r="U433" s="562"/>
      <c r="V433" s="562"/>
      <c r="W433" s="562"/>
      <c r="Z433" s="568"/>
      <c r="AA433" s="2101"/>
      <c r="AB433" s="2101"/>
      <c r="AC433" s="2101"/>
      <c r="AD433" s="2101"/>
      <c r="AE433" s="2101"/>
      <c r="AF433" s="2101"/>
      <c r="AG433" s="2101"/>
      <c r="AH433" s="2101"/>
      <c r="AI433" s="2101"/>
      <c r="AJ433" s="2101"/>
      <c r="AK433" s="2101"/>
      <c r="AL433" s="2101"/>
      <c r="AM433" s="2101"/>
      <c r="AN433" s="2101"/>
      <c r="AO433" s="2101"/>
      <c r="AP433" s="2101"/>
      <c r="AQ433" s="2101"/>
      <c r="AR433" s="2101"/>
      <c r="AS433" s="2101"/>
      <c r="AT433" s="2101"/>
      <c r="AU433" s="2101"/>
    </row>
    <row r="434" spans="1:47">
      <c r="B434" s="562"/>
      <c r="C434" s="562"/>
      <c r="D434" s="562"/>
      <c r="E434" s="562"/>
      <c r="F434" s="562"/>
      <c r="G434" s="562"/>
      <c r="H434" s="562"/>
      <c r="I434" s="562"/>
      <c r="J434" s="562"/>
      <c r="K434" s="562"/>
      <c r="L434" s="562"/>
      <c r="M434" s="562"/>
      <c r="N434" s="562"/>
      <c r="O434" s="562"/>
      <c r="P434" s="562"/>
      <c r="Q434" s="562"/>
      <c r="R434" s="562"/>
      <c r="S434" s="562"/>
      <c r="T434" s="562"/>
      <c r="U434" s="562"/>
      <c r="V434" s="562"/>
      <c r="W434" s="562"/>
      <c r="Z434" s="568"/>
    </row>
    <row r="435" spans="1:47">
      <c r="B435" s="383" t="s">
        <v>898</v>
      </c>
      <c r="C435" s="1" t="s">
        <v>935</v>
      </c>
      <c r="Z435" s="1"/>
      <c r="AA435" s="1"/>
    </row>
    <row r="436" spans="1:47">
      <c r="B436" s="383" t="s">
        <v>899</v>
      </c>
      <c r="C436" s="1" t="s">
        <v>936</v>
      </c>
      <c r="Z436" s="1"/>
      <c r="AA436" s="1"/>
    </row>
    <row r="437" spans="1:47">
      <c r="B437" s="383" t="s">
        <v>900</v>
      </c>
      <c r="C437" s="1" t="s">
        <v>937</v>
      </c>
    </row>
    <row r="438" spans="1:47">
      <c r="B438" s="383"/>
    </row>
    <row r="439" spans="1:47" ht="12" customHeight="1">
      <c r="A439" s="308">
        <v>2</v>
      </c>
      <c r="B439" s="2102" t="s">
        <v>2100</v>
      </c>
      <c r="C439" s="2102"/>
      <c r="D439" s="2102"/>
      <c r="E439" s="2102"/>
      <c r="F439" s="2102"/>
      <c r="G439" s="2102"/>
      <c r="H439" s="2102"/>
      <c r="I439" s="2102"/>
      <c r="J439" s="2102"/>
      <c r="K439" s="2102"/>
      <c r="L439" s="2102"/>
      <c r="M439" s="2102"/>
      <c r="N439" s="2102"/>
      <c r="O439" s="2102"/>
      <c r="P439" s="2102"/>
      <c r="Q439" s="2102"/>
      <c r="R439" s="2102"/>
      <c r="S439" s="2102"/>
      <c r="T439" s="2102"/>
      <c r="U439" s="2102"/>
      <c r="V439" s="2102"/>
      <c r="W439" s="2102"/>
      <c r="Y439" s="404">
        <v>2</v>
      </c>
      <c r="Z439" s="2101" t="s">
        <v>1164</v>
      </c>
      <c r="AA439" s="2101"/>
      <c r="AB439" s="2101"/>
      <c r="AC439" s="2101"/>
      <c r="AD439" s="2101"/>
      <c r="AE439" s="2101"/>
      <c r="AF439" s="2101"/>
      <c r="AG439" s="2101"/>
      <c r="AH439" s="2101"/>
      <c r="AI439" s="2101"/>
      <c r="AJ439" s="2101"/>
      <c r="AK439" s="2101"/>
      <c r="AL439" s="2101"/>
      <c r="AM439" s="2101"/>
      <c r="AN439" s="2101"/>
      <c r="AO439" s="2101"/>
      <c r="AP439" s="2101"/>
      <c r="AQ439" s="2101"/>
      <c r="AR439" s="2101"/>
      <c r="AS439" s="2101"/>
      <c r="AT439" s="2101"/>
      <c r="AU439" s="2101"/>
    </row>
    <row r="440" spans="1:47">
      <c r="B440" s="2102"/>
      <c r="C440" s="2102"/>
      <c r="D440" s="2102"/>
      <c r="E440" s="2102"/>
      <c r="F440" s="2102"/>
      <c r="G440" s="2102"/>
      <c r="H440" s="2102"/>
      <c r="I440" s="2102"/>
      <c r="J440" s="2102"/>
      <c r="K440" s="2102"/>
      <c r="L440" s="2102"/>
      <c r="M440" s="2102"/>
      <c r="N440" s="2102"/>
      <c r="O440" s="2102"/>
      <c r="P440" s="2102"/>
      <c r="Q440" s="2102"/>
      <c r="R440" s="2102"/>
      <c r="S440" s="2102"/>
      <c r="T440" s="2102"/>
      <c r="U440" s="2102"/>
      <c r="V440" s="2102"/>
      <c r="W440" s="2102"/>
      <c r="Z440" s="2101"/>
      <c r="AA440" s="2101"/>
      <c r="AB440" s="2101"/>
      <c r="AC440" s="2101"/>
      <c r="AD440" s="2101"/>
      <c r="AE440" s="2101"/>
      <c r="AF440" s="2101"/>
      <c r="AG440" s="2101"/>
      <c r="AH440" s="2101"/>
      <c r="AI440" s="2101"/>
      <c r="AJ440" s="2101"/>
      <c r="AK440" s="2101"/>
      <c r="AL440" s="2101"/>
      <c r="AM440" s="2101"/>
      <c r="AN440" s="2101"/>
      <c r="AO440" s="2101"/>
      <c r="AP440" s="2101"/>
      <c r="AQ440" s="2101"/>
      <c r="AR440" s="2101"/>
      <c r="AS440" s="2101"/>
      <c r="AT440" s="2101"/>
      <c r="AU440" s="2101"/>
    </row>
    <row r="441" spans="1:47">
      <c r="B441" s="2102"/>
      <c r="C441" s="2102"/>
      <c r="D441" s="2102"/>
      <c r="E441" s="2102"/>
      <c r="F441" s="2102"/>
      <c r="G441" s="2102"/>
      <c r="H441" s="2102"/>
      <c r="I441" s="2102"/>
      <c r="J441" s="2102"/>
      <c r="K441" s="2102"/>
      <c r="L441" s="2102"/>
      <c r="M441" s="2102"/>
      <c r="N441" s="2102"/>
      <c r="O441" s="2102"/>
      <c r="P441" s="2102"/>
      <c r="Q441" s="2102"/>
      <c r="R441" s="2102"/>
      <c r="S441" s="2102"/>
      <c r="T441" s="2102"/>
      <c r="U441" s="2102"/>
      <c r="V441" s="2102"/>
      <c r="W441" s="2102"/>
      <c r="Z441" s="2101"/>
      <c r="AA441" s="2101"/>
      <c r="AB441" s="2101"/>
      <c r="AC441" s="2101"/>
      <c r="AD441" s="2101"/>
      <c r="AE441" s="2101"/>
      <c r="AF441" s="2101"/>
      <c r="AG441" s="2101"/>
      <c r="AH441" s="2101"/>
      <c r="AI441" s="2101"/>
      <c r="AJ441" s="2101"/>
      <c r="AK441" s="2101"/>
      <c r="AL441" s="2101"/>
      <c r="AM441" s="2101"/>
      <c r="AN441" s="2101"/>
      <c r="AO441" s="2101"/>
      <c r="AP441" s="2101"/>
      <c r="AQ441" s="2101"/>
      <c r="AR441" s="2101"/>
      <c r="AS441" s="2101"/>
      <c r="AT441" s="2101"/>
      <c r="AU441" s="2101"/>
    </row>
    <row r="442" spans="1:47">
      <c r="B442" s="2102"/>
      <c r="C442" s="2102"/>
      <c r="D442" s="2102"/>
      <c r="E442" s="2102"/>
      <c r="F442" s="2102"/>
      <c r="G442" s="2102"/>
      <c r="H442" s="2102"/>
      <c r="I442" s="2102"/>
      <c r="J442" s="2102"/>
      <c r="K442" s="2102"/>
      <c r="L442" s="2102"/>
      <c r="M442" s="2102"/>
      <c r="N442" s="2102"/>
      <c r="O442" s="2102"/>
      <c r="P442" s="2102"/>
      <c r="Q442" s="2102"/>
      <c r="R442" s="2102"/>
      <c r="S442" s="2102"/>
      <c r="T442" s="2102"/>
      <c r="U442" s="2102"/>
      <c r="V442" s="2102"/>
      <c r="W442" s="2102"/>
      <c r="Z442" s="566"/>
      <c r="AA442" s="566"/>
      <c r="AB442" s="566"/>
      <c r="AC442" s="566"/>
      <c r="AD442" s="566"/>
      <c r="AE442" s="566"/>
      <c r="AF442" s="566"/>
      <c r="AG442" s="566"/>
      <c r="AH442" s="566"/>
      <c r="AI442" s="566"/>
      <c r="AJ442" s="566"/>
      <c r="AK442" s="566"/>
      <c r="AL442" s="566"/>
      <c r="AM442" s="566"/>
      <c r="AN442" s="566"/>
      <c r="AO442" s="566"/>
      <c r="AP442" s="566"/>
      <c r="AQ442" s="566"/>
      <c r="AR442" s="566"/>
      <c r="AS442" s="566"/>
      <c r="AT442" s="566"/>
      <c r="AU442" s="566"/>
    </row>
    <row r="443" spans="1:47">
      <c r="B443" s="562"/>
      <c r="C443" s="562"/>
      <c r="D443" s="562"/>
      <c r="E443" s="562"/>
      <c r="F443" s="562"/>
      <c r="G443" s="562"/>
      <c r="H443" s="562"/>
      <c r="I443" s="562"/>
      <c r="J443" s="562"/>
      <c r="K443" s="562"/>
      <c r="L443" s="562"/>
      <c r="M443" s="562"/>
      <c r="N443" s="562"/>
      <c r="O443" s="562"/>
      <c r="P443" s="562"/>
      <c r="Q443" s="562"/>
      <c r="R443" s="562"/>
      <c r="S443" s="562"/>
      <c r="T443" s="562"/>
      <c r="U443" s="562"/>
      <c r="V443" s="562"/>
      <c r="W443" s="562"/>
      <c r="Z443" s="566"/>
      <c r="AA443" s="566"/>
      <c r="AB443" s="566"/>
      <c r="AC443" s="566"/>
      <c r="AD443" s="566"/>
      <c r="AE443" s="566"/>
      <c r="AF443" s="566"/>
      <c r="AG443" s="566"/>
      <c r="AH443" s="566"/>
      <c r="AI443" s="566"/>
      <c r="AJ443" s="566"/>
      <c r="AK443" s="566"/>
      <c r="AL443" s="566"/>
      <c r="AM443" s="566"/>
      <c r="AN443" s="566"/>
      <c r="AO443" s="566"/>
      <c r="AP443" s="566"/>
      <c r="AQ443" s="566"/>
      <c r="AR443" s="566"/>
      <c r="AS443" s="566"/>
      <c r="AT443" s="566"/>
      <c r="AU443" s="566"/>
    </row>
    <row r="444" spans="1:47" ht="12" customHeight="1">
      <c r="A444" s="308">
        <v>3</v>
      </c>
      <c r="B444" s="2102" t="s">
        <v>3390</v>
      </c>
      <c r="C444" s="2102"/>
      <c r="D444" s="2102"/>
      <c r="E444" s="2102"/>
      <c r="F444" s="2102"/>
      <c r="G444" s="2102"/>
      <c r="H444" s="2102"/>
      <c r="I444" s="2102"/>
      <c r="J444" s="2102"/>
      <c r="K444" s="2102"/>
      <c r="L444" s="2102"/>
      <c r="M444" s="2102"/>
      <c r="N444" s="2102"/>
      <c r="O444" s="2102"/>
      <c r="P444" s="2102"/>
      <c r="Q444" s="2102"/>
      <c r="R444" s="2102"/>
      <c r="S444" s="2102"/>
      <c r="T444" s="2102"/>
      <c r="U444" s="2102"/>
      <c r="V444" s="2102"/>
      <c r="W444" s="2102"/>
    </row>
    <row r="445" spans="1:47">
      <c r="B445" s="2102"/>
      <c r="C445" s="2102"/>
      <c r="D445" s="2102"/>
      <c r="E445" s="2102"/>
      <c r="F445" s="2102"/>
      <c r="G445" s="2102"/>
      <c r="H445" s="2102"/>
      <c r="I445" s="2102"/>
      <c r="J445" s="2102"/>
      <c r="K445" s="2102"/>
      <c r="L445" s="2102"/>
      <c r="M445" s="2102"/>
      <c r="N445" s="2102"/>
      <c r="O445" s="2102"/>
      <c r="P445" s="2102"/>
      <c r="Q445" s="2102"/>
      <c r="R445" s="2102"/>
      <c r="S445" s="2102"/>
      <c r="T445" s="2102"/>
      <c r="U445" s="2102"/>
      <c r="V445" s="2102"/>
      <c r="W445" s="2102"/>
    </row>
    <row r="446" spans="1:47">
      <c r="B446" s="2102"/>
      <c r="C446" s="2102"/>
      <c r="D446" s="2102"/>
      <c r="E446" s="2102"/>
      <c r="F446" s="2102"/>
      <c r="G446" s="2102"/>
      <c r="H446" s="2102"/>
      <c r="I446" s="2102"/>
      <c r="J446" s="2102"/>
      <c r="K446" s="2102"/>
      <c r="L446" s="2102"/>
      <c r="M446" s="2102"/>
      <c r="N446" s="2102"/>
      <c r="O446" s="2102"/>
      <c r="P446" s="2102"/>
      <c r="Q446" s="2102"/>
      <c r="R446" s="2102"/>
      <c r="S446" s="2102"/>
      <c r="T446" s="2102"/>
      <c r="U446" s="2102"/>
      <c r="V446" s="2102"/>
      <c r="W446" s="2102"/>
    </row>
    <row r="447" spans="1:47">
      <c r="B447" s="2102"/>
      <c r="C447" s="2102"/>
      <c r="D447" s="2102"/>
      <c r="E447" s="2102"/>
      <c r="F447" s="2102"/>
      <c r="G447" s="2102"/>
      <c r="H447" s="2102"/>
      <c r="I447" s="2102"/>
      <c r="J447" s="2102"/>
      <c r="K447" s="2102"/>
      <c r="L447" s="2102"/>
      <c r="M447" s="2102"/>
      <c r="N447" s="2102"/>
      <c r="O447" s="2102"/>
      <c r="P447" s="2102"/>
      <c r="Q447" s="2102"/>
      <c r="R447" s="2102"/>
      <c r="S447" s="2102"/>
      <c r="T447" s="2102"/>
      <c r="U447" s="2102"/>
      <c r="V447" s="2102"/>
      <c r="W447" s="2102"/>
    </row>
    <row r="448" spans="1:47">
      <c r="B448" s="2102"/>
      <c r="C448" s="2102"/>
      <c r="D448" s="2102"/>
      <c r="E448" s="2102"/>
      <c r="F448" s="2102"/>
      <c r="G448" s="2102"/>
      <c r="H448" s="2102"/>
      <c r="I448" s="2102"/>
      <c r="J448" s="2102"/>
      <c r="K448" s="2102"/>
      <c r="L448" s="2102"/>
      <c r="M448" s="2102"/>
      <c r="N448" s="2102"/>
      <c r="O448" s="2102"/>
      <c r="P448" s="2102"/>
      <c r="Q448" s="2102"/>
      <c r="R448" s="2102"/>
      <c r="S448" s="2102"/>
      <c r="T448" s="2102"/>
      <c r="U448" s="2102"/>
      <c r="V448" s="2102"/>
      <c r="W448" s="2102"/>
    </row>
    <row r="449" spans="1:23">
      <c r="B449" s="2156" t="s">
        <v>974</v>
      </c>
      <c r="C449" s="2540"/>
      <c r="D449" s="2540"/>
      <c r="E449" s="2157"/>
      <c r="F449" s="2542" t="s">
        <v>938</v>
      </c>
      <c r="G449" s="2543"/>
      <c r="H449" s="2543"/>
      <c r="I449" s="2544"/>
      <c r="J449" s="2542" t="s">
        <v>940</v>
      </c>
      <c r="K449" s="2543"/>
      <c r="L449" s="2543"/>
      <c r="M449" s="2544"/>
      <c r="N449" s="2542" t="s">
        <v>942</v>
      </c>
      <c r="O449" s="2543"/>
      <c r="P449" s="2543"/>
      <c r="Q449" s="2544"/>
      <c r="R449" s="2156" t="s">
        <v>973</v>
      </c>
      <c r="S449" s="2540"/>
      <c r="T449" s="2540"/>
      <c r="U449" s="2540"/>
      <c r="V449" s="2540"/>
      <c r="W449" s="2157"/>
    </row>
    <row r="450" spans="1:23">
      <c r="B450" s="2160"/>
      <c r="C450" s="2541"/>
      <c r="D450" s="2541"/>
      <c r="E450" s="2161"/>
      <c r="F450" s="2553" t="s">
        <v>939</v>
      </c>
      <c r="G450" s="2554"/>
      <c r="H450" s="2554"/>
      <c r="I450" s="2555"/>
      <c r="J450" s="2553" t="s">
        <v>941</v>
      </c>
      <c r="K450" s="2554"/>
      <c r="L450" s="2554"/>
      <c r="M450" s="2555"/>
      <c r="N450" s="2553" t="s">
        <v>939</v>
      </c>
      <c r="O450" s="2554"/>
      <c r="P450" s="2554"/>
      <c r="Q450" s="2555"/>
      <c r="R450" s="2160"/>
      <c r="S450" s="2541"/>
      <c r="T450" s="2541"/>
      <c r="U450" s="2541"/>
      <c r="V450" s="2541"/>
      <c r="W450" s="2161"/>
    </row>
    <row r="451" spans="1:23" ht="12" customHeight="1">
      <c r="B451" s="498"/>
      <c r="C451" s="397"/>
      <c r="D451" s="397"/>
      <c r="E451" s="398"/>
      <c r="F451" s="498"/>
      <c r="G451" s="397"/>
      <c r="H451" s="397"/>
      <c r="I451" s="397"/>
      <c r="J451" s="498"/>
      <c r="K451" s="397"/>
      <c r="L451" s="397"/>
      <c r="M451" s="398"/>
      <c r="N451" s="2516" t="s">
        <v>949</v>
      </c>
      <c r="O451" s="2516"/>
      <c r="P451" s="2516"/>
      <c r="Q451" s="2538"/>
      <c r="R451" s="2515" t="s">
        <v>950</v>
      </c>
      <c r="S451" s="2516"/>
      <c r="T451" s="2516"/>
      <c r="U451" s="2516"/>
      <c r="V451" s="2516"/>
      <c r="W451" s="2538"/>
    </row>
    <row r="452" spans="1:23">
      <c r="B452" s="399" t="s">
        <v>943</v>
      </c>
      <c r="C452" s="400"/>
      <c r="D452" s="400"/>
      <c r="E452" s="401"/>
      <c r="F452" s="399" t="s">
        <v>945</v>
      </c>
      <c r="G452" s="400"/>
      <c r="H452" s="400"/>
      <c r="I452" s="400"/>
      <c r="J452" s="399" t="s">
        <v>947</v>
      </c>
      <c r="K452" s="400"/>
      <c r="L452" s="400"/>
      <c r="M452" s="401"/>
      <c r="N452" s="2171"/>
      <c r="O452" s="2171"/>
      <c r="P452" s="2171"/>
      <c r="Q452" s="2523"/>
      <c r="R452" s="2519"/>
      <c r="S452" s="2171"/>
      <c r="T452" s="2171"/>
      <c r="U452" s="2171"/>
      <c r="V452" s="2171"/>
      <c r="W452" s="2523"/>
    </row>
    <row r="453" spans="1:23">
      <c r="B453" s="399" t="s">
        <v>944</v>
      </c>
      <c r="C453" s="400"/>
      <c r="D453" s="400"/>
      <c r="E453" s="401"/>
      <c r="F453" s="399" t="s">
        <v>946</v>
      </c>
      <c r="G453" s="400"/>
      <c r="H453" s="400"/>
      <c r="I453" s="400"/>
      <c r="J453" s="399" t="s">
        <v>948</v>
      </c>
      <c r="K453" s="400"/>
      <c r="L453" s="400"/>
      <c r="M453" s="401"/>
      <c r="N453" s="2171"/>
      <c r="O453" s="2171"/>
      <c r="P453" s="2171"/>
      <c r="Q453" s="2523"/>
      <c r="R453" s="2519"/>
      <c r="S453" s="2171"/>
      <c r="T453" s="2171"/>
      <c r="U453" s="2171"/>
      <c r="V453" s="2171"/>
      <c r="W453" s="2523"/>
    </row>
    <row r="454" spans="1:23">
      <c r="B454" s="399"/>
      <c r="C454" s="400"/>
      <c r="D454" s="400"/>
      <c r="E454" s="401"/>
      <c r="F454" s="399"/>
      <c r="G454" s="400"/>
      <c r="H454" s="400"/>
      <c r="I454" s="400"/>
      <c r="J454" s="399"/>
      <c r="K454" s="400"/>
      <c r="L454" s="400"/>
      <c r="M454" s="401"/>
      <c r="N454" s="2171"/>
      <c r="O454" s="2171"/>
      <c r="P454" s="2171"/>
      <c r="Q454" s="2523"/>
      <c r="R454" s="2519"/>
      <c r="S454" s="2171"/>
      <c r="T454" s="2171"/>
      <c r="U454" s="2171"/>
      <c r="V454" s="2171"/>
      <c r="W454" s="2523"/>
    </row>
    <row r="455" spans="1:23">
      <c r="B455" s="399"/>
      <c r="C455" s="400"/>
      <c r="D455" s="400"/>
      <c r="E455" s="401"/>
      <c r="F455" s="399"/>
      <c r="G455" s="400"/>
      <c r="H455" s="400"/>
      <c r="I455" s="400"/>
      <c r="J455" s="399"/>
      <c r="K455" s="400"/>
      <c r="L455" s="400"/>
      <c r="M455" s="401"/>
      <c r="N455" s="2171"/>
      <c r="O455" s="2171"/>
      <c r="P455" s="2171"/>
      <c r="Q455" s="2523"/>
      <c r="R455" s="2519"/>
      <c r="S455" s="2171"/>
      <c r="T455" s="2171"/>
      <c r="U455" s="2171"/>
      <c r="V455" s="2171"/>
      <c r="W455" s="2523"/>
    </row>
    <row r="456" spans="1:23">
      <c r="B456" s="390"/>
      <c r="C456" s="391"/>
      <c r="D456" s="391"/>
      <c r="E456" s="392"/>
      <c r="F456" s="390"/>
      <c r="G456" s="391"/>
      <c r="H456" s="391"/>
      <c r="I456" s="391"/>
      <c r="J456" s="390"/>
      <c r="K456" s="391"/>
      <c r="L456" s="391"/>
      <c r="M456" s="392"/>
      <c r="N456" s="2518"/>
      <c r="O456" s="2518"/>
      <c r="P456" s="2518"/>
      <c r="Q456" s="2539"/>
      <c r="R456" s="2519"/>
      <c r="S456" s="2171"/>
      <c r="T456" s="2171"/>
      <c r="U456" s="2171"/>
      <c r="V456" s="2171"/>
      <c r="W456" s="2523"/>
    </row>
    <row r="457" spans="1:23">
      <c r="B457" s="498" t="s">
        <v>951</v>
      </c>
      <c r="C457" s="397"/>
      <c r="D457" s="397"/>
      <c r="E457" s="398"/>
      <c r="F457" s="498"/>
      <c r="G457" s="397" t="s">
        <v>955</v>
      </c>
      <c r="H457" s="397"/>
      <c r="I457" s="398"/>
      <c r="J457" s="498"/>
      <c r="K457" s="397" t="s">
        <v>955</v>
      </c>
      <c r="L457" s="397"/>
      <c r="M457" s="398"/>
      <c r="N457" s="522"/>
      <c r="O457" s="522" t="s">
        <v>956</v>
      </c>
      <c r="P457" s="522"/>
      <c r="Q457" s="523"/>
      <c r="R457" s="2519"/>
      <c r="S457" s="2171"/>
      <c r="T457" s="2171"/>
      <c r="U457" s="2171"/>
      <c r="V457" s="2171"/>
      <c r="W457" s="2523"/>
    </row>
    <row r="458" spans="1:23">
      <c r="B458" s="390"/>
      <c r="C458" s="391"/>
      <c r="D458" s="391"/>
      <c r="E458" s="392"/>
      <c r="F458" s="390"/>
      <c r="G458" s="391"/>
      <c r="H458" s="391"/>
      <c r="I458" s="392"/>
      <c r="J458" s="390"/>
      <c r="K458" s="391"/>
      <c r="L458" s="391"/>
      <c r="M458" s="392"/>
      <c r="N458" s="391"/>
      <c r="O458" s="391"/>
      <c r="P458" s="391"/>
      <c r="Q458" s="392"/>
      <c r="R458" s="2519"/>
      <c r="S458" s="2171"/>
      <c r="T458" s="2171"/>
      <c r="U458" s="2171"/>
      <c r="V458" s="2171"/>
      <c r="W458" s="2523"/>
    </row>
    <row r="459" spans="1:23">
      <c r="B459" s="2515" t="s">
        <v>952</v>
      </c>
      <c r="C459" s="2516"/>
      <c r="D459" s="2516"/>
      <c r="E459" s="2538"/>
      <c r="F459" s="498" t="s">
        <v>947</v>
      </c>
      <c r="G459" s="397"/>
      <c r="H459" s="397"/>
      <c r="I459" s="398"/>
      <c r="J459" s="498" t="s">
        <v>947</v>
      </c>
      <c r="K459" s="397"/>
      <c r="L459" s="397"/>
      <c r="M459" s="398"/>
      <c r="N459" s="498" t="s">
        <v>947</v>
      </c>
      <c r="O459" s="397"/>
      <c r="P459" s="397"/>
      <c r="Q459" s="398"/>
      <c r="R459" s="2519"/>
      <c r="S459" s="2171"/>
      <c r="T459" s="2171"/>
      <c r="U459" s="2171"/>
      <c r="V459" s="2171"/>
      <c r="W459" s="2523"/>
    </row>
    <row r="460" spans="1:23">
      <c r="B460" s="2517"/>
      <c r="C460" s="2518"/>
      <c r="D460" s="2518"/>
      <c r="E460" s="2539"/>
      <c r="F460" s="390" t="s">
        <v>953</v>
      </c>
      <c r="G460" s="391"/>
      <c r="H460" s="391"/>
      <c r="I460" s="392"/>
      <c r="J460" s="390" t="s">
        <v>954</v>
      </c>
      <c r="K460" s="391"/>
      <c r="L460" s="391"/>
      <c r="M460" s="392"/>
      <c r="N460" s="390" t="s">
        <v>954</v>
      </c>
      <c r="O460" s="391"/>
      <c r="P460" s="391"/>
      <c r="Q460" s="392"/>
      <c r="R460" s="2519"/>
      <c r="S460" s="2171"/>
      <c r="T460" s="2171"/>
      <c r="U460" s="2171"/>
      <c r="V460" s="2171"/>
      <c r="W460" s="2523"/>
    </row>
    <row r="461" spans="1:23">
      <c r="B461" s="390" t="s">
        <v>957</v>
      </c>
      <c r="C461" s="391"/>
      <c r="D461" s="391"/>
      <c r="E461" s="392"/>
      <c r="F461" s="390"/>
      <c r="G461" s="391" t="s">
        <v>955</v>
      </c>
      <c r="H461" s="391"/>
      <c r="I461" s="392"/>
      <c r="J461" s="390"/>
      <c r="K461" s="391" t="s">
        <v>955</v>
      </c>
      <c r="L461" s="391"/>
      <c r="M461" s="392"/>
      <c r="N461" s="390"/>
      <c r="O461" s="391" t="s">
        <v>955</v>
      </c>
      <c r="P461" s="391"/>
      <c r="Q461" s="392"/>
      <c r="R461" s="2517"/>
      <c r="S461" s="2518"/>
      <c r="T461" s="2518"/>
      <c r="U461" s="2518"/>
      <c r="V461" s="2518"/>
      <c r="W461" s="2539"/>
    </row>
    <row r="462" spans="1:23">
      <c r="R462" s="515"/>
      <c r="S462" s="515"/>
      <c r="T462" s="515"/>
      <c r="U462" s="515"/>
      <c r="V462" s="515"/>
      <c r="W462" s="515"/>
    </row>
    <row r="463" spans="1:23">
      <c r="A463" s="308">
        <v>4</v>
      </c>
      <c r="B463" s="2102" t="s">
        <v>958</v>
      </c>
      <c r="C463" s="2102"/>
      <c r="D463" s="2102"/>
      <c r="E463" s="2102"/>
      <c r="F463" s="2102"/>
      <c r="G463" s="2102"/>
      <c r="H463" s="2102"/>
      <c r="I463" s="2102"/>
      <c r="J463" s="2102"/>
      <c r="K463" s="2102"/>
      <c r="L463" s="2102"/>
      <c r="M463" s="2102"/>
      <c r="N463" s="2102"/>
      <c r="O463" s="2102"/>
      <c r="P463" s="2102"/>
      <c r="Q463" s="2102"/>
      <c r="R463" s="2102"/>
      <c r="S463" s="2102"/>
      <c r="T463" s="2102"/>
      <c r="U463" s="2102"/>
      <c r="V463" s="2102"/>
      <c r="W463" s="2102"/>
    </row>
    <row r="464" spans="1:23">
      <c r="B464" s="2102"/>
      <c r="C464" s="2102"/>
      <c r="D464" s="2102"/>
      <c r="E464" s="2102"/>
      <c r="F464" s="2102"/>
      <c r="G464" s="2102"/>
      <c r="H464" s="2102"/>
      <c r="I464" s="2102"/>
      <c r="J464" s="2102"/>
      <c r="K464" s="2102"/>
      <c r="L464" s="2102"/>
      <c r="M464" s="2102"/>
      <c r="N464" s="2102"/>
      <c r="O464" s="2102"/>
      <c r="P464" s="2102"/>
      <c r="Q464" s="2102"/>
      <c r="R464" s="2102"/>
      <c r="S464" s="2102"/>
      <c r="T464" s="2102"/>
      <c r="U464" s="2102"/>
      <c r="V464" s="2102"/>
      <c r="W464" s="2102"/>
    </row>
    <row r="465" spans="2:47">
      <c r="B465" s="2102"/>
      <c r="C465" s="2102"/>
      <c r="D465" s="2102"/>
      <c r="E465" s="2102"/>
      <c r="F465" s="2102"/>
      <c r="G465" s="2102"/>
      <c r="H465" s="2102"/>
      <c r="I465" s="2102"/>
      <c r="J465" s="2102"/>
      <c r="K465" s="2102"/>
      <c r="L465" s="2102"/>
      <c r="M465" s="2102"/>
      <c r="N465" s="2102"/>
      <c r="O465" s="2102"/>
      <c r="P465" s="2102"/>
      <c r="Q465" s="2102"/>
      <c r="R465" s="2102"/>
      <c r="S465" s="2102"/>
      <c r="T465" s="2102"/>
      <c r="U465" s="2102"/>
      <c r="V465" s="2102"/>
      <c r="W465" s="2102"/>
    </row>
    <row r="467" spans="2:47">
      <c r="X467" s="308" t="s">
        <v>1165</v>
      </c>
    </row>
    <row r="468" spans="2:47">
      <c r="X468" s="308" t="s">
        <v>1166</v>
      </c>
    </row>
    <row r="469" spans="2:47">
      <c r="Y469" s="2101" t="s">
        <v>1181</v>
      </c>
      <c r="Z469" s="2101"/>
      <c r="AA469" s="2101"/>
      <c r="AB469" s="2101"/>
      <c r="AC469" s="2101"/>
      <c r="AD469" s="2101"/>
      <c r="AE469" s="2101"/>
      <c r="AF469" s="2101"/>
      <c r="AG469" s="2101"/>
      <c r="AH469" s="2101"/>
      <c r="AI469" s="2101"/>
      <c r="AJ469" s="2101"/>
      <c r="AK469" s="2101"/>
      <c r="AL469" s="2101"/>
      <c r="AM469" s="2101"/>
      <c r="AN469" s="2101"/>
      <c r="AO469" s="2101"/>
      <c r="AP469" s="2101"/>
      <c r="AQ469" s="2101"/>
      <c r="AR469" s="2101"/>
      <c r="AS469" s="2101"/>
      <c r="AT469" s="2101"/>
      <c r="AU469" s="2101"/>
    </row>
    <row r="470" spans="2:47">
      <c r="Y470" s="2101"/>
      <c r="Z470" s="2101"/>
      <c r="AA470" s="2101"/>
      <c r="AB470" s="2101"/>
      <c r="AC470" s="2101"/>
      <c r="AD470" s="2101"/>
      <c r="AE470" s="2101"/>
      <c r="AF470" s="2101"/>
      <c r="AG470" s="2101"/>
      <c r="AH470" s="2101"/>
      <c r="AI470" s="2101"/>
      <c r="AJ470" s="2101"/>
      <c r="AK470" s="2101"/>
      <c r="AL470" s="2101"/>
      <c r="AM470" s="2101"/>
      <c r="AN470" s="2101"/>
      <c r="AO470" s="2101"/>
      <c r="AP470" s="2101"/>
      <c r="AQ470" s="2101"/>
      <c r="AR470" s="2101"/>
      <c r="AS470" s="2101"/>
      <c r="AT470" s="2101"/>
      <c r="AU470" s="2101"/>
    </row>
    <row r="471" spans="2:47">
      <c r="Z471" s="568" t="s">
        <v>1133</v>
      </c>
      <c r="AA471" s="2101" t="s">
        <v>1167</v>
      </c>
      <c r="AB471" s="2101"/>
      <c r="AC471" s="2101"/>
      <c r="AD471" s="2101"/>
      <c r="AE471" s="2101"/>
      <c r="AF471" s="2101"/>
      <c r="AG471" s="2101"/>
      <c r="AH471" s="2101"/>
      <c r="AI471" s="2101"/>
      <c r="AJ471" s="2101"/>
      <c r="AK471" s="2101"/>
      <c r="AL471" s="2101"/>
      <c r="AM471" s="2101"/>
      <c r="AN471" s="2101"/>
      <c r="AO471" s="2101"/>
      <c r="AP471" s="2101"/>
      <c r="AQ471" s="2101"/>
      <c r="AR471" s="2101"/>
      <c r="AS471" s="2101"/>
      <c r="AT471" s="2101"/>
      <c r="AU471" s="2101"/>
    </row>
    <row r="472" spans="2:47">
      <c r="Z472" s="568"/>
      <c r="AA472" s="2101"/>
      <c r="AB472" s="2101"/>
      <c r="AC472" s="2101"/>
      <c r="AD472" s="2101"/>
      <c r="AE472" s="2101"/>
      <c r="AF472" s="2101"/>
      <c r="AG472" s="2101"/>
      <c r="AH472" s="2101"/>
      <c r="AI472" s="2101"/>
      <c r="AJ472" s="2101"/>
      <c r="AK472" s="2101"/>
      <c r="AL472" s="2101"/>
      <c r="AM472" s="2101"/>
      <c r="AN472" s="2101"/>
      <c r="AO472" s="2101"/>
      <c r="AP472" s="2101"/>
      <c r="AQ472" s="2101"/>
      <c r="AR472" s="2101"/>
      <c r="AS472" s="2101"/>
      <c r="AT472" s="2101"/>
      <c r="AU472" s="2101"/>
    </row>
    <row r="473" spans="2:47" ht="12" customHeight="1">
      <c r="Z473" s="568" t="s">
        <v>1142</v>
      </c>
      <c r="AA473" s="2101" t="s">
        <v>1289</v>
      </c>
      <c r="AB473" s="2101"/>
      <c r="AC473" s="2101"/>
      <c r="AD473" s="2101"/>
      <c r="AE473" s="2101"/>
      <c r="AF473" s="2101"/>
      <c r="AG473" s="2101"/>
      <c r="AH473" s="2101"/>
      <c r="AI473" s="2101"/>
      <c r="AJ473" s="2101"/>
      <c r="AK473" s="2101"/>
      <c r="AL473" s="2101"/>
      <c r="AM473" s="2101"/>
      <c r="AN473" s="2101"/>
      <c r="AO473" s="2101"/>
      <c r="AP473" s="2101"/>
      <c r="AQ473" s="2101"/>
      <c r="AR473" s="2101"/>
      <c r="AS473" s="2101"/>
      <c r="AT473" s="2101"/>
      <c r="AU473" s="2101"/>
    </row>
    <row r="474" spans="2:47">
      <c r="AA474" s="2101"/>
      <c r="AB474" s="2101"/>
      <c r="AC474" s="2101"/>
      <c r="AD474" s="2101"/>
      <c r="AE474" s="2101"/>
      <c r="AF474" s="2101"/>
      <c r="AG474" s="2101"/>
      <c r="AH474" s="2101"/>
      <c r="AI474" s="2101"/>
      <c r="AJ474" s="2101"/>
      <c r="AK474" s="2101"/>
      <c r="AL474" s="2101"/>
      <c r="AM474" s="2101"/>
      <c r="AN474" s="2101"/>
      <c r="AO474" s="2101"/>
      <c r="AP474" s="2101"/>
      <c r="AQ474" s="2101"/>
      <c r="AR474" s="2101"/>
      <c r="AS474" s="2101"/>
      <c r="AT474" s="2101"/>
      <c r="AU474" s="2101"/>
    </row>
    <row r="475" spans="2:47">
      <c r="AA475" s="2101"/>
      <c r="AB475" s="2101"/>
      <c r="AC475" s="2101"/>
      <c r="AD475" s="2101"/>
      <c r="AE475" s="2101"/>
      <c r="AF475" s="2101"/>
      <c r="AG475" s="2101"/>
      <c r="AH475" s="2101"/>
      <c r="AI475" s="2101"/>
      <c r="AJ475" s="2101"/>
      <c r="AK475" s="2101"/>
      <c r="AL475" s="2101"/>
      <c r="AM475" s="2101"/>
      <c r="AN475" s="2101"/>
      <c r="AO475" s="2101"/>
      <c r="AP475" s="2101"/>
      <c r="AQ475" s="2101"/>
      <c r="AR475" s="2101"/>
      <c r="AS475" s="2101"/>
      <c r="AT475" s="2101"/>
      <c r="AU475" s="2101"/>
    </row>
    <row r="476" spans="2:47">
      <c r="AA476" s="2101"/>
      <c r="AB476" s="2101"/>
      <c r="AC476" s="2101"/>
      <c r="AD476" s="2101"/>
      <c r="AE476" s="2101"/>
      <c r="AF476" s="2101"/>
      <c r="AG476" s="2101"/>
      <c r="AH476" s="2101"/>
      <c r="AI476" s="2101"/>
      <c r="AJ476" s="2101"/>
      <c r="AK476" s="2101"/>
      <c r="AL476" s="2101"/>
      <c r="AM476" s="2101"/>
      <c r="AN476" s="2101"/>
      <c r="AO476" s="2101"/>
      <c r="AP476" s="2101"/>
      <c r="AQ476" s="2101"/>
      <c r="AR476" s="2101"/>
      <c r="AS476" s="2101"/>
      <c r="AT476" s="2101"/>
      <c r="AU476" s="2101"/>
    </row>
    <row r="477" spans="2:47">
      <c r="AA477" s="2101"/>
      <c r="AB477" s="2101"/>
      <c r="AC477" s="2101"/>
      <c r="AD477" s="2101"/>
      <c r="AE477" s="2101"/>
      <c r="AF477" s="2101"/>
      <c r="AG477" s="2101"/>
      <c r="AH477" s="2101"/>
      <c r="AI477" s="2101"/>
      <c r="AJ477" s="2101"/>
      <c r="AK477" s="2101"/>
      <c r="AL477" s="2101"/>
      <c r="AM477" s="2101"/>
      <c r="AN477" s="2101"/>
      <c r="AO477" s="2101"/>
      <c r="AP477" s="2101"/>
      <c r="AQ477" s="2101"/>
      <c r="AR477" s="2101"/>
      <c r="AS477" s="2101"/>
      <c r="AT477" s="2101"/>
      <c r="AU477" s="2101"/>
    </row>
    <row r="478" spans="2:47">
      <c r="AA478" s="584"/>
      <c r="AB478" s="584"/>
      <c r="AC478" s="584"/>
      <c r="AD478" s="584"/>
      <c r="AE478" s="584"/>
      <c r="AF478" s="584"/>
      <c r="AG478" s="584"/>
      <c r="AH478" s="584"/>
      <c r="AI478" s="584"/>
      <c r="AJ478" s="584"/>
      <c r="AK478" s="584"/>
      <c r="AL478" s="584"/>
      <c r="AM478" s="584"/>
      <c r="AN478" s="584"/>
      <c r="AO478" s="584"/>
      <c r="AP478" s="584"/>
      <c r="AQ478" s="584"/>
      <c r="AR478" s="584"/>
      <c r="AS478" s="584"/>
      <c r="AT478" s="584"/>
      <c r="AU478" s="584"/>
    </row>
    <row r="479" spans="2:47">
      <c r="X479" s="308" t="s">
        <v>1168</v>
      </c>
    </row>
    <row r="480" spans="2:47">
      <c r="X480" s="308" t="s">
        <v>1169</v>
      </c>
    </row>
    <row r="481" spans="24:47" ht="12" customHeight="1">
      <c r="Y481" s="2101" t="s">
        <v>1290</v>
      </c>
      <c r="Z481" s="2101"/>
      <c r="AA481" s="2101"/>
      <c r="AB481" s="2101"/>
      <c r="AC481" s="2101"/>
      <c r="AD481" s="2101"/>
      <c r="AE481" s="2101"/>
      <c r="AF481" s="2101"/>
      <c r="AG481" s="2101"/>
      <c r="AH481" s="2101"/>
      <c r="AI481" s="2101"/>
      <c r="AJ481" s="2101"/>
      <c r="AK481" s="2101"/>
      <c r="AL481" s="2101"/>
      <c r="AM481" s="2101"/>
      <c r="AN481" s="2101"/>
      <c r="AO481" s="2101"/>
      <c r="AP481" s="2101"/>
      <c r="AQ481" s="2101"/>
      <c r="AR481" s="2101"/>
      <c r="AS481" s="2101"/>
      <c r="AT481" s="2101"/>
      <c r="AU481" s="2101"/>
    </row>
    <row r="482" spans="24:47">
      <c r="Y482" s="2101"/>
      <c r="Z482" s="2101"/>
      <c r="AA482" s="2101"/>
      <c r="AB482" s="2101"/>
      <c r="AC482" s="2101"/>
      <c r="AD482" s="2101"/>
      <c r="AE482" s="2101"/>
      <c r="AF482" s="2101"/>
      <c r="AG482" s="2101"/>
      <c r="AH482" s="2101"/>
      <c r="AI482" s="2101"/>
      <c r="AJ482" s="2101"/>
      <c r="AK482" s="2101"/>
      <c r="AL482" s="2101"/>
      <c r="AM482" s="2101"/>
      <c r="AN482" s="2101"/>
      <c r="AO482" s="2101"/>
      <c r="AP482" s="2101"/>
      <c r="AQ482" s="2101"/>
      <c r="AR482" s="2101"/>
      <c r="AS482" s="2101"/>
      <c r="AT482" s="2101"/>
      <c r="AU482" s="2101"/>
    </row>
    <row r="483" spans="24:47">
      <c r="Y483" s="2101"/>
      <c r="Z483" s="2101"/>
      <c r="AA483" s="2101"/>
      <c r="AB483" s="2101"/>
      <c r="AC483" s="2101"/>
      <c r="AD483" s="2101"/>
      <c r="AE483" s="2101"/>
      <c r="AF483" s="2101"/>
      <c r="AG483" s="2101"/>
      <c r="AH483" s="2101"/>
      <c r="AI483" s="2101"/>
      <c r="AJ483" s="2101"/>
      <c r="AK483" s="2101"/>
      <c r="AL483" s="2101"/>
      <c r="AM483" s="2101"/>
      <c r="AN483" s="2101"/>
      <c r="AO483" s="2101"/>
      <c r="AP483" s="2101"/>
      <c r="AQ483" s="2101"/>
      <c r="AR483" s="2101"/>
      <c r="AS483" s="2101"/>
      <c r="AT483" s="2101"/>
      <c r="AU483" s="2101"/>
    </row>
    <row r="484" spans="24:47">
      <c r="Y484" s="2101"/>
      <c r="Z484" s="2101"/>
      <c r="AA484" s="2101"/>
      <c r="AB484" s="2101"/>
      <c r="AC484" s="2101"/>
      <c r="AD484" s="2101"/>
      <c r="AE484" s="2101"/>
      <c r="AF484" s="2101"/>
      <c r="AG484" s="2101"/>
      <c r="AH484" s="2101"/>
      <c r="AI484" s="2101"/>
      <c r="AJ484" s="2101"/>
      <c r="AK484" s="2101"/>
      <c r="AL484" s="2101"/>
      <c r="AM484" s="2101"/>
      <c r="AN484" s="2101"/>
      <c r="AO484" s="2101"/>
      <c r="AP484" s="2101"/>
      <c r="AQ484" s="2101"/>
      <c r="AR484" s="2101"/>
      <c r="AS484" s="2101"/>
      <c r="AT484" s="2101"/>
      <c r="AU484" s="2101"/>
    </row>
    <row r="485" spans="24:47">
      <c r="Y485" s="571"/>
      <c r="Z485" s="571"/>
      <c r="AA485" s="571"/>
      <c r="AB485" s="571"/>
      <c r="AC485" s="571"/>
      <c r="AD485" s="571"/>
      <c r="AE485" s="571"/>
      <c r="AF485" s="571"/>
      <c r="AG485" s="571"/>
      <c r="AH485" s="571"/>
      <c r="AI485" s="571"/>
      <c r="AJ485" s="571"/>
      <c r="AK485" s="571"/>
      <c r="AL485" s="571"/>
      <c r="AM485" s="571"/>
      <c r="AN485" s="571"/>
      <c r="AO485" s="571"/>
      <c r="AP485" s="571"/>
      <c r="AQ485" s="571"/>
      <c r="AR485" s="571"/>
      <c r="AS485" s="571"/>
      <c r="AT485" s="571"/>
      <c r="AU485" s="571"/>
    </row>
    <row r="486" spans="24:47">
      <c r="X486" s="308" t="s">
        <v>1170</v>
      </c>
    </row>
    <row r="487" spans="24:47">
      <c r="X487" s="308" t="s">
        <v>1171</v>
      </c>
    </row>
    <row r="488" spans="24:47">
      <c r="Y488" s="404" t="s">
        <v>2101</v>
      </c>
    </row>
    <row r="489" spans="24:47">
      <c r="Z489" s="568" t="s">
        <v>1133</v>
      </c>
      <c r="AA489" s="404" t="s">
        <v>1183</v>
      </c>
    </row>
    <row r="490" spans="24:47">
      <c r="AA490" s="404" t="s">
        <v>1172</v>
      </c>
      <c r="AB490" s="2101" t="s">
        <v>1173</v>
      </c>
      <c r="AC490" s="2101"/>
      <c r="AD490" s="2101"/>
      <c r="AE490" s="2101"/>
      <c r="AF490" s="2101"/>
      <c r="AG490" s="2101"/>
      <c r="AH490" s="2101"/>
      <c r="AI490" s="2101"/>
      <c r="AJ490" s="2101"/>
      <c r="AK490" s="2101"/>
      <c r="AL490" s="2101"/>
      <c r="AM490" s="2101"/>
      <c r="AN490" s="2101"/>
      <c r="AO490" s="2101"/>
      <c r="AP490" s="2101"/>
      <c r="AQ490" s="2101"/>
      <c r="AR490" s="2101"/>
      <c r="AS490" s="2101"/>
      <c r="AT490" s="2101"/>
      <c r="AU490" s="2101"/>
    </row>
    <row r="491" spans="24:47">
      <c r="AB491" s="2101"/>
      <c r="AC491" s="2101"/>
      <c r="AD491" s="2101"/>
      <c r="AE491" s="2101"/>
      <c r="AF491" s="2101"/>
      <c r="AG491" s="2101"/>
      <c r="AH491" s="2101"/>
      <c r="AI491" s="2101"/>
      <c r="AJ491" s="2101"/>
      <c r="AK491" s="2101"/>
      <c r="AL491" s="2101"/>
      <c r="AM491" s="2101"/>
      <c r="AN491" s="2101"/>
      <c r="AO491" s="2101"/>
      <c r="AP491" s="2101"/>
      <c r="AQ491" s="2101"/>
      <c r="AR491" s="2101"/>
      <c r="AS491" s="2101"/>
      <c r="AT491" s="2101"/>
      <c r="AU491" s="2101"/>
    </row>
    <row r="492" spans="24:47">
      <c r="AA492" s="404" t="s">
        <v>1174</v>
      </c>
      <c r="AB492" s="2101" t="s">
        <v>1175</v>
      </c>
      <c r="AC492" s="2101"/>
      <c r="AD492" s="2101"/>
      <c r="AE492" s="2101"/>
      <c r="AF492" s="2101"/>
      <c r="AG492" s="2101"/>
      <c r="AH492" s="2101"/>
      <c r="AI492" s="2101"/>
      <c r="AJ492" s="2101"/>
      <c r="AK492" s="2101"/>
      <c r="AL492" s="2101"/>
      <c r="AM492" s="2101"/>
      <c r="AN492" s="2101"/>
      <c r="AO492" s="2101"/>
      <c r="AP492" s="2101"/>
      <c r="AQ492" s="2101"/>
      <c r="AR492" s="2101"/>
      <c r="AS492" s="2101"/>
      <c r="AT492" s="2101"/>
      <c r="AU492" s="2101"/>
    </row>
    <row r="493" spans="24:47">
      <c r="AB493" s="2101"/>
      <c r="AC493" s="2101"/>
      <c r="AD493" s="2101"/>
      <c r="AE493" s="2101"/>
      <c r="AF493" s="2101"/>
      <c r="AG493" s="2101"/>
      <c r="AH493" s="2101"/>
      <c r="AI493" s="2101"/>
      <c r="AJ493" s="2101"/>
      <c r="AK493" s="2101"/>
      <c r="AL493" s="2101"/>
      <c r="AM493" s="2101"/>
      <c r="AN493" s="2101"/>
      <c r="AO493" s="2101"/>
      <c r="AP493" s="2101"/>
      <c r="AQ493" s="2101"/>
      <c r="AR493" s="2101"/>
      <c r="AS493" s="2101"/>
      <c r="AT493" s="2101"/>
      <c r="AU493" s="2101"/>
    </row>
    <row r="494" spans="24:47" ht="12" customHeight="1">
      <c r="Z494" s="568" t="s">
        <v>1142</v>
      </c>
      <c r="AA494" s="2101" t="s">
        <v>1184</v>
      </c>
      <c r="AB494" s="2101"/>
      <c r="AC494" s="2101"/>
      <c r="AD494" s="2101"/>
      <c r="AE494" s="2101"/>
      <c r="AF494" s="2101"/>
      <c r="AG494" s="2101"/>
      <c r="AH494" s="2101"/>
      <c r="AI494" s="2101"/>
      <c r="AJ494" s="2101"/>
      <c r="AK494" s="2101"/>
      <c r="AL494" s="2101"/>
      <c r="AM494" s="2101"/>
      <c r="AN494" s="2101"/>
      <c r="AO494" s="2101"/>
      <c r="AP494" s="2101"/>
      <c r="AQ494" s="2101"/>
      <c r="AR494" s="2101"/>
      <c r="AS494" s="2101"/>
      <c r="AT494" s="2101"/>
      <c r="AU494" s="2101"/>
    </row>
    <row r="495" spans="24:47">
      <c r="AA495" s="2101"/>
      <c r="AB495" s="2101"/>
      <c r="AC495" s="2101"/>
      <c r="AD495" s="2101"/>
      <c r="AE495" s="2101"/>
      <c r="AF495" s="2101"/>
      <c r="AG495" s="2101"/>
      <c r="AH495" s="2101"/>
      <c r="AI495" s="2101"/>
      <c r="AJ495" s="2101"/>
      <c r="AK495" s="2101"/>
      <c r="AL495" s="2101"/>
      <c r="AM495" s="2101"/>
      <c r="AN495" s="2101"/>
      <c r="AO495" s="2101"/>
      <c r="AP495" s="2101"/>
      <c r="AQ495" s="2101"/>
      <c r="AR495" s="2101"/>
      <c r="AS495" s="2101"/>
      <c r="AT495" s="2101"/>
      <c r="AU495" s="2101"/>
    </row>
    <row r="496" spans="24:47">
      <c r="AA496" s="566"/>
      <c r="AB496" s="566"/>
      <c r="AC496" s="566"/>
      <c r="AD496" s="566"/>
      <c r="AE496" s="566"/>
      <c r="AF496" s="566"/>
      <c r="AG496" s="566"/>
      <c r="AH496" s="566"/>
      <c r="AI496" s="566"/>
      <c r="AJ496" s="566"/>
      <c r="AK496" s="566"/>
      <c r="AL496" s="566"/>
      <c r="AM496" s="566"/>
      <c r="AN496" s="566"/>
      <c r="AO496" s="566"/>
      <c r="AP496" s="566"/>
      <c r="AQ496" s="566"/>
      <c r="AR496" s="566"/>
      <c r="AS496" s="566"/>
      <c r="AT496" s="566"/>
      <c r="AU496" s="566"/>
    </row>
    <row r="497" spans="1:47">
      <c r="X497" s="308" t="s">
        <v>1176</v>
      </c>
    </row>
    <row r="498" spans="1:47">
      <c r="X498" s="308" t="s">
        <v>1177</v>
      </c>
    </row>
    <row r="499" spans="1:47">
      <c r="Y499" s="404" t="s">
        <v>2102</v>
      </c>
    </row>
    <row r="500" spans="1:47">
      <c r="Y500" s="1"/>
      <c r="Z500" s="568" t="s">
        <v>1133</v>
      </c>
      <c r="AA500" s="404" t="s">
        <v>1182</v>
      </c>
    </row>
    <row r="501" spans="1:47">
      <c r="Z501" s="568" t="s">
        <v>1142</v>
      </c>
      <c r="AA501" s="404" t="s">
        <v>1178</v>
      </c>
    </row>
    <row r="502" spans="1:47">
      <c r="Y502" s="404">
        <v>2</v>
      </c>
      <c r="Z502" s="2101" t="s">
        <v>2103</v>
      </c>
      <c r="AA502" s="2101"/>
      <c r="AB502" s="2101"/>
      <c r="AC502" s="2101"/>
      <c r="AD502" s="2101"/>
      <c r="AE502" s="2101"/>
      <c r="AF502" s="2101"/>
      <c r="AG502" s="2101"/>
      <c r="AH502" s="2101"/>
      <c r="AI502" s="2101"/>
      <c r="AJ502" s="2101"/>
      <c r="AK502" s="2101"/>
      <c r="AL502" s="2101"/>
      <c r="AM502" s="2101"/>
      <c r="AN502" s="2101"/>
      <c r="AO502" s="2101"/>
      <c r="AP502" s="2101"/>
      <c r="AQ502" s="2101"/>
      <c r="AR502" s="2101"/>
      <c r="AS502" s="2101"/>
      <c r="AT502" s="2101"/>
      <c r="AU502" s="2101"/>
    </row>
    <row r="503" spans="1:47">
      <c r="Z503" s="2101"/>
      <c r="AA503" s="2101"/>
      <c r="AB503" s="2101"/>
      <c r="AC503" s="2101"/>
      <c r="AD503" s="2101"/>
      <c r="AE503" s="2101"/>
      <c r="AF503" s="2101"/>
      <c r="AG503" s="2101"/>
      <c r="AH503" s="2101"/>
      <c r="AI503" s="2101"/>
      <c r="AJ503" s="2101"/>
      <c r="AK503" s="2101"/>
      <c r="AL503" s="2101"/>
      <c r="AM503" s="2101"/>
      <c r="AN503" s="2101"/>
      <c r="AO503" s="2101"/>
      <c r="AP503" s="2101"/>
      <c r="AQ503" s="2101"/>
      <c r="AR503" s="2101"/>
      <c r="AS503" s="2101"/>
      <c r="AT503" s="2101"/>
      <c r="AU503" s="2101"/>
    </row>
    <row r="504" spans="1:47" ht="12" customHeight="1">
      <c r="Y504" s="404">
        <v>3</v>
      </c>
      <c r="Z504" s="2101" t="s">
        <v>2105</v>
      </c>
      <c r="AA504" s="2101"/>
      <c r="AB504" s="2101"/>
      <c r="AC504" s="2101"/>
      <c r="AD504" s="2101"/>
      <c r="AE504" s="2101"/>
      <c r="AF504" s="2101"/>
      <c r="AG504" s="2101"/>
      <c r="AH504" s="2101"/>
      <c r="AI504" s="2101"/>
      <c r="AJ504" s="2101"/>
      <c r="AK504" s="2101"/>
      <c r="AL504" s="2101"/>
      <c r="AM504" s="2101"/>
      <c r="AN504" s="2101"/>
      <c r="AO504" s="2101"/>
      <c r="AP504" s="2101"/>
      <c r="AQ504" s="2101"/>
      <c r="AR504" s="2101"/>
      <c r="AS504" s="2101"/>
      <c r="AT504" s="2101"/>
      <c r="AU504" s="2101"/>
    </row>
    <row r="505" spans="1:47">
      <c r="Z505" s="2101"/>
      <c r="AA505" s="2101"/>
      <c r="AB505" s="2101"/>
      <c r="AC505" s="2101"/>
      <c r="AD505" s="2101"/>
      <c r="AE505" s="2101"/>
      <c r="AF505" s="2101"/>
      <c r="AG505" s="2101"/>
      <c r="AH505" s="2101"/>
      <c r="AI505" s="2101"/>
      <c r="AJ505" s="2101"/>
      <c r="AK505" s="2101"/>
      <c r="AL505" s="2101"/>
      <c r="AM505" s="2101"/>
      <c r="AN505" s="2101"/>
      <c r="AO505" s="2101"/>
      <c r="AP505" s="2101"/>
      <c r="AQ505" s="2101"/>
      <c r="AR505" s="2101"/>
      <c r="AS505" s="2101"/>
      <c r="AT505" s="2101"/>
      <c r="AU505" s="2101"/>
    </row>
    <row r="506" spans="1:47">
      <c r="Z506" s="2101"/>
      <c r="AA506" s="2101"/>
      <c r="AB506" s="2101"/>
      <c r="AC506" s="2101"/>
      <c r="AD506" s="2101"/>
      <c r="AE506" s="2101"/>
      <c r="AF506" s="2101"/>
      <c r="AG506" s="2101"/>
      <c r="AH506" s="2101"/>
      <c r="AI506" s="2101"/>
      <c r="AJ506" s="2101"/>
      <c r="AK506" s="2101"/>
      <c r="AL506" s="2101"/>
      <c r="AM506" s="2101"/>
      <c r="AN506" s="2101"/>
      <c r="AO506" s="2101"/>
      <c r="AP506" s="2101"/>
      <c r="AQ506" s="2101"/>
      <c r="AR506" s="2101"/>
      <c r="AS506" s="2101"/>
      <c r="AT506" s="2101"/>
      <c r="AU506" s="2101"/>
    </row>
    <row r="507" spans="1:47">
      <c r="Z507" s="566"/>
      <c r="AA507" s="566"/>
      <c r="AB507" s="566"/>
      <c r="AC507" s="566"/>
      <c r="AD507" s="566"/>
      <c r="AE507" s="566"/>
      <c r="AF507" s="566"/>
      <c r="AG507" s="566"/>
      <c r="AH507" s="566"/>
      <c r="AI507" s="566"/>
      <c r="AJ507" s="566"/>
      <c r="AK507" s="566"/>
      <c r="AL507" s="566"/>
      <c r="AM507" s="566"/>
      <c r="AN507" s="566"/>
      <c r="AO507" s="566"/>
      <c r="AP507" s="566"/>
      <c r="AQ507" s="566"/>
      <c r="AR507" s="566"/>
      <c r="AS507" s="566"/>
      <c r="AT507" s="566"/>
      <c r="AU507" s="566"/>
    </row>
    <row r="508" spans="1:47">
      <c r="Z508" s="566"/>
      <c r="AA508" s="404" t="s">
        <v>1267</v>
      </c>
      <c r="AB508" s="566"/>
      <c r="AC508" s="566"/>
      <c r="AD508" s="566"/>
      <c r="AE508" s="566"/>
      <c r="AF508" s="566"/>
      <c r="AG508" s="566"/>
      <c r="AH508" s="566"/>
      <c r="AI508" s="566"/>
      <c r="AJ508" s="566"/>
      <c r="AK508" s="566"/>
      <c r="AL508" s="566"/>
      <c r="AM508" s="566"/>
      <c r="AN508" s="566"/>
      <c r="AO508" s="566"/>
      <c r="AP508" s="566"/>
      <c r="AQ508" s="566"/>
      <c r="AR508" s="566"/>
      <c r="AS508" s="566"/>
      <c r="AT508" s="566"/>
      <c r="AU508" s="566"/>
    </row>
    <row r="509" spans="1:47">
      <c r="Z509" s="566"/>
      <c r="AB509" s="566"/>
      <c r="AC509" s="566"/>
      <c r="AD509" s="566"/>
      <c r="AE509" s="566"/>
      <c r="AF509" s="566"/>
      <c r="AG509" s="566"/>
      <c r="AH509" s="566"/>
      <c r="AI509" s="566"/>
      <c r="AJ509" s="566"/>
      <c r="AK509" s="566"/>
      <c r="AL509" s="566"/>
      <c r="AM509" s="566"/>
      <c r="AN509" s="566"/>
      <c r="AO509" s="566"/>
      <c r="AP509" s="566"/>
      <c r="AQ509" s="566"/>
      <c r="AR509" s="566"/>
      <c r="AS509" s="566"/>
      <c r="AT509" s="566"/>
      <c r="AU509" s="566"/>
    </row>
    <row r="510" spans="1:47">
      <c r="X510" s="308" t="s">
        <v>1268</v>
      </c>
      <c r="Z510" s="566"/>
      <c r="AB510" s="566"/>
      <c r="AC510" s="566"/>
      <c r="AD510" s="566"/>
      <c r="AE510" s="566"/>
      <c r="AF510" s="566"/>
      <c r="AG510" s="566"/>
      <c r="AH510" s="566"/>
      <c r="AI510" s="566"/>
      <c r="AJ510" s="566"/>
      <c r="AK510" s="566"/>
      <c r="AL510" s="566"/>
      <c r="AM510" s="566"/>
      <c r="AN510" s="566"/>
      <c r="AO510" s="566"/>
      <c r="AP510" s="566"/>
      <c r="AQ510" s="566"/>
      <c r="AR510" s="566"/>
      <c r="AS510" s="566"/>
      <c r="AT510" s="566"/>
      <c r="AU510" s="566"/>
    </row>
    <row r="511" spans="1:47">
      <c r="A511" s="308" t="s">
        <v>959</v>
      </c>
      <c r="X511" s="308" t="s">
        <v>1269</v>
      </c>
      <c r="Z511" s="566"/>
      <c r="AA511" s="566"/>
      <c r="AB511" s="566"/>
      <c r="AC511" s="566"/>
      <c r="AD511" s="566"/>
      <c r="AE511" s="566"/>
      <c r="AF511" s="566"/>
      <c r="AG511" s="566"/>
      <c r="AH511" s="566"/>
      <c r="AI511" s="566"/>
      <c r="AJ511" s="566"/>
      <c r="AK511" s="566"/>
      <c r="AL511" s="566"/>
      <c r="AM511" s="566"/>
      <c r="AN511" s="566"/>
      <c r="AO511" s="566"/>
      <c r="AP511" s="566"/>
      <c r="AQ511" s="566"/>
      <c r="AR511" s="566"/>
      <c r="AS511" s="566"/>
      <c r="AT511" s="566"/>
      <c r="AU511" s="566"/>
    </row>
    <row r="512" spans="1:47">
      <c r="A512" s="308">
        <v>1</v>
      </c>
      <c r="B512" s="1" t="s">
        <v>895</v>
      </c>
      <c r="Y512" s="2101" t="s">
        <v>1292</v>
      </c>
      <c r="Z512" s="2101"/>
      <c r="AA512" s="2101"/>
      <c r="AB512" s="2101"/>
      <c r="AC512" s="2101"/>
      <c r="AD512" s="2101"/>
      <c r="AE512" s="2101"/>
      <c r="AF512" s="2101"/>
      <c r="AG512" s="2101"/>
      <c r="AH512" s="2101"/>
      <c r="AI512" s="2101"/>
      <c r="AJ512" s="2101"/>
      <c r="AK512" s="2101"/>
      <c r="AL512" s="2101"/>
      <c r="AM512" s="2101"/>
      <c r="AN512" s="2101"/>
      <c r="AO512" s="2101"/>
      <c r="AP512" s="2101"/>
      <c r="AQ512" s="2101"/>
      <c r="AR512" s="2101"/>
      <c r="AS512" s="2101"/>
      <c r="AT512" s="2101"/>
      <c r="AU512" s="2101"/>
    </row>
    <row r="513" spans="1:47">
      <c r="Y513" s="2101"/>
      <c r="Z513" s="2101"/>
      <c r="AA513" s="2101"/>
      <c r="AB513" s="2101"/>
      <c r="AC513" s="2101"/>
      <c r="AD513" s="2101"/>
      <c r="AE513" s="2101"/>
      <c r="AF513" s="2101"/>
      <c r="AG513" s="2101"/>
      <c r="AH513" s="2101"/>
      <c r="AI513" s="2101"/>
      <c r="AJ513" s="2101"/>
      <c r="AK513" s="2101"/>
      <c r="AL513" s="2101"/>
      <c r="AM513" s="2101"/>
      <c r="AN513" s="2101"/>
      <c r="AO513" s="2101"/>
      <c r="AP513" s="2101"/>
      <c r="AQ513" s="2101"/>
      <c r="AR513" s="2101"/>
      <c r="AS513" s="2101"/>
      <c r="AT513" s="2101"/>
      <c r="AU513" s="2101"/>
    </row>
    <row r="514" spans="1:47">
      <c r="Y514" s="2101"/>
      <c r="Z514" s="2101"/>
      <c r="AA514" s="2101"/>
      <c r="AB514" s="2101"/>
      <c r="AC514" s="2101"/>
      <c r="AD514" s="2101"/>
      <c r="AE514" s="2101"/>
      <c r="AF514" s="2101"/>
      <c r="AG514" s="2101"/>
      <c r="AH514" s="2101"/>
      <c r="AI514" s="2101"/>
      <c r="AJ514" s="2101"/>
      <c r="AK514" s="2101"/>
      <c r="AL514" s="2101"/>
      <c r="AM514" s="2101"/>
      <c r="AN514" s="2101"/>
      <c r="AO514" s="2101"/>
      <c r="AP514" s="2101"/>
      <c r="AQ514" s="2101"/>
      <c r="AR514" s="2101"/>
      <c r="AS514" s="2101"/>
      <c r="AT514" s="2101"/>
      <c r="AU514" s="2101"/>
    </row>
    <row r="515" spans="1:47">
      <c r="A515" s="308">
        <v>2</v>
      </c>
      <c r="B515" s="1" t="s">
        <v>960</v>
      </c>
      <c r="Y515" s="404">
        <v>2</v>
      </c>
      <c r="Z515" s="2101" t="s">
        <v>1270</v>
      </c>
      <c r="AA515" s="2101"/>
      <c r="AB515" s="2101"/>
      <c r="AC515" s="2101"/>
      <c r="AD515" s="2101"/>
      <c r="AE515" s="2101"/>
      <c r="AF515" s="2101"/>
      <c r="AG515" s="2101"/>
      <c r="AH515" s="2101"/>
      <c r="AI515" s="2101"/>
      <c r="AJ515" s="2101"/>
      <c r="AK515" s="2101"/>
      <c r="AL515" s="2101"/>
      <c r="AM515" s="2101"/>
      <c r="AN515" s="2101"/>
      <c r="AO515" s="2101"/>
      <c r="AP515" s="2101"/>
      <c r="AQ515" s="2101"/>
      <c r="AR515" s="2101"/>
      <c r="AS515" s="2101"/>
      <c r="AT515" s="2101"/>
      <c r="AU515" s="2101"/>
    </row>
    <row r="516" spans="1:47">
      <c r="A516" s="308">
        <v>3</v>
      </c>
      <c r="B516" s="2102" t="s">
        <v>961</v>
      </c>
      <c r="C516" s="2102"/>
      <c r="D516" s="2102"/>
      <c r="E516" s="2102"/>
      <c r="F516" s="2102"/>
      <c r="G516" s="2102"/>
      <c r="H516" s="2102"/>
      <c r="I516" s="2102"/>
      <c r="J516" s="2102"/>
      <c r="K516" s="2102"/>
      <c r="L516" s="2102"/>
      <c r="M516" s="2102"/>
      <c r="N516" s="2102"/>
      <c r="O516" s="2102"/>
      <c r="P516" s="2102"/>
      <c r="Q516" s="2102"/>
      <c r="R516" s="2102"/>
      <c r="S516" s="2102"/>
      <c r="T516" s="2102"/>
      <c r="U516" s="2102"/>
      <c r="V516" s="2102"/>
      <c r="W516" s="2102"/>
      <c r="Z516" s="2101"/>
      <c r="AA516" s="2101"/>
      <c r="AB516" s="2101"/>
      <c r="AC516" s="2101"/>
      <c r="AD516" s="2101"/>
      <c r="AE516" s="2101"/>
      <c r="AF516" s="2101"/>
      <c r="AG516" s="2101"/>
      <c r="AH516" s="2101"/>
      <c r="AI516" s="2101"/>
      <c r="AJ516" s="2101"/>
      <c r="AK516" s="2101"/>
      <c r="AL516" s="2101"/>
      <c r="AM516" s="2101"/>
      <c r="AN516" s="2101"/>
      <c r="AO516" s="2101"/>
      <c r="AP516" s="2101"/>
      <c r="AQ516" s="2101"/>
      <c r="AR516" s="2101"/>
      <c r="AS516" s="2101"/>
      <c r="AT516" s="2101"/>
      <c r="AU516" s="2101"/>
    </row>
    <row r="517" spans="1:47">
      <c r="B517" s="2102"/>
      <c r="C517" s="2102"/>
      <c r="D517" s="2102"/>
      <c r="E517" s="2102"/>
      <c r="F517" s="2102"/>
      <c r="G517" s="2102"/>
      <c r="H517" s="2102"/>
      <c r="I517" s="2102"/>
      <c r="J517" s="2102"/>
      <c r="K517" s="2102"/>
      <c r="L517" s="2102"/>
      <c r="M517" s="2102"/>
      <c r="N517" s="2102"/>
      <c r="O517" s="2102"/>
      <c r="P517" s="2102"/>
      <c r="Q517" s="2102"/>
      <c r="R517" s="2102"/>
      <c r="S517" s="2102"/>
      <c r="T517" s="2102"/>
      <c r="U517" s="2102"/>
      <c r="V517" s="2102"/>
      <c r="W517" s="2102"/>
    </row>
    <row r="518" spans="1:47">
      <c r="A518" s="308">
        <v>4</v>
      </c>
      <c r="B518" s="2102" t="s">
        <v>2104</v>
      </c>
      <c r="C518" s="2102"/>
      <c r="D518" s="2102"/>
      <c r="E518" s="2102"/>
      <c r="F518" s="2102"/>
      <c r="G518" s="2102"/>
      <c r="H518" s="2102"/>
      <c r="I518" s="2102"/>
      <c r="J518" s="2102"/>
      <c r="K518" s="2102"/>
      <c r="L518" s="2102"/>
      <c r="M518" s="2102"/>
      <c r="N518" s="2102"/>
      <c r="O518" s="2102"/>
      <c r="P518" s="2102"/>
      <c r="Q518" s="2102"/>
      <c r="R518" s="2102"/>
      <c r="S518" s="2102"/>
      <c r="T518" s="2102"/>
      <c r="U518" s="2102"/>
      <c r="V518" s="2102"/>
      <c r="W518" s="2102"/>
    </row>
    <row r="519" spans="1:47">
      <c r="B519" s="2102"/>
      <c r="C519" s="2102"/>
      <c r="D519" s="2102"/>
      <c r="E519" s="2102"/>
      <c r="F519" s="2102"/>
      <c r="G519" s="2102"/>
      <c r="H519" s="2102"/>
      <c r="I519" s="2102"/>
      <c r="J519" s="2102"/>
      <c r="K519" s="2102"/>
      <c r="L519" s="2102"/>
      <c r="M519" s="2102"/>
      <c r="N519" s="2102"/>
      <c r="O519" s="2102"/>
      <c r="P519" s="2102"/>
      <c r="Q519" s="2102"/>
      <c r="R519" s="2102"/>
      <c r="S519" s="2102"/>
      <c r="T519" s="2102"/>
      <c r="U519" s="2102"/>
      <c r="V519" s="2102"/>
      <c r="W519" s="2102"/>
    </row>
    <row r="520" spans="1:47">
      <c r="B520" s="583"/>
      <c r="C520" s="583"/>
      <c r="D520" s="583"/>
      <c r="E520" s="583"/>
      <c r="F520" s="583"/>
      <c r="G520" s="583"/>
      <c r="H520" s="583"/>
      <c r="I520" s="583"/>
      <c r="J520" s="583"/>
      <c r="K520" s="583"/>
      <c r="L520" s="583"/>
      <c r="M520" s="583"/>
      <c r="N520" s="583"/>
      <c r="O520" s="583"/>
      <c r="P520" s="583"/>
      <c r="Q520" s="583"/>
      <c r="R520" s="583"/>
      <c r="S520" s="583"/>
      <c r="T520" s="583"/>
      <c r="U520" s="583"/>
      <c r="V520" s="583"/>
      <c r="W520" s="583"/>
    </row>
    <row r="521" spans="1:47">
      <c r="B521" s="583"/>
      <c r="C521" s="583"/>
      <c r="D521" s="583"/>
      <c r="E521" s="583"/>
      <c r="F521" s="583"/>
      <c r="G521" s="583"/>
      <c r="H521" s="583"/>
      <c r="I521" s="583"/>
      <c r="J521" s="583"/>
      <c r="K521" s="583"/>
      <c r="L521" s="583"/>
      <c r="M521" s="583"/>
      <c r="N521" s="583"/>
      <c r="O521" s="583"/>
      <c r="P521" s="583"/>
      <c r="Q521" s="583"/>
      <c r="R521" s="583"/>
      <c r="S521" s="583"/>
      <c r="T521" s="583"/>
      <c r="U521" s="583"/>
      <c r="V521" s="583"/>
      <c r="W521" s="583"/>
      <c r="X521" s="308" t="s">
        <v>1272</v>
      </c>
    </row>
    <row r="522" spans="1:47">
      <c r="B522" s="583"/>
      <c r="C522" s="583"/>
      <c r="D522" s="583"/>
      <c r="E522" s="583"/>
      <c r="F522" s="583"/>
      <c r="G522" s="583"/>
      <c r="H522" s="583"/>
      <c r="I522" s="583"/>
      <c r="J522" s="583"/>
      <c r="K522" s="583"/>
      <c r="L522" s="583"/>
      <c r="M522" s="583"/>
      <c r="N522" s="583"/>
      <c r="O522" s="583"/>
      <c r="P522" s="583"/>
      <c r="Q522" s="583"/>
      <c r="R522" s="583"/>
      <c r="S522" s="583"/>
      <c r="T522" s="583"/>
      <c r="U522" s="583"/>
      <c r="V522" s="583"/>
      <c r="W522" s="583"/>
      <c r="X522" s="308" t="s">
        <v>1271</v>
      </c>
    </row>
    <row r="523" spans="1:47" ht="12" customHeight="1">
      <c r="B523" s="583"/>
      <c r="C523" s="583"/>
      <c r="D523" s="583"/>
      <c r="E523" s="583"/>
      <c r="F523" s="583"/>
      <c r="G523" s="583"/>
      <c r="H523" s="583"/>
      <c r="I523" s="583"/>
      <c r="J523" s="583"/>
      <c r="K523" s="583"/>
      <c r="L523" s="583"/>
      <c r="M523" s="583"/>
      <c r="N523" s="583"/>
      <c r="O523" s="583"/>
      <c r="P523" s="583"/>
      <c r="Q523" s="583"/>
      <c r="R523" s="583"/>
      <c r="S523" s="583"/>
      <c r="T523" s="583"/>
      <c r="U523" s="583"/>
      <c r="V523" s="583"/>
      <c r="W523" s="583"/>
      <c r="Y523" s="2101" t="s">
        <v>3400</v>
      </c>
      <c r="Z523" s="2101"/>
      <c r="AA523" s="2101"/>
      <c r="AB523" s="2101"/>
      <c r="AC523" s="2101"/>
      <c r="AD523" s="2101"/>
      <c r="AE523" s="2101"/>
      <c r="AF523" s="2101"/>
      <c r="AG523" s="2101"/>
      <c r="AH523" s="2101"/>
      <c r="AI523" s="2101"/>
      <c r="AJ523" s="2101"/>
      <c r="AK523" s="2101"/>
      <c r="AL523" s="2101"/>
      <c r="AM523" s="2101"/>
      <c r="AN523" s="2101"/>
      <c r="AO523" s="2101"/>
      <c r="AP523" s="2101"/>
      <c r="AQ523" s="2101"/>
      <c r="AR523" s="2101"/>
      <c r="AS523" s="2101"/>
      <c r="AT523" s="2101"/>
      <c r="AU523" s="2101"/>
    </row>
    <row r="524" spans="1:47">
      <c r="B524" s="583"/>
      <c r="C524" s="583"/>
      <c r="D524" s="583"/>
      <c r="E524" s="583"/>
      <c r="F524" s="583"/>
      <c r="G524" s="583"/>
      <c r="H524" s="583"/>
      <c r="I524" s="583"/>
      <c r="J524" s="583"/>
      <c r="K524" s="583"/>
      <c r="L524" s="583"/>
      <c r="M524" s="583"/>
      <c r="N524" s="583"/>
      <c r="O524" s="583"/>
      <c r="P524" s="583"/>
      <c r="Q524" s="583"/>
      <c r="R524" s="583"/>
      <c r="S524" s="583"/>
      <c r="T524" s="583"/>
      <c r="U524" s="583"/>
      <c r="V524" s="583"/>
      <c r="W524" s="583"/>
      <c r="Y524" s="2101"/>
      <c r="Z524" s="2101"/>
      <c r="AA524" s="2101"/>
      <c r="AB524" s="2101"/>
      <c r="AC524" s="2101"/>
      <c r="AD524" s="2101"/>
      <c r="AE524" s="2101"/>
      <c r="AF524" s="2101"/>
      <c r="AG524" s="2101"/>
      <c r="AH524" s="2101"/>
      <c r="AI524" s="2101"/>
      <c r="AJ524" s="2101"/>
      <c r="AK524" s="2101"/>
      <c r="AL524" s="2101"/>
      <c r="AM524" s="2101"/>
      <c r="AN524" s="2101"/>
      <c r="AO524" s="2101"/>
      <c r="AP524" s="2101"/>
      <c r="AQ524" s="2101"/>
      <c r="AR524" s="2101"/>
      <c r="AS524" s="2101"/>
      <c r="AT524" s="2101"/>
      <c r="AU524" s="2101"/>
    </row>
    <row r="525" spans="1:47">
      <c r="B525" s="583"/>
      <c r="C525" s="583"/>
      <c r="D525" s="583"/>
      <c r="E525" s="583"/>
      <c r="F525" s="583"/>
      <c r="G525" s="583"/>
      <c r="H525" s="583"/>
      <c r="I525" s="583"/>
      <c r="J525" s="583"/>
      <c r="K525" s="583"/>
      <c r="L525" s="583"/>
      <c r="M525" s="583"/>
      <c r="N525" s="583"/>
      <c r="O525" s="583"/>
      <c r="P525" s="583"/>
      <c r="Q525" s="583"/>
      <c r="R525" s="583"/>
      <c r="S525" s="583"/>
      <c r="T525" s="583"/>
      <c r="U525" s="583"/>
      <c r="V525" s="583"/>
      <c r="W525" s="583"/>
      <c r="Y525" s="2101"/>
      <c r="Z525" s="2101"/>
      <c r="AA525" s="2101"/>
      <c r="AB525" s="2101"/>
      <c r="AC525" s="2101"/>
      <c r="AD525" s="2101"/>
      <c r="AE525" s="2101"/>
      <c r="AF525" s="2101"/>
      <c r="AG525" s="2101"/>
      <c r="AH525" s="2101"/>
      <c r="AI525" s="2101"/>
      <c r="AJ525" s="2101"/>
      <c r="AK525" s="2101"/>
      <c r="AL525" s="2101"/>
      <c r="AM525" s="2101"/>
      <c r="AN525" s="2101"/>
      <c r="AO525" s="2101"/>
      <c r="AP525" s="2101"/>
      <c r="AQ525" s="2101"/>
      <c r="AR525" s="2101"/>
      <c r="AS525" s="2101"/>
      <c r="AT525" s="2101"/>
      <c r="AU525" s="2101"/>
    </row>
    <row r="526" spans="1:47">
      <c r="B526" s="583"/>
      <c r="C526" s="583"/>
      <c r="D526" s="583"/>
      <c r="E526" s="583"/>
      <c r="F526" s="583"/>
      <c r="G526" s="583"/>
      <c r="H526" s="583"/>
      <c r="I526" s="583"/>
      <c r="J526" s="583"/>
      <c r="K526" s="583"/>
      <c r="L526" s="583"/>
      <c r="M526" s="583"/>
      <c r="N526" s="583"/>
      <c r="O526" s="583"/>
      <c r="P526" s="583"/>
      <c r="Q526" s="583"/>
      <c r="R526" s="583"/>
      <c r="S526" s="583"/>
      <c r="T526" s="583"/>
      <c r="U526" s="583"/>
      <c r="V526" s="583"/>
      <c r="W526" s="583"/>
      <c r="Y526" s="2101"/>
      <c r="Z526" s="2101"/>
      <c r="AA526" s="2101"/>
      <c r="AB526" s="2101"/>
      <c r="AC526" s="2101"/>
      <c r="AD526" s="2101"/>
      <c r="AE526" s="2101"/>
      <c r="AF526" s="2101"/>
      <c r="AG526" s="2101"/>
      <c r="AH526" s="2101"/>
      <c r="AI526" s="2101"/>
      <c r="AJ526" s="2101"/>
      <c r="AK526" s="2101"/>
      <c r="AL526" s="2101"/>
      <c r="AM526" s="2101"/>
      <c r="AN526" s="2101"/>
      <c r="AO526" s="2101"/>
      <c r="AP526" s="2101"/>
      <c r="AQ526" s="2101"/>
      <c r="AR526" s="2101"/>
      <c r="AS526" s="2101"/>
      <c r="AT526" s="2101"/>
      <c r="AU526" s="2101"/>
    </row>
    <row r="527" spans="1:47">
      <c r="B527" s="583"/>
      <c r="C527" s="583"/>
      <c r="D527" s="583"/>
      <c r="E527" s="583"/>
      <c r="F527" s="583"/>
      <c r="G527" s="583"/>
      <c r="H527" s="583"/>
      <c r="I527" s="583"/>
      <c r="J527" s="583"/>
      <c r="K527" s="583"/>
      <c r="L527" s="583"/>
      <c r="M527" s="583"/>
      <c r="N527" s="583"/>
      <c r="O527" s="583"/>
      <c r="P527" s="583"/>
      <c r="Q527" s="583"/>
      <c r="R527" s="583"/>
      <c r="S527" s="583"/>
      <c r="T527" s="583"/>
      <c r="U527" s="583"/>
      <c r="V527" s="583"/>
      <c r="W527" s="583"/>
      <c r="Y527" s="2101"/>
      <c r="Z527" s="2101"/>
      <c r="AA527" s="2101"/>
      <c r="AB527" s="2101"/>
      <c r="AC527" s="2101"/>
      <c r="AD527" s="2101"/>
      <c r="AE527" s="2101"/>
      <c r="AF527" s="2101"/>
      <c r="AG527" s="2101"/>
      <c r="AH527" s="2101"/>
      <c r="AI527" s="2101"/>
      <c r="AJ527" s="2101"/>
      <c r="AK527" s="2101"/>
      <c r="AL527" s="2101"/>
      <c r="AM527" s="2101"/>
      <c r="AN527" s="2101"/>
      <c r="AO527" s="2101"/>
      <c r="AP527" s="2101"/>
      <c r="AQ527" s="2101"/>
      <c r="AR527" s="2101"/>
      <c r="AS527" s="2101"/>
      <c r="AT527" s="2101"/>
      <c r="AU527" s="2101"/>
    </row>
    <row r="528" spans="1:47">
      <c r="B528" s="583"/>
      <c r="C528" s="583"/>
      <c r="D528" s="583"/>
      <c r="E528" s="583"/>
      <c r="F528" s="583"/>
      <c r="G528" s="583"/>
      <c r="H528" s="583"/>
      <c r="I528" s="583"/>
      <c r="J528" s="583"/>
      <c r="K528" s="583"/>
      <c r="L528" s="583"/>
      <c r="M528" s="583"/>
      <c r="N528" s="583"/>
      <c r="O528" s="583"/>
      <c r="P528" s="583"/>
      <c r="Q528" s="583"/>
      <c r="R528" s="583"/>
      <c r="S528" s="583"/>
      <c r="T528" s="583"/>
      <c r="U528" s="583"/>
      <c r="V528" s="583"/>
      <c r="W528" s="583"/>
      <c r="Y528" s="584"/>
      <c r="Z528" s="584"/>
      <c r="AA528" s="584"/>
      <c r="AB528" s="584"/>
      <c r="AC528" s="584"/>
      <c r="AD528" s="584"/>
      <c r="AE528" s="584"/>
      <c r="AF528" s="584"/>
      <c r="AG528" s="584"/>
      <c r="AH528" s="584"/>
      <c r="AI528" s="584"/>
      <c r="AJ528" s="584"/>
      <c r="AK528" s="584"/>
      <c r="AL528" s="584"/>
      <c r="AM528" s="584"/>
      <c r="AN528" s="584"/>
      <c r="AO528" s="584"/>
      <c r="AP528" s="584"/>
      <c r="AQ528" s="584"/>
      <c r="AR528" s="584"/>
      <c r="AS528" s="584"/>
      <c r="AT528" s="584"/>
      <c r="AU528" s="584"/>
    </row>
    <row r="529" spans="1:25">
      <c r="B529" s="513"/>
      <c r="C529" s="513"/>
      <c r="D529" s="513"/>
      <c r="E529" s="513"/>
      <c r="F529" s="513"/>
      <c r="G529" s="513"/>
      <c r="H529" s="513"/>
      <c r="I529" s="513"/>
      <c r="J529" s="513"/>
      <c r="K529" s="513"/>
      <c r="L529" s="513"/>
      <c r="M529" s="513"/>
      <c r="N529" s="513"/>
      <c r="O529" s="513"/>
      <c r="P529" s="513"/>
      <c r="Q529" s="513"/>
      <c r="R529" s="513"/>
      <c r="S529" s="513"/>
      <c r="T529" s="513"/>
      <c r="U529" s="513"/>
      <c r="V529" s="513"/>
      <c r="W529" s="513"/>
      <c r="X529" s="308" t="s">
        <v>1273</v>
      </c>
    </row>
    <row r="530" spans="1:25">
      <c r="A530" s="308" t="s">
        <v>962</v>
      </c>
      <c r="X530" s="308" t="s">
        <v>1274</v>
      </c>
    </row>
    <row r="531" spans="1:25" ht="12" customHeight="1">
      <c r="B531" s="2102" t="s">
        <v>963</v>
      </c>
      <c r="C531" s="2102"/>
      <c r="D531" s="2102"/>
      <c r="E531" s="2102"/>
      <c r="F531" s="2102"/>
      <c r="G531" s="2102"/>
      <c r="H531" s="2102"/>
      <c r="I531" s="2102"/>
      <c r="J531" s="2102"/>
      <c r="K531" s="2102"/>
      <c r="L531" s="2102"/>
      <c r="M531" s="2102"/>
      <c r="N531" s="2102"/>
      <c r="O531" s="2102"/>
      <c r="P531" s="2102"/>
      <c r="Q531" s="2102"/>
      <c r="R531" s="2102"/>
      <c r="S531" s="2102"/>
      <c r="T531" s="2102"/>
      <c r="U531" s="2102"/>
      <c r="V531" s="2102"/>
      <c r="W531" s="2102"/>
      <c r="Y531" s="404" t="s">
        <v>1275</v>
      </c>
    </row>
    <row r="532" spans="1:25">
      <c r="B532" s="2102"/>
      <c r="C532" s="2102"/>
      <c r="D532" s="2102"/>
      <c r="E532" s="2102"/>
      <c r="F532" s="2102"/>
      <c r="G532" s="2102"/>
      <c r="H532" s="2102"/>
      <c r="I532" s="2102"/>
      <c r="J532" s="2102"/>
      <c r="K532" s="2102"/>
      <c r="L532" s="2102"/>
      <c r="M532" s="2102"/>
      <c r="N532" s="2102"/>
      <c r="O532" s="2102"/>
      <c r="P532" s="2102"/>
      <c r="Q532" s="2102"/>
      <c r="R532" s="2102"/>
      <c r="S532" s="2102"/>
      <c r="T532" s="2102"/>
      <c r="U532" s="2102"/>
      <c r="V532" s="2102"/>
      <c r="W532" s="2102"/>
    </row>
    <row r="533" spans="1:25">
      <c r="B533" s="2102"/>
      <c r="C533" s="2102"/>
      <c r="D533" s="2102"/>
      <c r="E533" s="2102"/>
      <c r="F533" s="2102"/>
      <c r="G533" s="2102"/>
      <c r="H533" s="2102"/>
      <c r="I533" s="2102"/>
      <c r="J533" s="2102"/>
      <c r="K533" s="2102"/>
      <c r="L533" s="2102"/>
      <c r="M533" s="2102"/>
      <c r="N533" s="2102"/>
      <c r="O533" s="2102"/>
      <c r="P533" s="2102"/>
      <c r="Q533" s="2102"/>
      <c r="R533" s="2102"/>
      <c r="S533" s="2102"/>
      <c r="T533" s="2102"/>
      <c r="U533" s="2102"/>
      <c r="V533" s="2102"/>
      <c r="W533" s="2102"/>
    </row>
    <row r="534" spans="1:25">
      <c r="B534" s="2102" t="s">
        <v>964</v>
      </c>
      <c r="C534" s="2102"/>
      <c r="D534" s="2102"/>
      <c r="E534" s="2102"/>
      <c r="F534" s="2102"/>
      <c r="G534" s="2102"/>
      <c r="H534" s="2102"/>
      <c r="I534" s="2102"/>
      <c r="J534" s="2102"/>
      <c r="K534" s="2102"/>
      <c r="L534" s="2102"/>
      <c r="M534" s="2102"/>
      <c r="N534" s="2102"/>
      <c r="O534" s="2102"/>
      <c r="P534" s="2102"/>
      <c r="Q534" s="2102"/>
      <c r="R534" s="2102"/>
      <c r="S534" s="2102"/>
      <c r="T534" s="2102"/>
      <c r="U534" s="2102"/>
      <c r="V534" s="2102"/>
      <c r="W534" s="2102"/>
    </row>
    <row r="535" spans="1:25">
      <c r="B535" s="2102"/>
      <c r="C535" s="2102"/>
      <c r="D535" s="2102"/>
      <c r="E535" s="2102"/>
      <c r="F535" s="2102"/>
      <c r="G535" s="2102"/>
      <c r="H535" s="2102"/>
      <c r="I535" s="2102"/>
      <c r="J535" s="2102"/>
      <c r="K535" s="2102"/>
      <c r="L535" s="2102"/>
      <c r="M535" s="2102"/>
      <c r="N535" s="2102"/>
      <c r="O535" s="2102"/>
      <c r="P535" s="2102"/>
      <c r="Q535" s="2102"/>
      <c r="R535" s="2102"/>
      <c r="S535" s="2102"/>
      <c r="T535" s="2102"/>
      <c r="U535" s="2102"/>
      <c r="V535" s="2102"/>
      <c r="W535" s="2102"/>
    </row>
    <row r="536" spans="1:25">
      <c r="B536" s="2102"/>
      <c r="C536" s="2102"/>
      <c r="D536" s="2102"/>
      <c r="E536" s="2102"/>
      <c r="F536" s="2102"/>
      <c r="G536" s="2102"/>
      <c r="H536" s="2102"/>
      <c r="I536" s="2102"/>
      <c r="J536" s="2102"/>
      <c r="K536" s="2102"/>
      <c r="L536" s="2102"/>
      <c r="M536" s="2102"/>
      <c r="N536" s="2102"/>
      <c r="O536" s="2102"/>
      <c r="P536" s="2102"/>
      <c r="Q536" s="2102"/>
      <c r="R536" s="2102"/>
      <c r="S536" s="2102"/>
      <c r="T536" s="2102"/>
      <c r="U536" s="2102"/>
      <c r="V536" s="2102"/>
      <c r="W536" s="2102"/>
    </row>
    <row r="537" spans="1:25">
      <c r="B537" s="2102"/>
      <c r="C537" s="2102"/>
      <c r="D537" s="2102"/>
      <c r="E537" s="2102"/>
      <c r="F537" s="2102"/>
      <c r="G537" s="2102"/>
      <c r="H537" s="2102"/>
      <c r="I537" s="2102"/>
      <c r="J537" s="2102"/>
      <c r="K537" s="2102"/>
      <c r="L537" s="2102"/>
      <c r="M537" s="2102"/>
      <c r="N537" s="2102"/>
      <c r="O537" s="2102"/>
      <c r="P537" s="2102"/>
      <c r="Q537" s="2102"/>
      <c r="R537" s="2102"/>
      <c r="S537" s="2102"/>
      <c r="T537" s="2102"/>
      <c r="U537" s="2102"/>
      <c r="V537" s="2102"/>
      <c r="W537" s="2102"/>
    </row>
    <row r="538" spans="1:25">
      <c r="B538" s="583"/>
      <c r="C538" s="583"/>
      <c r="D538" s="583"/>
      <c r="E538" s="583"/>
      <c r="F538" s="583"/>
      <c r="G538" s="583"/>
      <c r="H538" s="583"/>
      <c r="I538" s="583"/>
      <c r="J538" s="583"/>
      <c r="K538" s="583"/>
      <c r="L538" s="583"/>
      <c r="M538" s="583"/>
      <c r="N538" s="583"/>
      <c r="O538" s="583"/>
      <c r="P538" s="583"/>
      <c r="Q538" s="583"/>
      <c r="R538" s="583"/>
      <c r="S538" s="583"/>
      <c r="T538" s="583"/>
      <c r="U538" s="583"/>
      <c r="V538" s="583"/>
      <c r="W538" s="583"/>
      <c r="X538" s="308" t="s">
        <v>1276</v>
      </c>
    </row>
    <row r="539" spans="1:25">
      <c r="B539" s="583"/>
      <c r="C539" s="583"/>
      <c r="D539" s="583"/>
      <c r="E539" s="583"/>
      <c r="F539" s="583"/>
      <c r="G539" s="583"/>
      <c r="H539" s="583"/>
      <c r="I539" s="583"/>
      <c r="J539" s="583"/>
      <c r="K539" s="583"/>
      <c r="L539" s="583"/>
      <c r="M539" s="583"/>
      <c r="N539" s="583"/>
      <c r="O539" s="583"/>
      <c r="P539" s="583"/>
      <c r="Q539" s="583"/>
      <c r="R539" s="583"/>
      <c r="S539" s="583"/>
      <c r="T539" s="583"/>
      <c r="U539" s="583"/>
      <c r="V539" s="583"/>
      <c r="W539" s="583"/>
      <c r="X539" s="308" t="s">
        <v>1277</v>
      </c>
    </row>
    <row r="540" spans="1:25">
      <c r="B540" s="583"/>
      <c r="C540" s="583"/>
      <c r="D540" s="583"/>
      <c r="E540" s="583"/>
      <c r="F540" s="583"/>
      <c r="G540" s="583"/>
      <c r="H540" s="583"/>
      <c r="I540" s="583"/>
      <c r="J540" s="583"/>
      <c r="K540" s="583"/>
      <c r="L540" s="583"/>
      <c r="M540" s="583"/>
      <c r="N540" s="583"/>
      <c r="O540" s="583"/>
      <c r="P540" s="583"/>
      <c r="Q540" s="583"/>
      <c r="R540" s="583"/>
      <c r="S540" s="583"/>
      <c r="T540" s="583"/>
      <c r="U540" s="583"/>
      <c r="V540" s="583"/>
      <c r="W540" s="583"/>
      <c r="Y540" s="404" t="s">
        <v>1278</v>
      </c>
    </row>
    <row r="541" spans="1:25">
      <c r="B541" s="583"/>
      <c r="C541" s="583"/>
      <c r="D541" s="583"/>
      <c r="E541" s="583"/>
      <c r="F541" s="583"/>
      <c r="G541" s="583"/>
      <c r="H541" s="583"/>
      <c r="I541" s="583"/>
      <c r="J541" s="583"/>
      <c r="K541" s="583"/>
      <c r="L541" s="583"/>
      <c r="M541" s="583"/>
      <c r="N541" s="583"/>
      <c r="O541" s="583"/>
      <c r="P541" s="583"/>
      <c r="Q541" s="583"/>
      <c r="R541" s="583"/>
      <c r="S541" s="583"/>
      <c r="T541" s="583"/>
      <c r="U541" s="583"/>
      <c r="V541" s="583"/>
      <c r="W541" s="583"/>
    </row>
    <row r="542" spans="1:25">
      <c r="A542" s="308" t="s">
        <v>965</v>
      </c>
    </row>
    <row r="543" spans="1:25">
      <c r="A543" s="308">
        <v>1</v>
      </c>
      <c r="B543" s="1" t="s">
        <v>895</v>
      </c>
    </row>
    <row r="544" spans="1:25">
      <c r="A544" s="308">
        <v>2</v>
      </c>
      <c r="B544" s="2102" t="s">
        <v>966</v>
      </c>
      <c r="C544" s="2102"/>
      <c r="D544" s="2102"/>
      <c r="E544" s="2102"/>
      <c r="F544" s="2102"/>
      <c r="G544" s="2102"/>
      <c r="H544" s="2102"/>
      <c r="I544" s="2102"/>
      <c r="J544" s="2102"/>
      <c r="K544" s="2102"/>
      <c r="L544" s="2102"/>
      <c r="M544" s="2102"/>
      <c r="N544" s="2102"/>
      <c r="O544" s="2102"/>
      <c r="P544" s="2102"/>
      <c r="Q544" s="2102"/>
      <c r="R544" s="2102"/>
      <c r="S544" s="2102"/>
      <c r="T544" s="2102"/>
      <c r="U544" s="2102"/>
      <c r="V544" s="2102"/>
      <c r="W544" s="2102"/>
    </row>
    <row r="545" spans="1:47">
      <c r="B545" s="2102"/>
      <c r="C545" s="2102"/>
      <c r="D545" s="2102"/>
      <c r="E545" s="2102"/>
      <c r="F545" s="2102"/>
      <c r="G545" s="2102"/>
      <c r="H545" s="2102"/>
      <c r="I545" s="2102"/>
      <c r="J545" s="2102"/>
      <c r="K545" s="2102"/>
      <c r="L545" s="2102"/>
      <c r="M545" s="2102"/>
      <c r="N545" s="2102"/>
      <c r="O545" s="2102"/>
      <c r="P545" s="2102"/>
      <c r="Q545" s="2102"/>
      <c r="R545" s="2102"/>
      <c r="S545" s="2102"/>
      <c r="T545" s="2102"/>
      <c r="U545" s="2102"/>
      <c r="V545" s="2102"/>
      <c r="W545" s="2102"/>
    </row>
    <row r="547" spans="1:47">
      <c r="A547" s="308" t="s">
        <v>967</v>
      </c>
      <c r="X547" s="308" t="s">
        <v>1179</v>
      </c>
    </row>
    <row r="548" spans="1:47">
      <c r="B548" s="1" t="s">
        <v>968</v>
      </c>
      <c r="Y548" s="404">
        <v>1</v>
      </c>
      <c r="Z548" s="404" t="s">
        <v>3391</v>
      </c>
    </row>
    <row r="549" spans="1:47">
      <c r="B549" s="2102" t="s">
        <v>1291</v>
      </c>
      <c r="C549" s="2102"/>
      <c r="D549" s="2102"/>
      <c r="E549" s="2102"/>
      <c r="F549" s="2102"/>
      <c r="G549" s="2102"/>
      <c r="H549" s="2102"/>
      <c r="I549" s="2102"/>
      <c r="J549" s="2102"/>
      <c r="K549" s="2102"/>
      <c r="L549" s="2102"/>
      <c r="M549" s="2102"/>
      <c r="N549" s="2102"/>
      <c r="O549" s="2102"/>
      <c r="P549" s="2102"/>
      <c r="Q549" s="2102"/>
      <c r="R549" s="2102"/>
      <c r="S549" s="2102"/>
      <c r="T549" s="2102"/>
      <c r="U549" s="2102"/>
      <c r="V549" s="2102"/>
      <c r="W549" s="2102"/>
      <c r="Y549" s="404">
        <v>2</v>
      </c>
      <c r="Z549" s="404" t="s">
        <v>3392</v>
      </c>
    </row>
    <row r="550" spans="1:47">
      <c r="B550" s="2102"/>
      <c r="C550" s="2102"/>
      <c r="D550" s="2102"/>
      <c r="E550" s="2102"/>
      <c r="F550" s="2102"/>
      <c r="G550" s="2102"/>
      <c r="H550" s="2102"/>
      <c r="I550" s="2102"/>
      <c r="J550" s="2102"/>
      <c r="K550" s="2102"/>
      <c r="L550" s="2102"/>
      <c r="M550" s="2102"/>
      <c r="N550" s="2102"/>
      <c r="O550" s="2102"/>
      <c r="P550" s="2102"/>
      <c r="Q550" s="2102"/>
      <c r="R550" s="2102"/>
      <c r="S550" s="2102"/>
      <c r="T550" s="2102"/>
      <c r="U550" s="2102"/>
      <c r="V550" s="2102"/>
      <c r="W550" s="2102"/>
    </row>
    <row r="551" spans="1:47">
      <c r="B551" s="2102"/>
      <c r="C551" s="2102"/>
      <c r="D551" s="2102"/>
      <c r="E551" s="2102"/>
      <c r="F551" s="2102"/>
      <c r="G551" s="2102"/>
      <c r="H551" s="2102"/>
      <c r="I551" s="2102"/>
      <c r="J551" s="2102"/>
      <c r="K551" s="2102"/>
      <c r="L551" s="2102"/>
      <c r="M551" s="2102"/>
      <c r="N551" s="2102"/>
      <c r="O551" s="2102"/>
      <c r="P551" s="2102"/>
      <c r="Q551" s="2102"/>
      <c r="R551" s="2102"/>
      <c r="S551" s="2102"/>
      <c r="T551" s="2102"/>
      <c r="U551" s="2102"/>
      <c r="V551" s="2102"/>
      <c r="W551" s="2102"/>
    </row>
    <row r="553" spans="1:47">
      <c r="X553" s="308" t="s">
        <v>1185</v>
      </c>
    </row>
    <row r="554" spans="1:47">
      <c r="Y554" s="404" t="s">
        <v>1186</v>
      </c>
    </row>
    <row r="555" spans="1:47">
      <c r="Y555" s="2545" t="s">
        <v>1187</v>
      </c>
      <c r="Z555" s="2546"/>
      <c r="AA555" s="2546"/>
      <c r="AB555" s="2546"/>
      <c r="AC555" s="2546"/>
      <c r="AD555" s="2547"/>
      <c r="AE555" s="2548" t="s">
        <v>1190</v>
      </c>
      <c r="AF555" s="2549"/>
      <c r="AG555" s="2549"/>
      <c r="AH555" s="2550"/>
    </row>
    <row r="556" spans="1:47">
      <c r="Y556" s="2534" t="s">
        <v>1188</v>
      </c>
      <c r="Z556" s="2534"/>
      <c r="AA556" s="2534"/>
      <c r="AB556" s="2534" t="s">
        <v>1189</v>
      </c>
      <c r="AC556" s="2534"/>
      <c r="AD556" s="2534"/>
      <c r="AE556" s="2535" t="s">
        <v>1191</v>
      </c>
      <c r="AF556" s="2536"/>
      <c r="AG556" s="2536"/>
      <c r="AH556" s="2537"/>
    </row>
    <row r="557" spans="1:47">
      <c r="Y557" s="2435">
        <f>通知類!H75</f>
        <v>12000</v>
      </c>
      <c r="Z557" s="2435"/>
      <c r="AA557" s="2435"/>
      <c r="AB557" s="2435">
        <f>通知類!N75</f>
        <v>10800</v>
      </c>
      <c r="AC557" s="2435"/>
      <c r="AD557" s="2435"/>
      <c r="AE557" s="2435">
        <f>通知類!F76</f>
        <v>2400</v>
      </c>
      <c r="AF557" s="2435"/>
      <c r="AG557" s="2435"/>
      <c r="AH557" s="2435"/>
      <c r="AP557" s="404" t="s">
        <v>3389</v>
      </c>
    </row>
    <row r="558" spans="1:47">
      <c r="Y558" s="582"/>
      <c r="Z558" s="582"/>
      <c r="AA558" s="582"/>
      <c r="AB558" s="582"/>
      <c r="AC558" s="582"/>
      <c r="AD558" s="582"/>
      <c r="AE558" s="582"/>
      <c r="AF558" s="582"/>
      <c r="AG558" s="582"/>
      <c r="AH558" s="582"/>
    </row>
    <row r="559" spans="1:47">
      <c r="Y559" s="404" t="s">
        <v>1209</v>
      </c>
    </row>
    <row r="560" spans="1:47">
      <c r="Y560" s="2101" t="s">
        <v>3393</v>
      </c>
      <c r="Z560" s="2101"/>
      <c r="AA560" s="2101"/>
      <c r="AB560" s="2101"/>
      <c r="AC560" s="2101"/>
      <c r="AD560" s="2101"/>
      <c r="AE560" s="2101"/>
      <c r="AF560" s="2101"/>
      <c r="AG560" s="2101"/>
      <c r="AH560" s="2101"/>
      <c r="AI560" s="2101"/>
      <c r="AJ560" s="2101"/>
      <c r="AK560" s="2101"/>
      <c r="AL560" s="2101"/>
      <c r="AM560" s="2101"/>
      <c r="AN560" s="2101"/>
      <c r="AO560" s="2101"/>
      <c r="AP560" s="2101"/>
      <c r="AQ560" s="2101"/>
      <c r="AR560" s="2101"/>
      <c r="AS560" s="2101"/>
      <c r="AT560" s="2101"/>
      <c r="AU560" s="2101"/>
    </row>
    <row r="561" spans="24:47">
      <c r="Y561" s="2101"/>
      <c r="Z561" s="2101"/>
      <c r="AA561" s="2101"/>
      <c r="AB561" s="2101"/>
      <c r="AC561" s="2101"/>
      <c r="AD561" s="2101"/>
      <c r="AE561" s="2101"/>
      <c r="AF561" s="2101"/>
      <c r="AG561" s="2101"/>
      <c r="AH561" s="2101"/>
      <c r="AI561" s="2101"/>
      <c r="AJ561" s="2101"/>
      <c r="AK561" s="2101"/>
      <c r="AL561" s="2101"/>
      <c r="AM561" s="2101"/>
      <c r="AN561" s="2101"/>
      <c r="AO561" s="2101"/>
      <c r="AP561" s="2101"/>
      <c r="AQ561" s="2101"/>
      <c r="AR561" s="2101"/>
      <c r="AS561" s="2101"/>
      <c r="AT561" s="2101"/>
      <c r="AU561" s="2101"/>
    </row>
    <row r="562" spans="24:47">
      <c r="Y562" s="2101"/>
      <c r="Z562" s="2101"/>
      <c r="AA562" s="2101"/>
      <c r="AB562" s="2101"/>
      <c r="AC562" s="2101"/>
      <c r="AD562" s="2101"/>
      <c r="AE562" s="2101"/>
      <c r="AF562" s="2101"/>
      <c r="AG562" s="2101"/>
      <c r="AH562" s="2101"/>
      <c r="AI562" s="2101"/>
      <c r="AJ562" s="2101"/>
      <c r="AK562" s="2101"/>
      <c r="AL562" s="2101"/>
      <c r="AM562" s="2101"/>
      <c r="AN562" s="2101"/>
      <c r="AO562" s="2101"/>
      <c r="AP562" s="2101"/>
      <c r="AQ562" s="2101"/>
      <c r="AR562" s="2101"/>
      <c r="AS562" s="2101"/>
      <c r="AT562" s="2101"/>
      <c r="AU562" s="2101"/>
    </row>
    <row r="563" spans="24:47">
      <c r="Y563" s="571"/>
      <c r="Z563" s="571"/>
      <c r="AA563" s="571"/>
      <c r="AB563" s="571"/>
      <c r="AC563" s="571"/>
      <c r="AD563" s="571"/>
      <c r="AE563" s="571"/>
      <c r="AF563" s="571"/>
      <c r="AG563" s="571"/>
      <c r="AH563" s="571"/>
      <c r="AI563" s="571"/>
      <c r="AJ563" s="571"/>
      <c r="AK563" s="571"/>
      <c r="AL563" s="571"/>
      <c r="AM563" s="571"/>
      <c r="AN563" s="571"/>
      <c r="AO563" s="571"/>
      <c r="AP563" s="571"/>
      <c r="AQ563" s="571"/>
      <c r="AR563" s="571"/>
      <c r="AS563" s="571"/>
      <c r="AT563" s="571"/>
      <c r="AU563" s="571"/>
    </row>
    <row r="566" spans="24:47">
      <c r="X566" s="308" t="s">
        <v>1192</v>
      </c>
    </row>
    <row r="567" spans="24:47">
      <c r="AC567" s="404" t="s">
        <v>1193</v>
      </c>
    </row>
    <row r="568" spans="24:47" ht="12" customHeight="1">
      <c r="Y568" s="2165" t="s">
        <v>1194</v>
      </c>
      <c r="Z568" s="2166"/>
      <c r="AA568" s="2165" t="s">
        <v>1194</v>
      </c>
      <c r="AB568" s="2166"/>
      <c r="AC568" s="2167" t="s">
        <v>1194</v>
      </c>
      <c r="AD568" s="2167"/>
      <c r="AE568" s="2165" t="s">
        <v>1194</v>
      </c>
      <c r="AF568" s="2166"/>
      <c r="AG568" s="2167" t="s">
        <v>1194</v>
      </c>
      <c r="AH568" s="2167"/>
      <c r="AI568" s="2165" t="s">
        <v>1194</v>
      </c>
      <c r="AJ568" s="2166"/>
      <c r="AK568" s="2167" t="s">
        <v>1194</v>
      </c>
      <c r="AL568" s="2167"/>
      <c r="AM568" s="2165" t="s">
        <v>1194</v>
      </c>
      <c r="AN568" s="2166"/>
    </row>
    <row r="569" spans="24:47" ht="12.75" customHeight="1">
      <c r="Y569" s="2152" t="s">
        <v>1207</v>
      </c>
      <c r="Z569" s="2153"/>
      <c r="AA569" s="2152" t="s">
        <v>1206</v>
      </c>
      <c r="AB569" s="2153"/>
      <c r="AC569" s="2152" t="s">
        <v>1205</v>
      </c>
      <c r="AD569" s="2153"/>
      <c r="AE569" s="2152" t="s">
        <v>1204</v>
      </c>
      <c r="AF569" s="2153"/>
      <c r="AG569" s="2152" t="s">
        <v>1203</v>
      </c>
      <c r="AH569" s="2153"/>
      <c r="AI569" s="2152" t="s">
        <v>1202</v>
      </c>
      <c r="AJ569" s="2153"/>
      <c r="AK569" s="2152" t="s">
        <v>1201</v>
      </c>
      <c r="AL569" s="2153"/>
      <c r="AM569" s="2152" t="s">
        <v>1208</v>
      </c>
      <c r="AN569" s="2153"/>
    </row>
    <row r="570" spans="24:47" ht="12.75" customHeight="1">
      <c r="Y570" s="2152"/>
      <c r="Z570" s="2153"/>
      <c r="AA570" s="2152"/>
      <c r="AB570" s="2153"/>
      <c r="AC570" s="2152"/>
      <c r="AD570" s="2153"/>
      <c r="AE570" s="2152"/>
      <c r="AF570" s="2153"/>
      <c r="AG570" s="2152"/>
      <c r="AH570" s="2153"/>
      <c r="AI570" s="2152"/>
      <c r="AJ570" s="2153"/>
      <c r="AK570" s="2152"/>
      <c r="AL570" s="2153"/>
      <c r="AM570" s="2152"/>
      <c r="AN570" s="2153"/>
    </row>
    <row r="571" spans="24:47" ht="12.75" customHeight="1">
      <c r="Y571" s="578"/>
      <c r="Z571" s="579"/>
      <c r="AA571" s="2152" t="s">
        <v>1195</v>
      </c>
      <c r="AB571" s="2153"/>
      <c r="AC571" s="2152" t="s">
        <v>1196</v>
      </c>
      <c r="AD571" s="2153"/>
      <c r="AE571" s="2152" t="s">
        <v>1197</v>
      </c>
      <c r="AF571" s="2153"/>
      <c r="AG571" s="2152" t="s">
        <v>1198</v>
      </c>
      <c r="AH571" s="2153"/>
      <c r="AI571" s="2152" t="s">
        <v>1199</v>
      </c>
      <c r="AJ571" s="2153"/>
      <c r="AK571" s="2152" t="s">
        <v>1200</v>
      </c>
      <c r="AL571" s="2153"/>
      <c r="AM571" s="574"/>
      <c r="AN571" s="575"/>
    </row>
    <row r="572" spans="24:47" ht="12.75" customHeight="1">
      <c r="Y572" s="580"/>
      <c r="Z572" s="581"/>
      <c r="AA572" s="2154"/>
      <c r="AB572" s="2155"/>
      <c r="AC572" s="2154"/>
      <c r="AD572" s="2155"/>
      <c r="AE572" s="2154"/>
      <c r="AF572" s="2155"/>
      <c r="AG572" s="2154"/>
      <c r="AH572" s="2155"/>
      <c r="AI572" s="2154"/>
      <c r="AJ572" s="2155"/>
      <c r="AK572" s="2154"/>
      <c r="AL572" s="2155"/>
      <c r="AM572" s="576"/>
      <c r="AN572" s="577"/>
    </row>
    <row r="573" spans="24:47">
      <c r="Y573" s="2162">
        <f>通知類!F83</f>
        <v>107000</v>
      </c>
      <c r="Z573" s="2162"/>
      <c r="AA573" s="2162">
        <f>通知類!H83</f>
        <v>123000</v>
      </c>
      <c r="AB573" s="2162"/>
      <c r="AC573" s="2162">
        <f>通知類!J83</f>
        <v>152000</v>
      </c>
      <c r="AD573" s="2162"/>
      <c r="AE573" s="2162">
        <f>通知類!L83</f>
        <v>187000</v>
      </c>
      <c r="AF573" s="2162"/>
      <c r="AG573" s="2162">
        <f>通知類!N83</f>
        <v>248000</v>
      </c>
      <c r="AH573" s="2162"/>
      <c r="AI573" s="2162">
        <f>通知類!P83</f>
        <v>261000</v>
      </c>
      <c r="AJ573" s="2162"/>
      <c r="AK573" s="2162">
        <f>通知類!R83</f>
        <v>279000</v>
      </c>
      <c r="AL573" s="2162"/>
      <c r="AM573" s="2162">
        <f>通知類!T83</f>
        <v>324000</v>
      </c>
      <c r="AN573" s="2162"/>
      <c r="AP573" s="404" t="s">
        <v>3389</v>
      </c>
    </row>
    <row r="575" spans="24:47">
      <c r="Y575" s="404" t="s">
        <v>1209</v>
      </c>
    </row>
    <row r="576" spans="24:47">
      <c r="Z576" s="404" t="s">
        <v>1313</v>
      </c>
    </row>
  </sheetData>
  <mergeCells count="192">
    <mergeCell ref="B439:W442"/>
    <mergeCell ref="B417:W423"/>
    <mergeCell ref="B412:W413"/>
    <mergeCell ref="N450:Q450"/>
    <mergeCell ref="J449:M449"/>
    <mergeCell ref="J450:M450"/>
    <mergeCell ref="F449:I449"/>
    <mergeCell ref="F450:I450"/>
    <mergeCell ref="Y7:AU9"/>
    <mergeCell ref="Y12:AU15"/>
    <mergeCell ref="Z370:AU371"/>
    <mergeCell ref="AA367:AU368"/>
    <mergeCell ref="Z439:AU441"/>
    <mergeCell ref="Y408:AU411"/>
    <mergeCell ref="AB420:AU421"/>
    <mergeCell ref="AB423:AU426"/>
    <mergeCell ref="AA418:AU419"/>
    <mergeCell ref="AA432:AU433"/>
    <mergeCell ref="AA427:AU431"/>
    <mergeCell ref="Y214:AU217"/>
    <mergeCell ref="Y164:AU165"/>
    <mergeCell ref="Z252:AU253"/>
    <mergeCell ref="Z250:AU251"/>
    <mergeCell ref="Y243:AU247"/>
    <mergeCell ref="Y231:AU233"/>
    <mergeCell ref="Y227:AU229"/>
    <mergeCell ref="Y286:AU287"/>
    <mergeCell ref="Y183:AU185"/>
    <mergeCell ref="Z158:AU160"/>
    <mergeCell ref="Z154:AU156"/>
    <mergeCell ref="Z94:AU98"/>
    <mergeCell ref="Z88:AU89"/>
    <mergeCell ref="B196:W199"/>
    <mergeCell ref="C201:W202"/>
    <mergeCell ref="B204:W205"/>
    <mergeCell ref="B246:W248"/>
    <mergeCell ref="B243:W245"/>
    <mergeCell ref="B250:W251"/>
    <mergeCell ref="B252:W254"/>
    <mergeCell ref="Y150:AU152"/>
    <mergeCell ref="Z134:AU136"/>
    <mergeCell ref="Z131:AU133"/>
    <mergeCell ref="Y124:AU126"/>
    <mergeCell ref="AA120:AU121"/>
    <mergeCell ref="AA115:AU118"/>
    <mergeCell ref="Z110:AU113"/>
    <mergeCell ref="AA105:AU106"/>
    <mergeCell ref="AA100:AU103"/>
    <mergeCell ref="B255:W258"/>
    <mergeCell ref="B260:W261"/>
    <mergeCell ref="B402:W404"/>
    <mergeCell ref="B398:W401"/>
    <mergeCell ref="B362:W363"/>
    <mergeCell ref="B356:W359"/>
    <mergeCell ref="B293:W296"/>
    <mergeCell ref="B300:W301"/>
    <mergeCell ref="B305:W306"/>
    <mergeCell ref="B311:W312"/>
    <mergeCell ref="B329:W330"/>
    <mergeCell ref="B320:W321"/>
    <mergeCell ref="T25:W25"/>
    <mergeCell ref="B183:W184"/>
    <mergeCell ref="B185:W187"/>
    <mergeCell ref="B189:W190"/>
    <mergeCell ref="B192:W193"/>
    <mergeCell ref="B143:W144"/>
    <mergeCell ref="B145:W147"/>
    <mergeCell ref="B47:W49"/>
    <mergeCell ref="B124:W127"/>
    <mergeCell ref="B131:W133"/>
    <mergeCell ref="B135:W137"/>
    <mergeCell ref="B138:W139"/>
    <mergeCell ref="B140:W142"/>
    <mergeCell ref="B43:W44"/>
    <mergeCell ref="AE557:AH557"/>
    <mergeCell ref="Y555:AD555"/>
    <mergeCell ref="AE555:AH555"/>
    <mergeCell ref="Y523:AU527"/>
    <mergeCell ref="Y481:AU484"/>
    <mergeCell ref="AB490:AU491"/>
    <mergeCell ref="AB492:AU493"/>
    <mergeCell ref="Y469:AU470"/>
    <mergeCell ref="AA471:AU472"/>
    <mergeCell ref="AA473:AU477"/>
    <mergeCell ref="Z376:AU377"/>
    <mergeCell ref="Z360:AU361"/>
    <mergeCell ref="Z356:AU359"/>
    <mergeCell ref="Y351:AU352"/>
    <mergeCell ref="B544:W545"/>
    <mergeCell ref="B549:W551"/>
    <mergeCell ref="B459:E460"/>
    <mergeCell ref="R449:W450"/>
    <mergeCell ref="B449:E450"/>
    <mergeCell ref="N449:Q449"/>
    <mergeCell ref="B408:W410"/>
    <mergeCell ref="B390:W394"/>
    <mergeCell ref="B378:W379"/>
    <mergeCell ref="B375:W376"/>
    <mergeCell ref="B351:W352"/>
    <mergeCell ref="B360:W361"/>
    <mergeCell ref="B534:W537"/>
    <mergeCell ref="B531:W533"/>
    <mergeCell ref="N451:Q456"/>
    <mergeCell ref="R451:W461"/>
    <mergeCell ref="B463:W465"/>
    <mergeCell ref="B518:W519"/>
    <mergeCell ref="B516:W517"/>
    <mergeCell ref="B444:W448"/>
    <mergeCell ref="AK571:AL572"/>
    <mergeCell ref="AI571:AJ572"/>
    <mergeCell ref="AG571:AH572"/>
    <mergeCell ref="AI568:AJ568"/>
    <mergeCell ref="AK568:AL568"/>
    <mergeCell ref="AM568:AN568"/>
    <mergeCell ref="Y573:Z573"/>
    <mergeCell ref="AA573:AB573"/>
    <mergeCell ref="AC573:AD573"/>
    <mergeCell ref="AE573:AF573"/>
    <mergeCell ref="AG573:AH573"/>
    <mergeCell ref="AI573:AJ573"/>
    <mergeCell ref="AK573:AL573"/>
    <mergeCell ref="AM573:AN573"/>
    <mergeCell ref="Y568:Z568"/>
    <mergeCell ref="AA568:AB568"/>
    <mergeCell ref="AC568:AD568"/>
    <mergeCell ref="AE568:AF568"/>
    <mergeCell ref="AG568:AH568"/>
    <mergeCell ref="AE571:AF572"/>
    <mergeCell ref="AC571:AD572"/>
    <mergeCell ref="AA571:AB572"/>
    <mergeCell ref="Y569:Z570"/>
    <mergeCell ref="AA569:AB570"/>
    <mergeCell ref="AC569:AD570"/>
    <mergeCell ref="AE569:AF570"/>
    <mergeCell ref="AG569:AH570"/>
    <mergeCell ref="AI569:AJ570"/>
    <mergeCell ref="Y221:AU223"/>
    <mergeCell ref="Y207:AU210"/>
    <mergeCell ref="Z504:AU506"/>
    <mergeCell ref="Z402:AU403"/>
    <mergeCell ref="Z398:AU400"/>
    <mergeCell ref="AA394:AU397"/>
    <mergeCell ref="AA391:AU392"/>
    <mergeCell ref="Z385:AU386"/>
    <mergeCell ref="Z515:AU516"/>
    <mergeCell ref="Y512:AU514"/>
    <mergeCell ref="AK569:AL570"/>
    <mergeCell ref="AM569:AN570"/>
    <mergeCell ref="AA494:AU495"/>
    <mergeCell ref="Z502:AU503"/>
    <mergeCell ref="Y560:AU562"/>
    <mergeCell ref="Y556:AA556"/>
    <mergeCell ref="Y557:AA557"/>
    <mergeCell ref="AB556:AD556"/>
    <mergeCell ref="AB557:AD557"/>
    <mergeCell ref="AE556:AH556"/>
    <mergeCell ref="AA61:AU62"/>
    <mergeCell ref="AA59:AU60"/>
    <mergeCell ref="AA57:AU58"/>
    <mergeCell ref="AA55:AU56"/>
    <mergeCell ref="AA53:AU54"/>
    <mergeCell ref="Z85:AU86"/>
    <mergeCell ref="Z82:AU84"/>
    <mergeCell ref="AA78:AU79"/>
    <mergeCell ref="AA75:AU76"/>
    <mergeCell ref="Z67:AU68"/>
    <mergeCell ref="AA65:AU66"/>
    <mergeCell ref="AA63:AU64"/>
    <mergeCell ref="AW386:BC387"/>
    <mergeCell ref="AW388:BC389"/>
    <mergeCell ref="AW382:BS383"/>
    <mergeCell ref="AX247:BI250"/>
    <mergeCell ref="AW243:BS244"/>
    <mergeCell ref="AA336:AU337"/>
    <mergeCell ref="Z329:AU330"/>
    <mergeCell ref="AA327:AU328"/>
    <mergeCell ref="AA325:AU326"/>
    <mergeCell ref="Y320:AU321"/>
    <mergeCell ref="AY276:BI277"/>
    <mergeCell ref="BJ262:BS263"/>
    <mergeCell ref="BJ264:BS265"/>
    <mergeCell ref="BJ266:BS267"/>
    <mergeCell ref="BJ268:BS269"/>
    <mergeCell ref="BJ270:BS271"/>
    <mergeCell ref="BJ276:BS277"/>
    <mergeCell ref="BJ278:BS279"/>
    <mergeCell ref="BJ280:BS281"/>
    <mergeCell ref="Z305:AU306"/>
    <mergeCell ref="AA301:AU302"/>
    <mergeCell ref="Y293:AU294"/>
    <mergeCell ref="AA298:AU299"/>
    <mergeCell ref="AA296:AU297"/>
  </mergeCells>
  <phoneticPr fontId="2"/>
  <pageMargins left="0.70866141732283472" right="0.43307086614173229" top="0.37" bottom="0.35433070866141736" header="0.31496062992125984" footer="0.31496062992125984"/>
  <pageSetup paperSize="9" orientation="portrait" verticalDpi="0" r:id="rId1"/>
</worksheet>
</file>

<file path=xl/worksheets/sheet8.xml><?xml version="1.0" encoding="utf-8"?>
<worksheet xmlns="http://schemas.openxmlformats.org/spreadsheetml/2006/main" xmlns:r="http://schemas.openxmlformats.org/officeDocument/2006/relationships">
  <sheetPr>
    <tabColor rgb="FFFFC000"/>
  </sheetPr>
  <dimension ref="A2:AN267"/>
  <sheetViews>
    <sheetView showGridLines="0" topLeftCell="A61" workbookViewId="0">
      <selection activeCell="S16" sqref="S16"/>
    </sheetView>
  </sheetViews>
  <sheetFormatPr defaultRowHeight="12"/>
  <cols>
    <col min="1" max="1" width="4.140625" style="171" customWidth="1"/>
    <col min="2" max="25" width="4.140625" customWidth="1"/>
    <col min="26" max="29" width="4.140625" style="210" customWidth="1"/>
    <col min="30" max="49" width="4.140625" customWidth="1"/>
    <col min="50" max="68" width="4.28515625" customWidth="1"/>
  </cols>
  <sheetData>
    <row r="2" spans="1:33">
      <c r="G2" s="184"/>
      <c r="H2" s="184"/>
      <c r="I2" s="184"/>
      <c r="J2" s="184"/>
      <c r="K2" s="184"/>
      <c r="L2" s="184"/>
      <c r="M2" s="184"/>
      <c r="N2" s="184"/>
      <c r="O2" s="184"/>
      <c r="P2" s="184"/>
      <c r="Q2" s="184"/>
      <c r="R2" s="184"/>
      <c r="S2" s="184"/>
      <c r="T2" s="184"/>
      <c r="U2" s="184"/>
      <c r="V2" s="184"/>
      <c r="W2" s="184"/>
      <c r="X2" s="184"/>
      <c r="Y2" s="184"/>
    </row>
    <row r="3" spans="1:33" s="20" customFormat="1">
      <c r="A3" s="4"/>
      <c r="C3" s="4"/>
      <c r="G3" s="17"/>
      <c r="H3" s="17"/>
      <c r="I3" s="17"/>
      <c r="J3" s="17"/>
      <c r="K3" s="17"/>
      <c r="L3" s="17"/>
      <c r="M3" s="17"/>
      <c r="N3" s="17"/>
      <c r="O3" s="17"/>
      <c r="P3" s="17"/>
      <c r="Q3" s="17"/>
      <c r="R3" s="17"/>
      <c r="S3" s="17"/>
      <c r="T3" s="17"/>
      <c r="U3" s="2132">
        <v>38874</v>
      </c>
      <c r="V3" s="2132"/>
      <c r="W3" s="2132"/>
      <c r="X3" s="17"/>
      <c r="Y3" s="17"/>
      <c r="Z3" s="17"/>
      <c r="AA3" s="17"/>
      <c r="AB3" s="17"/>
      <c r="AC3" s="17"/>
      <c r="AD3" s="21"/>
    </row>
    <row r="4" spans="1:33" s="20" customFormat="1">
      <c r="A4" s="4"/>
      <c r="C4" s="4"/>
      <c r="G4" s="17"/>
      <c r="H4" s="17"/>
      <c r="I4" s="17"/>
      <c r="J4" s="17"/>
      <c r="K4" s="17"/>
      <c r="L4" s="17"/>
      <c r="M4" s="17"/>
      <c r="N4" s="17"/>
      <c r="O4" s="17"/>
      <c r="P4" s="17"/>
      <c r="Q4" s="17"/>
      <c r="R4" s="17"/>
      <c r="S4" s="17"/>
      <c r="T4" s="17"/>
      <c r="U4" s="1065"/>
      <c r="V4" s="1065"/>
      <c r="W4" s="1065"/>
      <c r="X4" s="17"/>
      <c r="Y4" s="964" t="s">
        <v>151</v>
      </c>
      <c r="Z4" s="17"/>
      <c r="AA4" s="17" t="s">
        <v>2371</v>
      </c>
      <c r="AB4" s="17" t="s">
        <v>2372</v>
      </c>
      <c r="AC4" s="17"/>
      <c r="AD4" s="21"/>
      <c r="AF4" s="20">
        <f>通知類!A280</f>
        <v>280</v>
      </c>
      <c r="AG4" s="570" t="s">
        <v>2373</v>
      </c>
    </row>
    <row r="5" spans="1:33" s="20" customFormat="1">
      <c r="A5" s="4"/>
      <c r="C5" s="4"/>
      <c r="G5" s="17"/>
      <c r="H5" s="17" t="s">
        <v>150</v>
      </c>
      <c r="I5" s="17"/>
      <c r="J5" s="17"/>
      <c r="K5" s="17"/>
      <c r="L5" s="17"/>
      <c r="M5" s="17"/>
      <c r="N5" s="17"/>
      <c r="O5" s="17"/>
      <c r="P5" s="17"/>
      <c r="Q5" s="17"/>
      <c r="R5" s="17"/>
      <c r="S5" s="17"/>
      <c r="T5" s="17"/>
      <c r="U5" s="17"/>
      <c r="V5" s="17"/>
      <c r="W5" s="17"/>
      <c r="X5" s="17"/>
      <c r="Y5" s="17"/>
      <c r="Z5" s="17"/>
      <c r="AA5" s="17"/>
      <c r="AB5" s="17"/>
      <c r="AC5" s="17"/>
      <c r="AD5" s="21"/>
    </row>
    <row r="6" spans="1:33" s="20" customFormat="1">
      <c r="A6" s="4"/>
      <c r="C6" s="4"/>
      <c r="G6" s="17"/>
      <c r="H6" s="17"/>
      <c r="I6" s="17"/>
      <c r="J6" s="17"/>
      <c r="K6" s="17"/>
      <c r="L6" s="17"/>
      <c r="M6" s="17"/>
      <c r="N6" s="17"/>
      <c r="O6" s="17"/>
      <c r="P6" s="17"/>
      <c r="Q6" s="17"/>
      <c r="R6" s="17"/>
      <c r="S6" s="17"/>
      <c r="T6" s="17"/>
      <c r="U6" s="17"/>
      <c r="V6" s="17"/>
      <c r="W6" s="17"/>
      <c r="X6" s="17"/>
      <c r="Y6" s="17"/>
      <c r="Z6" s="17"/>
      <c r="AA6" s="17"/>
      <c r="AB6" s="17"/>
      <c r="AC6" s="17"/>
      <c r="AD6" s="21"/>
    </row>
    <row r="7" spans="1:33" s="20" customFormat="1">
      <c r="A7" s="4"/>
      <c r="B7" s="20" t="s">
        <v>152</v>
      </c>
      <c r="C7" s="4"/>
      <c r="Z7" s="17"/>
      <c r="AA7" s="17"/>
      <c r="AB7" s="17"/>
      <c r="AC7" s="17"/>
      <c r="AD7" s="21"/>
    </row>
    <row r="8" spans="1:33" s="20" customFormat="1">
      <c r="A8" s="4"/>
      <c r="B8" s="20" t="s">
        <v>153</v>
      </c>
      <c r="C8" s="4"/>
      <c r="Z8" s="17"/>
      <c r="AA8" s="17"/>
      <c r="AB8" s="17"/>
      <c r="AC8" s="17"/>
      <c r="AD8" s="21"/>
    </row>
    <row r="9" spans="1:33" s="570" customFormat="1">
      <c r="A9" s="4"/>
      <c r="C9" s="4"/>
      <c r="Z9" s="17"/>
      <c r="AA9" s="17"/>
      <c r="AB9" s="17"/>
      <c r="AC9" s="17"/>
      <c r="AD9" s="21"/>
    </row>
    <row r="10" spans="1:33" s="20" customFormat="1">
      <c r="A10" s="4"/>
      <c r="C10" s="4"/>
      <c r="Z10" s="17"/>
      <c r="AA10" s="17"/>
      <c r="AB10" s="17"/>
      <c r="AC10" s="17"/>
      <c r="AD10" s="21"/>
    </row>
    <row r="11" spans="1:33" s="20" customFormat="1">
      <c r="A11" s="4"/>
      <c r="C11" s="4"/>
      <c r="J11" s="20" t="s">
        <v>2</v>
      </c>
      <c r="Z11" s="17"/>
      <c r="AA11" s="17"/>
      <c r="AB11" s="17"/>
      <c r="AC11" s="17"/>
      <c r="AD11" s="21"/>
    </row>
    <row r="12" spans="1:33" s="570" customFormat="1">
      <c r="A12" s="4"/>
      <c r="C12" s="4"/>
      <c r="Z12" s="17"/>
      <c r="AA12" s="17"/>
      <c r="AB12" s="17"/>
      <c r="AC12" s="17"/>
      <c r="AD12" s="21"/>
    </row>
    <row r="13" spans="1:33" s="20" customFormat="1">
      <c r="A13" s="4"/>
      <c r="C13" s="4"/>
      <c r="Z13" s="17"/>
      <c r="AA13" s="17"/>
      <c r="AB13" s="17"/>
      <c r="AC13" s="17"/>
      <c r="AD13" s="21"/>
    </row>
    <row r="14" spans="1:33" s="20" customFormat="1">
      <c r="A14" s="4">
        <v>1</v>
      </c>
      <c r="B14" s="20" t="s">
        <v>155</v>
      </c>
      <c r="C14" s="4"/>
      <c r="Z14" s="17"/>
      <c r="AA14" s="17"/>
      <c r="AB14" s="17"/>
      <c r="AC14" s="17"/>
      <c r="AD14" s="21"/>
    </row>
    <row r="15" spans="1:33" s="20" customFormat="1">
      <c r="A15" s="4"/>
      <c r="C15" s="2558">
        <v>1080</v>
      </c>
      <c r="D15" s="2558"/>
      <c r="E15" s="4" t="s">
        <v>4178</v>
      </c>
      <c r="S15" s="570" t="s">
        <v>4180</v>
      </c>
      <c r="V15" s="4"/>
      <c r="W15" s="4" t="s">
        <v>1456</v>
      </c>
      <c r="X15" s="4" t="s">
        <v>1456</v>
      </c>
      <c r="Y15" s="4" t="s">
        <v>1456</v>
      </c>
      <c r="Z15" s="624" t="s">
        <v>1454</v>
      </c>
      <c r="AA15" s="624" t="s">
        <v>4179</v>
      </c>
      <c r="AB15" s="17"/>
      <c r="AC15" s="17"/>
      <c r="AD15" s="21"/>
    </row>
    <row r="16" spans="1:33" s="20" customFormat="1">
      <c r="A16" s="4"/>
      <c r="C16" s="4" t="s">
        <v>156</v>
      </c>
      <c r="D16" s="20" t="s">
        <v>157</v>
      </c>
      <c r="Z16" s="17" t="s">
        <v>1452</v>
      </c>
      <c r="AA16" s="17" t="s">
        <v>1453</v>
      </c>
      <c r="AB16" s="17"/>
      <c r="AC16" s="17"/>
      <c r="AD16" s="21"/>
    </row>
    <row r="17" spans="1:30" s="570" customFormat="1">
      <c r="A17" s="4"/>
      <c r="C17" s="4"/>
      <c r="Z17" s="17"/>
      <c r="AA17" s="17"/>
      <c r="AB17" s="17"/>
      <c r="AC17" s="17"/>
      <c r="AD17" s="21"/>
    </row>
    <row r="18" spans="1:30" s="20" customFormat="1">
      <c r="A18" s="4"/>
      <c r="C18" s="4"/>
      <c r="Z18" s="17"/>
      <c r="AA18" s="17" t="s">
        <v>1457</v>
      </c>
      <c r="AB18" s="17"/>
      <c r="AC18" s="17"/>
      <c r="AD18" s="21"/>
    </row>
    <row r="19" spans="1:30" s="20" customFormat="1" ht="12.75" thickBot="1">
      <c r="A19" s="4">
        <v>2</v>
      </c>
      <c r="B19" s="20" t="s">
        <v>158</v>
      </c>
      <c r="C19" s="4"/>
      <c r="Z19" s="17"/>
      <c r="AA19" s="17"/>
      <c r="AB19" s="17"/>
      <c r="AC19" s="17"/>
      <c r="AD19" s="21"/>
    </row>
    <row r="20" spans="1:30" s="20" customFormat="1" ht="12.75" thickTop="1">
      <c r="A20" s="4"/>
      <c r="B20" s="1529"/>
      <c r="C20" s="1530"/>
      <c r="D20" s="1531"/>
      <c r="E20" s="1531"/>
      <c r="F20" s="1531"/>
      <c r="G20" s="1531"/>
      <c r="H20" s="1531"/>
      <c r="I20" s="1531"/>
      <c r="J20" s="1531"/>
      <c r="K20" s="1531"/>
      <c r="L20" s="1531"/>
      <c r="M20" s="1532"/>
      <c r="Z20" s="17"/>
      <c r="AA20" s="17"/>
      <c r="AB20" s="17"/>
      <c r="AC20" s="17"/>
      <c r="AD20" s="21"/>
    </row>
    <row r="21" spans="1:30" s="20" customFormat="1">
      <c r="A21" s="4"/>
      <c r="B21" s="1533"/>
      <c r="C21" s="729" t="s">
        <v>159</v>
      </c>
      <c r="D21" s="725"/>
      <c r="E21" s="725"/>
      <c r="F21" s="725"/>
      <c r="G21" s="725"/>
      <c r="H21" s="725"/>
      <c r="I21" s="725"/>
      <c r="J21" s="725"/>
      <c r="K21" s="725"/>
      <c r="L21" s="725"/>
      <c r="M21" s="1534"/>
      <c r="Z21" s="17"/>
      <c r="AA21" s="17"/>
      <c r="AB21" s="17"/>
      <c r="AC21" s="17"/>
      <c r="AD21" s="21"/>
    </row>
    <row r="22" spans="1:30" s="20" customFormat="1">
      <c r="A22" s="4"/>
      <c r="B22" s="1533"/>
      <c r="C22" s="729" t="s">
        <v>160</v>
      </c>
      <c r="D22" s="725"/>
      <c r="E22" s="725"/>
      <c r="F22" s="725"/>
      <c r="G22" s="725"/>
      <c r="H22" s="725"/>
      <c r="I22" s="725"/>
      <c r="J22" s="725"/>
      <c r="K22" s="725"/>
      <c r="L22" s="725"/>
      <c r="M22" s="1534"/>
      <c r="Z22" s="17"/>
      <c r="AA22" s="17"/>
      <c r="AB22" s="17"/>
      <c r="AC22" s="17"/>
      <c r="AD22" s="21"/>
    </row>
    <row r="23" spans="1:30" s="20" customFormat="1">
      <c r="A23" s="4"/>
      <c r="B23" s="1533"/>
      <c r="C23" s="729" t="s">
        <v>161</v>
      </c>
      <c r="D23" s="725"/>
      <c r="E23" s="725"/>
      <c r="F23" s="725"/>
      <c r="G23" s="725"/>
      <c r="H23" s="725"/>
      <c r="I23" s="725"/>
      <c r="J23" s="725" t="s">
        <v>162</v>
      </c>
      <c r="K23" s="725"/>
      <c r="L23" s="725"/>
      <c r="M23" s="1534"/>
      <c r="Z23" s="17"/>
      <c r="AA23" s="17"/>
      <c r="AB23" s="17"/>
      <c r="AC23" s="17"/>
      <c r="AD23" s="21"/>
    </row>
    <row r="24" spans="1:30" s="20" customFormat="1" ht="12.75" thickBot="1">
      <c r="A24" s="4"/>
      <c r="B24" s="1535"/>
      <c r="C24" s="1536"/>
      <c r="D24" s="1537"/>
      <c r="E24" s="1537"/>
      <c r="F24" s="1537"/>
      <c r="G24" s="1537"/>
      <c r="H24" s="1537"/>
      <c r="I24" s="1537"/>
      <c r="J24" s="1537"/>
      <c r="K24" s="1537"/>
      <c r="L24" s="1537"/>
      <c r="M24" s="1538"/>
      <c r="Z24" s="17"/>
      <c r="AA24" s="17"/>
      <c r="AB24" s="17"/>
      <c r="AC24" s="17"/>
      <c r="AD24" s="21"/>
    </row>
    <row r="25" spans="1:30" s="570" customFormat="1" ht="12.75" thickTop="1">
      <c r="A25" s="4"/>
      <c r="C25" s="4"/>
      <c r="Z25" s="17"/>
      <c r="AA25" s="17"/>
      <c r="AB25" s="17"/>
      <c r="AC25" s="17"/>
      <c r="AD25" s="21"/>
    </row>
    <row r="26" spans="1:30" s="20" customFormat="1">
      <c r="A26" s="4"/>
      <c r="C26" s="4"/>
      <c r="Z26" s="17"/>
      <c r="AA26" s="17"/>
      <c r="AB26" s="17"/>
      <c r="AC26" s="17"/>
      <c r="AD26" s="21"/>
    </row>
    <row r="27" spans="1:30" s="20" customFormat="1">
      <c r="A27" s="4">
        <v>3</v>
      </c>
      <c r="B27" s="20" t="s">
        <v>163</v>
      </c>
      <c r="C27" s="4"/>
      <c r="Z27" s="17"/>
      <c r="AA27" s="17"/>
      <c r="AB27" s="17"/>
      <c r="AC27" s="17"/>
      <c r="AD27" s="21"/>
    </row>
    <row r="28" spans="1:30" s="20" customFormat="1">
      <c r="A28" s="4"/>
      <c r="B28" s="570" t="s">
        <v>2168</v>
      </c>
      <c r="C28" s="4"/>
      <c r="R28" s="2169">
        <v>2400</v>
      </c>
      <c r="S28" s="2169"/>
      <c r="T28" s="570" t="s">
        <v>2166</v>
      </c>
      <c r="Z28" s="17"/>
      <c r="AA28" s="17"/>
      <c r="AB28" s="17"/>
      <c r="AC28" s="17"/>
      <c r="AD28" s="21"/>
    </row>
    <row r="29" spans="1:30" s="20" customFormat="1">
      <c r="A29" s="4"/>
      <c r="C29" s="4"/>
      <c r="Z29" s="17"/>
      <c r="AA29" s="17"/>
      <c r="AB29" s="17"/>
      <c r="AC29" s="17"/>
      <c r="AD29" s="21"/>
    </row>
    <row r="30" spans="1:30" s="20" customFormat="1">
      <c r="A30" s="4"/>
      <c r="B30" s="2595" t="s">
        <v>165</v>
      </c>
      <c r="C30" s="27"/>
      <c r="D30" s="28"/>
      <c r="E30" s="28"/>
      <c r="F30" s="28"/>
      <c r="G30" s="29"/>
      <c r="H30" s="28"/>
      <c r="I30" s="30"/>
      <c r="J30" s="30"/>
      <c r="K30" s="30"/>
      <c r="L30" s="30"/>
      <c r="M30" s="30"/>
      <c r="N30" s="30"/>
      <c r="O30" s="30"/>
      <c r="P30" s="30"/>
      <c r="Q30" s="30"/>
      <c r="R30" s="30"/>
      <c r="S30" s="30"/>
      <c r="T30" s="30"/>
      <c r="U30" s="30"/>
      <c r="V30" s="30"/>
      <c r="W30" s="30"/>
      <c r="X30" s="85"/>
      <c r="Z30" s="17" t="s">
        <v>302</v>
      </c>
      <c r="AA30" s="17" t="s">
        <v>210</v>
      </c>
      <c r="AB30" s="17"/>
      <c r="AC30" s="17"/>
      <c r="AD30" s="21"/>
    </row>
    <row r="31" spans="1:30" s="20" customFormat="1">
      <c r="A31" s="4"/>
      <c r="B31" s="2596"/>
      <c r="C31" s="86"/>
      <c r="D31" s="87"/>
      <c r="E31" s="87"/>
      <c r="F31" s="4" t="s">
        <v>159</v>
      </c>
      <c r="P31" s="82"/>
      <c r="Q31" s="91" t="s">
        <v>200</v>
      </c>
      <c r="R31" s="82"/>
      <c r="S31" s="82"/>
      <c r="T31" s="82"/>
      <c r="U31" s="82"/>
      <c r="V31" s="82"/>
      <c r="W31" s="82"/>
      <c r="X31" s="88"/>
      <c r="Z31" s="17"/>
      <c r="AA31" s="17"/>
      <c r="AB31" s="17"/>
      <c r="AC31" s="17"/>
      <c r="AD31" s="21"/>
    </row>
    <row r="32" spans="1:30" s="20" customFormat="1">
      <c r="A32" s="4"/>
      <c r="B32" s="2596"/>
      <c r="C32" s="81"/>
      <c r="D32" s="82"/>
      <c r="E32" s="82"/>
      <c r="F32" s="4" t="s">
        <v>160</v>
      </c>
      <c r="P32" s="82"/>
      <c r="Q32" s="82"/>
      <c r="R32" s="82"/>
      <c r="S32" s="82"/>
      <c r="T32" s="82"/>
      <c r="U32" s="82"/>
      <c r="V32" s="82"/>
      <c r="W32" s="82"/>
      <c r="X32" s="88"/>
      <c r="Z32" s="17"/>
      <c r="AA32" s="17"/>
      <c r="AB32" s="17"/>
      <c r="AC32" s="17"/>
      <c r="AD32" s="21"/>
    </row>
    <row r="33" spans="1:33" s="20" customFormat="1">
      <c r="A33" s="4"/>
      <c r="B33" s="2596"/>
      <c r="C33" s="81"/>
      <c r="D33" s="82"/>
      <c r="E33" s="82"/>
      <c r="F33" s="4" t="s">
        <v>201</v>
      </c>
      <c r="P33" s="82"/>
      <c r="Q33" s="82"/>
      <c r="R33" s="82"/>
      <c r="S33" s="82"/>
      <c r="T33" s="82"/>
      <c r="U33" s="82"/>
      <c r="V33" s="82"/>
      <c r="W33" s="82"/>
      <c r="X33" s="88"/>
      <c r="Z33" s="17"/>
      <c r="AA33" s="17"/>
      <c r="AB33" s="17"/>
      <c r="AC33" s="17"/>
      <c r="AD33" s="21"/>
    </row>
    <row r="34" spans="1:33" s="20" customFormat="1">
      <c r="A34" s="4"/>
      <c r="B34" s="2596"/>
      <c r="C34" s="81"/>
      <c r="D34" s="82"/>
      <c r="E34" s="82"/>
      <c r="F34" s="82"/>
      <c r="G34" s="82"/>
      <c r="H34" s="82"/>
      <c r="I34" s="82"/>
      <c r="J34" s="82"/>
      <c r="K34" s="82"/>
      <c r="L34" s="82"/>
      <c r="M34" s="82"/>
      <c r="N34" s="4" t="s">
        <v>161</v>
      </c>
      <c r="U34" s="20" t="s">
        <v>162</v>
      </c>
      <c r="W34" s="82"/>
      <c r="X34" s="88"/>
      <c r="Z34" s="17"/>
      <c r="AA34" s="17"/>
      <c r="AB34" s="17"/>
      <c r="AC34" s="17"/>
      <c r="AD34" s="21"/>
    </row>
    <row r="35" spans="1:33" s="20" customFormat="1">
      <c r="A35" s="4"/>
      <c r="B35" s="2597"/>
      <c r="C35" s="83"/>
      <c r="D35" s="84"/>
      <c r="E35" s="84"/>
      <c r="F35" s="84"/>
      <c r="G35" s="84"/>
      <c r="H35" s="84"/>
      <c r="I35" s="84"/>
      <c r="J35" s="84"/>
      <c r="K35" s="84"/>
      <c r="L35" s="84"/>
      <c r="M35" s="84"/>
      <c r="N35" s="84"/>
      <c r="O35" s="84"/>
      <c r="P35" s="84"/>
      <c r="Q35" s="84"/>
      <c r="R35" s="84"/>
      <c r="S35" s="31"/>
      <c r="T35" s="32"/>
      <c r="U35" s="32"/>
      <c r="V35" s="32"/>
      <c r="W35" s="32"/>
      <c r="X35" s="33"/>
      <c r="Z35" s="17"/>
      <c r="AA35" s="17"/>
      <c r="AB35" s="17"/>
      <c r="AC35" s="17"/>
      <c r="AD35" s="21"/>
    </row>
    <row r="36" spans="1:33" s="20" customFormat="1" ht="14.25" thickBot="1">
      <c r="A36" s="4"/>
      <c r="B36" s="2145" t="s">
        <v>166</v>
      </c>
      <c r="C36" s="2146"/>
      <c r="D36" s="2147" t="s">
        <v>207</v>
      </c>
      <c r="E36" s="2147"/>
      <c r="F36" s="2147"/>
      <c r="G36" s="2148" t="s">
        <v>167</v>
      </c>
      <c r="H36" s="2147"/>
      <c r="I36" s="2147"/>
      <c r="J36" s="2147"/>
      <c r="K36" s="2147"/>
      <c r="L36" s="2147"/>
      <c r="M36" s="2147"/>
      <c r="N36" s="2147"/>
      <c r="O36" s="2147"/>
      <c r="P36" s="2147"/>
      <c r="Q36" s="2147"/>
      <c r="R36" s="2147"/>
      <c r="S36" s="2147"/>
      <c r="T36" s="2147"/>
      <c r="U36" s="2149"/>
      <c r="V36" s="2147" t="s">
        <v>196</v>
      </c>
      <c r="W36" s="2147"/>
      <c r="X36" s="2149"/>
      <c r="Z36" s="17"/>
      <c r="AA36" s="17"/>
      <c r="AB36" s="17"/>
      <c r="AC36" s="17"/>
      <c r="AD36" s="21"/>
    </row>
    <row r="37" spans="1:33" s="20" customFormat="1" ht="14.25" thickTop="1">
      <c r="A37" s="4"/>
      <c r="B37" s="93">
        <v>5</v>
      </c>
      <c r="C37" s="92">
        <v>10</v>
      </c>
      <c r="D37" s="2173" t="s">
        <v>194</v>
      </c>
      <c r="E37" s="2173"/>
      <c r="F37" s="2173"/>
      <c r="G37" s="2173"/>
      <c r="H37" s="2173"/>
      <c r="I37" s="2173"/>
      <c r="J37" s="2173"/>
      <c r="K37" s="2173"/>
      <c r="L37" s="2173"/>
      <c r="M37" s="2173"/>
      <c r="N37" s="2173"/>
      <c r="O37" s="2173"/>
      <c r="P37" s="2173"/>
      <c r="Q37" s="2173"/>
      <c r="R37" s="2173"/>
      <c r="S37" s="2173"/>
      <c r="T37" s="2173"/>
      <c r="U37" s="2173"/>
      <c r="V37" s="2173" t="s">
        <v>195</v>
      </c>
      <c r="W37" s="2173"/>
      <c r="X37" s="2173"/>
      <c r="Y37" s="94"/>
      <c r="Z37" s="17"/>
      <c r="AA37" s="17"/>
      <c r="AB37" s="2063"/>
      <c r="AC37" s="2064"/>
      <c r="AD37" s="2064"/>
      <c r="AE37" s="2064"/>
      <c r="AF37" s="2064"/>
      <c r="AG37" s="2065"/>
    </row>
    <row r="38" spans="1:33" s="20" customFormat="1" ht="13.5">
      <c r="A38" s="4"/>
      <c r="B38" s="93">
        <v>5</v>
      </c>
      <c r="C38" s="92">
        <v>11</v>
      </c>
      <c r="D38" s="2173" t="s">
        <v>195</v>
      </c>
      <c r="E38" s="2173"/>
      <c r="F38" s="2173"/>
      <c r="G38" s="2173"/>
      <c r="H38" s="2173"/>
      <c r="I38" s="2173"/>
      <c r="J38" s="2173"/>
      <c r="K38" s="2173"/>
      <c r="L38" s="2173"/>
      <c r="M38" s="2173"/>
      <c r="N38" s="2173"/>
      <c r="O38" s="2173"/>
      <c r="P38" s="2173"/>
      <c r="Q38" s="2173"/>
      <c r="R38" s="2173"/>
      <c r="S38" s="2173"/>
      <c r="T38" s="2173"/>
      <c r="U38" s="2173"/>
      <c r="V38" s="2173" t="s">
        <v>195</v>
      </c>
      <c r="W38" s="2173"/>
      <c r="X38" s="2173"/>
      <c r="Y38" s="94"/>
      <c r="Z38" s="17"/>
      <c r="AA38" s="17"/>
      <c r="AB38" s="2066"/>
      <c r="AC38" s="287" t="s">
        <v>3969</v>
      </c>
      <c r="AD38" s="288"/>
      <c r="AE38" s="288"/>
      <c r="AF38" s="289"/>
      <c r="AG38" s="2067"/>
    </row>
    <row r="39" spans="1:33" s="20" customFormat="1" ht="13.5">
      <c r="A39" s="4"/>
      <c r="B39" s="93">
        <v>5</v>
      </c>
      <c r="C39" s="92">
        <v>12</v>
      </c>
      <c r="D39" s="2173" t="s">
        <v>195</v>
      </c>
      <c r="E39" s="2173"/>
      <c r="F39" s="2173"/>
      <c r="G39" s="2173"/>
      <c r="H39" s="2173"/>
      <c r="I39" s="2173"/>
      <c r="J39" s="2173"/>
      <c r="K39" s="2173"/>
      <c r="L39" s="2173"/>
      <c r="M39" s="2173"/>
      <c r="N39" s="2173"/>
      <c r="O39" s="2173"/>
      <c r="P39" s="2173"/>
      <c r="Q39" s="2173"/>
      <c r="R39" s="2173"/>
      <c r="S39" s="2173"/>
      <c r="T39" s="2173"/>
      <c r="U39" s="2173"/>
      <c r="V39" s="2173" t="s">
        <v>194</v>
      </c>
      <c r="W39" s="2173"/>
      <c r="X39" s="2173"/>
      <c r="Y39" s="94"/>
      <c r="Z39" s="17"/>
      <c r="AA39" s="17"/>
      <c r="AB39" s="2066"/>
      <c r="AC39" s="1665"/>
      <c r="AD39" s="1595" t="s">
        <v>3970</v>
      </c>
      <c r="AE39" s="1595"/>
      <c r="AF39" s="1666"/>
      <c r="AG39" s="2067"/>
    </row>
    <row r="40" spans="1:33" s="20" customFormat="1" ht="13.5">
      <c r="A40" s="4"/>
      <c r="B40" s="93"/>
      <c r="C40" s="92"/>
      <c r="D40" s="2173"/>
      <c r="E40" s="2173"/>
      <c r="F40" s="2173"/>
      <c r="G40" s="2173"/>
      <c r="H40" s="2173"/>
      <c r="I40" s="2173"/>
      <c r="J40" s="2173"/>
      <c r="K40" s="2173"/>
      <c r="L40" s="2173"/>
      <c r="M40" s="2173"/>
      <c r="N40" s="2173"/>
      <c r="O40" s="2173"/>
      <c r="P40" s="2173"/>
      <c r="Q40" s="2173"/>
      <c r="R40" s="2173"/>
      <c r="S40" s="2173"/>
      <c r="T40" s="2173"/>
      <c r="U40" s="2173"/>
      <c r="V40" s="2173"/>
      <c r="W40" s="2173"/>
      <c r="X40" s="2173"/>
      <c r="Y40" s="94"/>
      <c r="Z40" s="17"/>
      <c r="AA40" s="17"/>
      <c r="AB40" s="2066"/>
      <c r="AC40" s="1667"/>
      <c r="AD40" s="1668"/>
      <c r="AE40" s="1668"/>
      <c r="AF40" s="1669"/>
      <c r="AG40" s="2067"/>
    </row>
    <row r="41" spans="1:33" s="20" customFormat="1" ht="12.75" thickBot="1">
      <c r="A41" s="4"/>
      <c r="B41" s="34"/>
      <c r="C41" s="2180" t="s">
        <v>168</v>
      </c>
      <c r="D41" s="2181"/>
      <c r="E41" s="2182"/>
      <c r="F41" s="2180" t="s">
        <v>169</v>
      </c>
      <c r="G41" s="2182"/>
      <c r="H41" s="2180" t="s">
        <v>170</v>
      </c>
      <c r="I41" s="2182"/>
      <c r="J41" s="2180" t="s">
        <v>171</v>
      </c>
      <c r="K41" s="2182"/>
      <c r="L41" s="2180" t="s">
        <v>172</v>
      </c>
      <c r="M41" s="2181"/>
      <c r="N41" s="2182"/>
      <c r="O41" s="2180" t="s">
        <v>173</v>
      </c>
      <c r="P41" s="2181"/>
      <c r="Q41" s="2182"/>
      <c r="R41" s="2180" t="s">
        <v>174</v>
      </c>
      <c r="S41" s="2181"/>
      <c r="T41" s="2182"/>
      <c r="U41" s="2180" t="s">
        <v>175</v>
      </c>
      <c r="V41" s="2182"/>
      <c r="W41" s="2180" t="s">
        <v>176</v>
      </c>
      <c r="X41" s="2182"/>
      <c r="Z41" s="17"/>
      <c r="AA41" s="17"/>
      <c r="AB41" s="2068"/>
      <c r="AC41" s="2069"/>
      <c r="AD41" s="2069"/>
      <c r="AE41" s="2069"/>
      <c r="AF41" s="2069"/>
      <c r="AG41" s="2070"/>
    </row>
    <row r="42" spans="1:33" s="20" customFormat="1" ht="14.25" thickTop="1">
      <c r="A42" s="4"/>
      <c r="B42" s="35"/>
      <c r="C42" s="61" t="s">
        <v>177</v>
      </c>
      <c r="D42" s="36"/>
      <c r="E42" s="37"/>
      <c r="F42" s="61" t="s">
        <v>178</v>
      </c>
      <c r="G42" s="37"/>
      <c r="H42" s="38"/>
      <c r="I42" s="37"/>
      <c r="J42" s="38"/>
      <c r="K42" s="36"/>
      <c r="L42" s="39"/>
      <c r="M42" s="2183"/>
      <c r="N42" s="2184"/>
      <c r="O42" s="68" t="s">
        <v>179</v>
      </c>
      <c r="P42" s="36"/>
      <c r="Q42" s="37"/>
      <c r="R42" s="73" t="s">
        <v>180</v>
      </c>
      <c r="T42" s="78" t="s">
        <v>181</v>
      </c>
      <c r="U42" s="38"/>
      <c r="V42" s="36"/>
      <c r="W42" s="2185"/>
      <c r="X42" s="2186"/>
      <c r="Z42" s="17"/>
      <c r="AA42" s="17"/>
      <c r="AB42" s="17"/>
      <c r="AC42" s="17"/>
      <c r="AD42" s="21"/>
    </row>
    <row r="43" spans="1:33" s="20" customFormat="1" ht="13.5">
      <c r="A43" s="4"/>
      <c r="B43" s="2213" t="s">
        <v>182</v>
      </c>
      <c r="C43" s="40"/>
      <c r="D43" s="2214"/>
      <c r="E43" s="2215"/>
      <c r="F43" s="2187"/>
      <c r="G43" s="2189"/>
      <c r="H43" s="41"/>
      <c r="I43" s="42"/>
      <c r="J43" s="41"/>
      <c r="K43" s="43"/>
      <c r="L43" s="2216" t="s">
        <v>197</v>
      </c>
      <c r="M43" s="2188"/>
      <c r="N43" s="2189"/>
      <c r="O43" s="41"/>
      <c r="P43" s="2190" t="s">
        <v>198</v>
      </c>
      <c r="Q43" s="2191"/>
      <c r="R43" s="41"/>
      <c r="T43" s="63"/>
      <c r="U43" s="41"/>
      <c r="V43" s="66"/>
      <c r="W43" s="2194"/>
      <c r="X43" s="2195"/>
      <c r="Z43" s="17"/>
      <c r="AA43" s="17"/>
      <c r="AB43" s="17"/>
      <c r="AC43" s="17"/>
      <c r="AD43" s="21"/>
    </row>
    <row r="44" spans="1:33" s="20" customFormat="1" ht="13.5">
      <c r="A44" s="4"/>
      <c r="B44" s="2213"/>
      <c r="C44" s="2221"/>
      <c r="D44" s="2207"/>
      <c r="E44" s="2208"/>
      <c r="F44" s="41"/>
      <c r="G44" s="42"/>
      <c r="H44" s="41"/>
      <c r="I44" s="42"/>
      <c r="J44" s="41"/>
      <c r="K44" s="43"/>
      <c r="L44" s="2187"/>
      <c r="M44" s="2188"/>
      <c r="N44" s="2189"/>
      <c r="O44" s="70"/>
      <c r="P44" s="44">
        <v>600</v>
      </c>
      <c r="Q44" s="47"/>
      <c r="R44" s="41"/>
      <c r="T44" s="63"/>
      <c r="U44" s="2194"/>
      <c r="V44" s="2195"/>
      <c r="W44" s="2192"/>
      <c r="X44" s="2193"/>
      <c r="Z44" s="17"/>
      <c r="AA44" s="17"/>
      <c r="AB44" s="17"/>
      <c r="AC44" s="17"/>
      <c r="AD44" s="21"/>
    </row>
    <row r="45" spans="1:33" s="20" customFormat="1" ht="13.5">
      <c r="A45" s="4"/>
      <c r="B45" s="2213"/>
      <c r="C45" s="62" t="s">
        <v>183</v>
      </c>
      <c r="D45" s="43"/>
      <c r="E45" s="42"/>
      <c r="F45" s="62" t="s">
        <v>184</v>
      </c>
      <c r="G45" s="42"/>
      <c r="H45" s="41"/>
      <c r="I45" s="42"/>
      <c r="J45" s="41"/>
      <c r="K45" s="43"/>
      <c r="L45" s="41"/>
      <c r="M45" s="66"/>
      <c r="N45" s="42"/>
      <c r="O45" s="69" t="s">
        <v>185</v>
      </c>
      <c r="P45" s="45"/>
      <c r="Q45" s="46"/>
      <c r="R45" s="41"/>
      <c r="T45" s="64"/>
      <c r="U45" s="41"/>
      <c r="V45" s="43"/>
      <c r="W45" s="2196"/>
      <c r="X45" s="2197"/>
      <c r="Z45" s="17"/>
      <c r="AA45" s="17"/>
      <c r="AB45" s="17"/>
      <c r="AC45" s="17"/>
      <c r="AD45" s="21"/>
    </row>
    <row r="46" spans="1:33" s="20" customFormat="1" ht="13.5">
      <c r="A46" s="4"/>
      <c r="B46" s="2213"/>
      <c r="C46" s="41"/>
      <c r="D46" s="63"/>
      <c r="E46" s="42"/>
      <c r="F46" s="2219"/>
      <c r="G46" s="2220"/>
      <c r="H46" s="41"/>
      <c r="I46" s="42"/>
      <c r="J46" s="41"/>
      <c r="K46" s="43"/>
      <c r="L46" s="2187"/>
      <c r="M46" s="2188"/>
      <c r="N46" s="2189"/>
      <c r="O46" s="41"/>
      <c r="P46" s="2190" t="s">
        <v>186</v>
      </c>
      <c r="Q46" s="2191"/>
      <c r="R46" s="74" t="s">
        <v>187</v>
      </c>
      <c r="S46" s="20">
        <v>2</v>
      </c>
      <c r="T46" s="79" t="s">
        <v>181</v>
      </c>
      <c r="U46" s="41"/>
      <c r="V46" s="43"/>
      <c r="W46" s="2192"/>
      <c r="X46" s="2193"/>
      <c r="Z46" s="17"/>
      <c r="AA46" s="17"/>
      <c r="AB46" s="17"/>
      <c r="AC46" s="17"/>
      <c r="AD46" s="21"/>
    </row>
    <row r="47" spans="1:33" s="20" customFormat="1" ht="13.5">
      <c r="A47" s="4"/>
      <c r="B47" s="2213"/>
      <c r="C47" s="41"/>
      <c r="D47" s="43"/>
      <c r="E47" s="42"/>
      <c r="F47" s="2217"/>
      <c r="G47" s="2218"/>
      <c r="H47" s="41"/>
      <c r="I47" s="42"/>
      <c r="J47" s="41"/>
      <c r="K47" s="43"/>
      <c r="L47" s="2187"/>
      <c r="M47" s="2188"/>
      <c r="N47" s="2189"/>
      <c r="O47" s="71"/>
      <c r="P47" s="48"/>
      <c r="Q47" s="48"/>
      <c r="R47" s="41"/>
      <c r="S47" s="2207">
        <f>C15</f>
        <v>1080</v>
      </c>
      <c r="T47" s="2208"/>
      <c r="U47" s="41"/>
      <c r="V47" s="43"/>
      <c r="W47" s="2194"/>
      <c r="X47" s="2195"/>
      <c r="Z47" s="17"/>
      <c r="AA47" s="17"/>
      <c r="AB47" s="17"/>
      <c r="AC47" s="17"/>
      <c r="AD47" s="21"/>
    </row>
    <row r="48" spans="1:33" s="20" customFormat="1" ht="13.5">
      <c r="A48" s="4"/>
      <c r="B48" s="2213"/>
      <c r="C48" s="41"/>
      <c r="D48" s="43"/>
      <c r="E48" s="42"/>
      <c r="F48" s="41"/>
      <c r="G48" s="42"/>
      <c r="H48" s="41"/>
      <c r="I48" s="42"/>
      <c r="J48" s="41"/>
      <c r="K48" s="43"/>
      <c r="L48" s="2586" t="s">
        <v>1478</v>
      </c>
      <c r="M48" s="2587"/>
      <c r="N48" s="2588"/>
      <c r="O48" s="49"/>
      <c r="P48" s="48"/>
      <c r="Q48" s="47"/>
      <c r="R48" s="41"/>
      <c r="S48" s="2612">
        <f>R28</f>
        <v>2400</v>
      </c>
      <c r="T48" s="2613"/>
      <c r="U48" s="41"/>
      <c r="V48" s="43"/>
      <c r="W48" s="2203"/>
      <c r="X48" s="2204"/>
      <c r="Y48" s="94"/>
      <c r="Z48" s="214"/>
      <c r="AA48" s="17"/>
      <c r="AB48" s="17"/>
      <c r="AC48" s="17"/>
      <c r="AD48" s="21"/>
    </row>
    <row r="49" spans="1:30" s="20" customFormat="1" ht="13.5">
      <c r="A49" s="4"/>
      <c r="B49" s="2213"/>
      <c r="C49" s="62" t="s">
        <v>188</v>
      </c>
      <c r="D49" s="43"/>
      <c r="E49" s="42"/>
      <c r="F49" s="62" t="s">
        <v>189</v>
      </c>
      <c r="G49" s="42"/>
      <c r="H49" s="41"/>
      <c r="I49" s="42"/>
      <c r="J49" s="41"/>
      <c r="K49" s="43"/>
      <c r="L49" s="50"/>
      <c r="M49" s="43"/>
      <c r="N49" s="42"/>
      <c r="O49" s="49"/>
      <c r="P49" s="43"/>
      <c r="Q49" s="42"/>
      <c r="R49" s="41"/>
      <c r="S49" s="64"/>
      <c r="T49" s="42"/>
      <c r="U49" s="41"/>
      <c r="V49" s="43"/>
      <c r="W49" s="2205"/>
      <c r="X49" s="2206"/>
      <c r="Y49" s="94"/>
      <c r="Z49" s="214"/>
      <c r="AA49" s="17"/>
      <c r="AB49" s="17"/>
      <c r="AC49" s="17"/>
      <c r="AD49" s="21"/>
    </row>
    <row r="50" spans="1:30" s="20" customFormat="1" ht="13.5">
      <c r="A50" s="4"/>
      <c r="B50" s="35"/>
      <c r="C50" s="41"/>
      <c r="D50" s="63"/>
      <c r="E50" s="42"/>
      <c r="F50" s="41"/>
      <c r="G50" s="42"/>
      <c r="H50" s="41"/>
      <c r="I50" s="42"/>
      <c r="J50" s="41"/>
      <c r="K50" s="43"/>
      <c r="L50" s="67"/>
      <c r="M50" s="51"/>
      <c r="N50" s="51"/>
      <c r="O50" s="90" t="s">
        <v>190</v>
      </c>
      <c r="P50" s="43"/>
      <c r="Q50" s="42"/>
      <c r="R50" s="41"/>
      <c r="S50" s="75"/>
      <c r="T50" s="42"/>
      <c r="U50" s="49"/>
      <c r="V50" s="44"/>
      <c r="W50" s="77" t="s">
        <v>191</v>
      </c>
      <c r="X50" s="52"/>
      <c r="Y50" s="94"/>
      <c r="Z50" s="214"/>
      <c r="AA50" s="17"/>
      <c r="AB50" s="17"/>
      <c r="AC50" s="17"/>
      <c r="AD50" s="21"/>
    </row>
    <row r="51" spans="1:30" s="20" customFormat="1" ht="13.5">
      <c r="A51" s="4"/>
      <c r="B51" s="53"/>
      <c r="C51" s="41"/>
      <c r="D51" s="43"/>
      <c r="E51" s="42"/>
      <c r="F51" s="41"/>
      <c r="G51" s="42"/>
      <c r="H51" s="41"/>
      <c r="I51" s="42"/>
      <c r="J51" s="41"/>
      <c r="K51" s="43"/>
      <c r="L51" s="2198"/>
      <c r="M51" s="2199"/>
      <c r="N51" s="2200"/>
      <c r="O51" s="72"/>
      <c r="Q51" s="80" t="s">
        <v>192</v>
      </c>
      <c r="R51" s="89"/>
      <c r="S51" s="76"/>
      <c r="T51" s="51"/>
      <c r="U51" s="60"/>
      <c r="V51" s="44"/>
      <c r="W51" s="2201"/>
      <c r="X51" s="2202"/>
      <c r="Y51" s="94"/>
      <c r="Z51" s="214"/>
      <c r="AA51" s="17"/>
      <c r="AB51" s="17"/>
      <c r="AC51" s="17"/>
      <c r="AD51" s="21"/>
    </row>
    <row r="52" spans="1:30" s="20" customFormat="1" ht="13.5">
      <c r="A52" s="4"/>
      <c r="B52" s="2222" t="s">
        <v>193</v>
      </c>
      <c r="C52" s="2211"/>
      <c r="D52" s="2224"/>
      <c r="E52" s="2212"/>
      <c r="F52" s="2211"/>
      <c r="G52" s="2212"/>
      <c r="H52" s="2614"/>
      <c r="I52" s="2615"/>
      <c r="J52" s="2211"/>
      <c r="K52" s="2212"/>
      <c r="L52" s="2225"/>
      <c r="M52" s="2226"/>
      <c r="N52" s="2227"/>
      <c r="O52" s="56"/>
      <c r="P52" s="57"/>
      <c r="Q52" s="58"/>
      <c r="R52" s="2211"/>
      <c r="S52" s="2224"/>
      <c r="T52" s="2212"/>
      <c r="U52" s="56"/>
      <c r="V52" s="57"/>
      <c r="W52" s="56"/>
      <c r="X52" s="58"/>
      <c r="Z52" s="17"/>
      <c r="AA52" s="17"/>
      <c r="AB52" s="17"/>
      <c r="AC52" s="17"/>
      <c r="AD52" s="21"/>
    </row>
    <row r="53" spans="1:30" s="20" customFormat="1" ht="13.5">
      <c r="A53" s="4"/>
      <c r="B53" s="2223"/>
      <c r="C53" s="2228"/>
      <c r="D53" s="2229"/>
      <c r="E53" s="2230"/>
      <c r="F53" s="2228"/>
      <c r="G53" s="2230"/>
      <c r="H53" s="2231"/>
      <c r="I53" s="2230"/>
      <c r="J53" s="2231"/>
      <c r="K53" s="2230"/>
      <c r="L53" s="2232"/>
      <c r="M53" s="2233"/>
      <c r="N53" s="2234"/>
      <c r="O53" s="2231">
        <v>600</v>
      </c>
      <c r="P53" s="2229"/>
      <c r="Q53" s="2230"/>
      <c r="R53" s="2232">
        <f>S47+S48</f>
        <v>3480</v>
      </c>
      <c r="S53" s="2229"/>
      <c r="T53" s="2230"/>
      <c r="U53" s="2201"/>
      <c r="V53" s="2202"/>
      <c r="W53" s="2201"/>
      <c r="X53" s="2202"/>
      <c r="Z53" s="17"/>
      <c r="AA53" s="17"/>
      <c r="AB53" s="17"/>
      <c r="AC53" s="17"/>
      <c r="AD53" s="21"/>
    </row>
    <row r="54" spans="1:30" s="20" customFormat="1">
      <c r="A54" s="4"/>
      <c r="C54" s="4" t="s">
        <v>205</v>
      </c>
      <c r="Z54" s="17"/>
      <c r="AA54" s="17"/>
      <c r="AB54" s="17"/>
      <c r="AC54" s="17"/>
      <c r="AD54" s="21"/>
    </row>
    <row r="55" spans="1:30" s="20" customFormat="1">
      <c r="A55" s="4"/>
      <c r="C55" s="4"/>
      <c r="D55" s="20" t="s">
        <v>202</v>
      </c>
      <c r="K55" s="20" t="s">
        <v>203</v>
      </c>
      <c r="S55" s="20" t="s">
        <v>204</v>
      </c>
      <c r="Z55" s="17"/>
      <c r="AA55" s="17"/>
      <c r="AB55" s="17"/>
      <c r="AC55" s="17"/>
      <c r="AD55" s="21"/>
    </row>
    <row r="56" spans="1:30" s="20" customFormat="1">
      <c r="A56" s="4"/>
      <c r="C56" s="4"/>
      <c r="D56" s="570" t="s">
        <v>2167</v>
      </c>
      <c r="G56" s="2557">
        <f>C15</f>
        <v>1080</v>
      </c>
      <c r="H56" s="2557"/>
      <c r="I56" s="570" t="s">
        <v>2166</v>
      </c>
      <c r="K56" s="570" t="s">
        <v>2167</v>
      </c>
      <c r="N56" s="2557">
        <f>G56</f>
        <v>1080</v>
      </c>
      <c r="O56" s="2557"/>
      <c r="P56" s="570" t="s">
        <v>2166</v>
      </c>
      <c r="S56" s="570" t="s">
        <v>2167</v>
      </c>
      <c r="V56" s="2557">
        <v>1200</v>
      </c>
      <c r="W56" s="2557"/>
      <c r="X56" s="570" t="s">
        <v>722</v>
      </c>
      <c r="Z56" s="17" t="s">
        <v>26</v>
      </c>
      <c r="AA56" s="17" t="s">
        <v>1453</v>
      </c>
      <c r="AB56" s="17"/>
      <c r="AC56" s="17"/>
      <c r="AD56" s="21"/>
    </row>
    <row r="57" spans="1:30" s="20" customFormat="1">
      <c r="A57" s="4"/>
      <c r="C57" s="4"/>
      <c r="Z57" s="17"/>
      <c r="AA57" s="17"/>
      <c r="AB57" s="17"/>
      <c r="AC57" s="17"/>
      <c r="AD57" s="21"/>
    </row>
    <row r="58" spans="1:30" s="20" customFormat="1">
      <c r="A58" s="4"/>
      <c r="C58" s="4" t="s">
        <v>2170</v>
      </c>
      <c r="V58" s="2644">
        <f>V89</f>
        <v>2400</v>
      </c>
      <c r="W58" s="2644"/>
      <c r="X58" s="4" t="s">
        <v>2171</v>
      </c>
      <c r="Z58" s="17"/>
      <c r="AA58" s="17"/>
      <c r="AB58" s="17"/>
      <c r="AC58" s="17"/>
      <c r="AD58" s="21"/>
    </row>
    <row r="63" spans="1:30" s="20" customFormat="1">
      <c r="A63" s="4"/>
      <c r="C63" s="4"/>
      <c r="Z63" s="17"/>
      <c r="AA63" s="17"/>
      <c r="AB63" s="17"/>
      <c r="AC63" s="17"/>
      <c r="AD63" s="21"/>
    </row>
    <row r="64" spans="1:30" s="20" customFormat="1">
      <c r="A64" s="4"/>
      <c r="B64" s="2595" t="s">
        <v>165</v>
      </c>
      <c r="C64" s="27"/>
      <c r="D64" s="28"/>
      <c r="E64" s="28"/>
      <c r="F64" s="28"/>
      <c r="G64" s="29"/>
      <c r="H64" s="28"/>
      <c r="I64" s="30"/>
      <c r="J64" s="30"/>
      <c r="K64" s="30"/>
      <c r="L64" s="30"/>
      <c r="M64" s="30"/>
      <c r="N64" s="30"/>
      <c r="O64" s="30"/>
      <c r="P64" s="30"/>
      <c r="Q64" s="30"/>
      <c r="R64" s="30"/>
      <c r="S64" s="30"/>
      <c r="T64" s="30"/>
      <c r="U64" s="30"/>
      <c r="V64" s="30"/>
      <c r="W64" s="30"/>
      <c r="X64" s="85"/>
      <c r="Z64" s="17" t="s">
        <v>302</v>
      </c>
      <c r="AA64" s="17" t="s">
        <v>211</v>
      </c>
      <c r="AB64" s="17"/>
      <c r="AC64" s="17"/>
      <c r="AD64" s="21"/>
    </row>
    <row r="65" spans="1:30" s="20" customFormat="1">
      <c r="A65" s="4"/>
      <c r="B65" s="2596"/>
      <c r="C65" s="86"/>
      <c r="D65" s="87"/>
      <c r="E65" s="87"/>
      <c r="F65" s="4" t="s">
        <v>159</v>
      </c>
      <c r="P65" s="82"/>
      <c r="Q65" s="176" t="s">
        <v>200</v>
      </c>
      <c r="R65" s="82"/>
      <c r="S65" s="82"/>
      <c r="T65" s="82"/>
      <c r="U65" s="82"/>
      <c r="V65" s="82"/>
      <c r="W65" s="82"/>
      <c r="X65" s="88"/>
      <c r="Z65" s="17"/>
      <c r="AA65" s="17"/>
      <c r="AB65" s="17"/>
      <c r="AC65" s="17"/>
      <c r="AD65" s="21"/>
    </row>
    <row r="66" spans="1:30" s="20" customFormat="1">
      <c r="A66" s="4"/>
      <c r="B66" s="2596"/>
      <c r="C66" s="81"/>
      <c r="D66" s="82"/>
      <c r="E66" s="82"/>
      <c r="F66" s="4" t="s">
        <v>201</v>
      </c>
      <c r="P66" s="82"/>
      <c r="Q66" s="82"/>
      <c r="R66" s="82"/>
      <c r="S66" s="82"/>
      <c r="T66" s="82"/>
      <c r="U66" s="82"/>
      <c r="V66" s="82"/>
      <c r="W66" s="82"/>
      <c r="X66" s="88"/>
      <c r="Z66" s="17"/>
      <c r="AA66" s="17"/>
      <c r="AB66" s="17"/>
      <c r="AC66" s="17"/>
      <c r="AD66" s="21"/>
    </row>
    <row r="67" spans="1:30" s="20" customFormat="1">
      <c r="A67" s="4"/>
      <c r="B67" s="2596"/>
      <c r="C67" s="81"/>
      <c r="D67" s="82"/>
      <c r="E67" s="82"/>
      <c r="P67" s="82"/>
      <c r="Q67" s="82"/>
      <c r="R67" s="82"/>
      <c r="S67" s="82"/>
      <c r="T67" s="82"/>
      <c r="U67" s="82"/>
      <c r="V67" s="82"/>
      <c r="W67" s="82"/>
      <c r="X67" s="88"/>
      <c r="Z67" s="17"/>
      <c r="AA67" s="17"/>
      <c r="AB67" s="17"/>
      <c r="AC67" s="17"/>
      <c r="AD67" s="21"/>
    </row>
    <row r="68" spans="1:30" s="20" customFormat="1">
      <c r="A68" s="4"/>
      <c r="B68" s="2597"/>
      <c r="C68" s="83"/>
      <c r="D68" s="84"/>
      <c r="E68" s="84"/>
      <c r="F68" s="84"/>
      <c r="G68" s="84"/>
      <c r="H68" s="84"/>
      <c r="I68" s="84"/>
      <c r="J68" s="84"/>
      <c r="K68" s="84"/>
      <c r="L68" s="84"/>
      <c r="M68" s="84"/>
      <c r="N68" s="84"/>
      <c r="O68" s="84"/>
      <c r="P68" s="84"/>
      <c r="Q68" s="84"/>
      <c r="R68" s="84"/>
      <c r="S68" s="31"/>
      <c r="T68" s="32"/>
      <c r="U68" s="32"/>
      <c r="V68" s="32"/>
      <c r="W68" s="32"/>
      <c r="X68" s="33"/>
      <c r="Z68" s="17"/>
      <c r="AA68" s="17"/>
      <c r="AB68" s="17"/>
      <c r="AC68" s="17"/>
      <c r="AD68" s="21"/>
    </row>
    <row r="69" spans="1:30" s="20" customFormat="1" ht="13.5">
      <c r="A69" s="4"/>
      <c r="B69" s="2145" t="s">
        <v>166</v>
      </c>
      <c r="C69" s="2146"/>
      <c r="D69" s="2147" t="s">
        <v>207</v>
      </c>
      <c r="E69" s="2147"/>
      <c r="F69" s="2147"/>
      <c r="G69" s="2148" t="s">
        <v>167</v>
      </c>
      <c r="H69" s="2147"/>
      <c r="I69" s="2147"/>
      <c r="J69" s="2147"/>
      <c r="K69" s="2147"/>
      <c r="L69" s="2147"/>
      <c r="M69" s="2147"/>
      <c r="N69" s="2147"/>
      <c r="O69" s="2147"/>
      <c r="P69" s="2147"/>
      <c r="Q69" s="2147"/>
      <c r="R69" s="2147"/>
      <c r="S69" s="2147"/>
      <c r="T69" s="2147"/>
      <c r="U69" s="2149"/>
      <c r="V69" s="2147" t="s">
        <v>196</v>
      </c>
      <c r="W69" s="2147"/>
      <c r="X69" s="2149"/>
      <c r="Z69" s="17"/>
      <c r="AA69" s="17"/>
      <c r="AB69" s="17"/>
      <c r="AC69" s="17"/>
      <c r="AD69" s="21"/>
    </row>
    <row r="70" spans="1:30" s="20" customFormat="1" ht="13.5">
      <c r="A70" s="4"/>
      <c r="B70" s="93">
        <v>5</v>
      </c>
      <c r="C70" s="92">
        <v>10</v>
      </c>
      <c r="D70" s="2173" t="s">
        <v>194</v>
      </c>
      <c r="E70" s="2173"/>
      <c r="F70" s="2173"/>
      <c r="G70" s="2173"/>
      <c r="H70" s="2173"/>
      <c r="I70" s="2173"/>
      <c r="J70" s="2173"/>
      <c r="K70" s="2173"/>
      <c r="L70" s="2173"/>
      <c r="M70" s="2173"/>
      <c r="N70" s="2173"/>
      <c r="O70" s="2173"/>
      <c r="P70" s="2173"/>
      <c r="Q70" s="2173"/>
      <c r="R70" s="2173"/>
      <c r="S70" s="2173"/>
      <c r="T70" s="2173"/>
      <c r="U70" s="2173"/>
      <c r="V70" s="2173" t="s">
        <v>195</v>
      </c>
      <c r="W70" s="2173"/>
      <c r="X70" s="2173"/>
      <c r="Y70" s="94"/>
      <c r="Z70" s="17"/>
      <c r="AA70" s="17"/>
      <c r="AB70" s="17"/>
      <c r="AC70" s="17"/>
      <c r="AD70" s="21"/>
    </row>
    <row r="71" spans="1:30" s="20" customFormat="1" ht="13.5">
      <c r="A71" s="4"/>
      <c r="B71" s="93">
        <v>5</v>
      </c>
      <c r="C71" s="92">
        <v>11</v>
      </c>
      <c r="D71" s="2173" t="s">
        <v>195</v>
      </c>
      <c r="E71" s="2173"/>
      <c r="F71" s="2173"/>
      <c r="G71" s="2173"/>
      <c r="H71" s="2173"/>
      <c r="I71" s="2173"/>
      <c r="J71" s="2173"/>
      <c r="K71" s="2173"/>
      <c r="L71" s="2173"/>
      <c r="M71" s="2173"/>
      <c r="N71" s="2173"/>
      <c r="O71" s="2173"/>
      <c r="P71" s="2173"/>
      <c r="Q71" s="2173"/>
      <c r="R71" s="2173"/>
      <c r="S71" s="2173"/>
      <c r="T71" s="2173"/>
      <c r="U71" s="2173"/>
      <c r="V71" s="2173" t="s">
        <v>194</v>
      </c>
      <c r="W71" s="2173"/>
      <c r="X71" s="2173"/>
      <c r="Y71" s="94"/>
      <c r="Z71" s="17"/>
      <c r="AA71" s="17"/>
      <c r="AB71" s="17"/>
      <c r="AC71" s="17"/>
      <c r="AD71" s="21"/>
    </row>
    <row r="72" spans="1:30" s="20" customFormat="1" ht="13.5">
      <c r="A72" s="4"/>
      <c r="B72" s="93"/>
      <c r="C72" s="92"/>
      <c r="D72" s="2173"/>
      <c r="E72" s="2173"/>
      <c r="F72" s="2173"/>
      <c r="G72" s="2173"/>
      <c r="H72" s="2173"/>
      <c r="I72" s="2173"/>
      <c r="J72" s="2173"/>
      <c r="K72" s="2173"/>
      <c r="L72" s="2173"/>
      <c r="M72" s="2173"/>
      <c r="N72" s="2173"/>
      <c r="O72" s="2173"/>
      <c r="P72" s="2173"/>
      <c r="Q72" s="2173"/>
      <c r="R72" s="2173"/>
      <c r="S72" s="2173"/>
      <c r="T72" s="2173"/>
      <c r="U72" s="2173"/>
      <c r="V72" s="2173"/>
      <c r="W72" s="2173"/>
      <c r="X72" s="2173"/>
      <c r="Y72" s="94"/>
      <c r="Z72" s="17"/>
      <c r="AA72" s="17"/>
      <c r="AB72" s="17"/>
      <c r="AC72" s="17"/>
      <c r="AD72" s="21"/>
    </row>
    <row r="73" spans="1:30" s="20" customFormat="1">
      <c r="A73" s="4"/>
      <c r="B73" s="34"/>
      <c r="C73" s="2180" t="s">
        <v>168</v>
      </c>
      <c r="D73" s="2181"/>
      <c r="E73" s="2182"/>
      <c r="F73" s="2180" t="s">
        <v>169</v>
      </c>
      <c r="G73" s="2182"/>
      <c r="H73" s="2180" t="s">
        <v>170</v>
      </c>
      <c r="I73" s="2182"/>
      <c r="J73" s="2180" t="s">
        <v>171</v>
      </c>
      <c r="K73" s="2182"/>
      <c r="L73" s="2180" t="s">
        <v>172</v>
      </c>
      <c r="M73" s="2181"/>
      <c r="N73" s="2182"/>
      <c r="O73" s="2180" t="s">
        <v>173</v>
      </c>
      <c r="P73" s="2181"/>
      <c r="Q73" s="2182"/>
      <c r="R73" s="2180" t="s">
        <v>174</v>
      </c>
      <c r="S73" s="2181"/>
      <c r="T73" s="2182"/>
      <c r="U73" s="2180" t="s">
        <v>175</v>
      </c>
      <c r="V73" s="2182"/>
      <c r="W73" s="2180" t="s">
        <v>176</v>
      </c>
      <c r="X73" s="2182"/>
      <c r="Z73" s="17"/>
      <c r="AA73" s="17"/>
      <c r="AB73" s="17"/>
      <c r="AC73" s="17"/>
      <c r="AD73" s="21"/>
    </row>
    <row r="74" spans="1:30" s="20" customFormat="1" ht="13.5">
      <c r="A74" s="4"/>
      <c r="B74" s="35"/>
      <c r="C74" s="61" t="s">
        <v>177</v>
      </c>
      <c r="D74" s="36"/>
      <c r="E74" s="37"/>
      <c r="F74" s="61" t="s">
        <v>178</v>
      </c>
      <c r="G74" s="37"/>
      <c r="H74" s="38"/>
      <c r="I74" s="37"/>
      <c r="J74" s="38"/>
      <c r="K74" s="36"/>
      <c r="L74" s="39"/>
      <c r="M74" s="2183"/>
      <c r="N74" s="2184"/>
      <c r="O74" s="68" t="s">
        <v>179</v>
      </c>
      <c r="P74" s="36"/>
      <c r="Q74" s="37"/>
      <c r="R74" s="73" t="s">
        <v>180</v>
      </c>
      <c r="T74" s="78" t="s">
        <v>181</v>
      </c>
      <c r="U74" s="38"/>
      <c r="V74" s="36"/>
      <c r="W74" s="2185"/>
      <c r="X74" s="2186"/>
      <c r="Z74" s="17"/>
      <c r="AA74" s="17"/>
      <c r="AB74" s="17"/>
      <c r="AC74" s="17"/>
      <c r="AD74" s="21"/>
    </row>
    <row r="75" spans="1:30" s="20" customFormat="1" ht="13.5">
      <c r="A75" s="4"/>
      <c r="B75" s="2213" t="s">
        <v>182</v>
      </c>
      <c r="C75" s="40"/>
      <c r="D75" s="2214"/>
      <c r="E75" s="2215"/>
      <c r="F75" s="2187"/>
      <c r="G75" s="2189"/>
      <c r="H75" s="41"/>
      <c r="I75" s="42"/>
      <c r="J75" s="41"/>
      <c r="K75" s="43"/>
      <c r="L75" s="2609" t="s">
        <v>303</v>
      </c>
      <c r="M75" s="2610"/>
      <c r="N75" s="2611"/>
      <c r="O75" s="111"/>
      <c r="P75" s="162">
        <v>2</v>
      </c>
      <c r="Q75" s="46" t="s">
        <v>208</v>
      </c>
      <c r="R75" s="41"/>
      <c r="T75" s="63"/>
      <c r="U75" s="41"/>
      <c r="V75" s="66"/>
      <c r="W75" s="2194"/>
      <c r="X75" s="2195"/>
      <c r="Z75" s="17"/>
      <c r="AA75" s="17"/>
      <c r="AB75" s="17"/>
      <c r="AC75" s="17"/>
      <c r="AD75" s="21"/>
    </row>
    <row r="76" spans="1:30" s="20" customFormat="1" ht="13.5">
      <c r="A76" s="4"/>
      <c r="B76" s="2213"/>
      <c r="C76" s="2221"/>
      <c r="D76" s="2207"/>
      <c r="E76" s="2208"/>
      <c r="F76" s="41"/>
      <c r="G76" s="42"/>
      <c r="H76" s="41"/>
      <c r="I76" s="42"/>
      <c r="J76" s="41"/>
      <c r="K76" s="43"/>
      <c r="L76" s="2187"/>
      <c r="M76" s="2188"/>
      <c r="N76" s="2189"/>
      <c r="O76" s="70"/>
      <c r="P76" s="215">
        <v>400</v>
      </c>
      <c r="Q76" s="47"/>
      <c r="R76" s="41"/>
      <c r="T76" s="63"/>
      <c r="U76" s="2194"/>
      <c r="V76" s="2195"/>
      <c r="W76" s="2192"/>
      <c r="X76" s="2193"/>
      <c r="Z76" s="17"/>
      <c r="AA76" s="17"/>
      <c r="AB76" s="17"/>
      <c r="AC76" s="17"/>
      <c r="AD76" s="21"/>
    </row>
    <row r="77" spans="1:30" s="20" customFormat="1" ht="13.5">
      <c r="A77" s="4"/>
      <c r="B77" s="2213"/>
      <c r="C77" s="62" t="s">
        <v>183</v>
      </c>
      <c r="D77" s="43"/>
      <c r="E77" s="42"/>
      <c r="F77" s="62" t="s">
        <v>184</v>
      </c>
      <c r="G77" s="42"/>
      <c r="H77" s="41"/>
      <c r="I77" s="42"/>
      <c r="J77" s="41"/>
      <c r="K77" s="43"/>
      <c r="L77" s="41"/>
      <c r="M77" s="66"/>
      <c r="N77" s="42"/>
      <c r="O77" s="69" t="s">
        <v>185</v>
      </c>
      <c r="P77" s="45"/>
      <c r="Q77" s="46"/>
      <c r="R77" s="41"/>
      <c r="T77" s="64"/>
      <c r="U77" s="41"/>
      <c r="V77" s="43"/>
      <c r="W77" s="2196"/>
      <c r="X77" s="2197"/>
      <c r="Z77" s="17"/>
      <c r="AA77" s="17"/>
      <c r="AB77" s="17"/>
      <c r="AC77" s="17"/>
      <c r="AD77" s="21"/>
    </row>
    <row r="78" spans="1:30" s="20" customFormat="1" ht="13.5">
      <c r="A78" s="4"/>
      <c r="B78" s="2213"/>
      <c r="C78" s="41"/>
      <c r="D78" s="63"/>
      <c r="E78" s="42"/>
      <c r="F78" s="2219"/>
      <c r="G78" s="2220"/>
      <c r="H78" s="41"/>
      <c r="I78" s="42"/>
      <c r="J78" s="41"/>
      <c r="K78" s="43"/>
      <c r="L78" s="2187"/>
      <c r="M78" s="2188"/>
      <c r="N78" s="2189"/>
      <c r="O78" s="41"/>
      <c r="P78" s="2190" t="s">
        <v>186</v>
      </c>
      <c r="Q78" s="2191"/>
      <c r="R78" s="74" t="s">
        <v>187</v>
      </c>
      <c r="S78" s="4">
        <v>1</v>
      </c>
      <c r="T78" s="79" t="s">
        <v>181</v>
      </c>
      <c r="U78" s="41"/>
      <c r="V78" s="43"/>
      <c r="W78" s="2192"/>
      <c r="X78" s="2193"/>
      <c r="Z78" s="17" t="s">
        <v>1714</v>
      </c>
      <c r="AA78" s="17" t="s">
        <v>1713</v>
      </c>
      <c r="AB78" s="17"/>
      <c r="AC78" s="17"/>
      <c r="AD78" s="21"/>
    </row>
    <row r="79" spans="1:30" s="20" customFormat="1" ht="13.5">
      <c r="A79" s="4"/>
      <c r="B79" s="2213"/>
      <c r="C79" s="41"/>
      <c r="D79" s="43"/>
      <c r="E79" s="42"/>
      <c r="F79" s="2217"/>
      <c r="G79" s="2218"/>
      <c r="H79" s="41"/>
      <c r="I79" s="42"/>
      <c r="J79" s="41"/>
      <c r="K79" s="43"/>
      <c r="L79" s="2187"/>
      <c r="M79" s="2188"/>
      <c r="N79" s="2189"/>
      <c r="O79" s="71"/>
      <c r="P79" s="48"/>
      <c r="Q79" s="48"/>
      <c r="R79" s="41"/>
      <c r="S79" s="2207"/>
      <c r="T79" s="2208"/>
      <c r="U79" s="41"/>
      <c r="V79" s="43"/>
      <c r="W79" s="2194"/>
      <c r="X79" s="2195"/>
      <c r="Z79" s="17"/>
      <c r="AA79" s="17"/>
      <c r="AB79" s="17"/>
      <c r="AC79" s="17"/>
      <c r="AD79" s="21"/>
    </row>
    <row r="80" spans="1:30" s="20" customFormat="1" ht="13.5">
      <c r="A80" s="4"/>
      <c r="B80" s="2213"/>
      <c r="C80" s="41"/>
      <c r="D80" s="43"/>
      <c r="E80" s="42"/>
      <c r="F80" s="41"/>
      <c r="G80" s="42"/>
      <c r="H80" s="41"/>
      <c r="I80" s="42"/>
      <c r="J80" s="41"/>
      <c r="K80" s="43"/>
      <c r="L80" s="2187"/>
      <c r="M80" s="2188"/>
      <c r="N80" s="2189"/>
      <c r="O80" s="49"/>
      <c r="P80" s="48"/>
      <c r="Q80" s="47"/>
      <c r="R80" s="41"/>
      <c r="S80" s="2608">
        <v>2400</v>
      </c>
      <c r="T80" s="2594"/>
      <c r="U80" s="41"/>
      <c r="V80" s="43"/>
      <c r="W80" s="2203"/>
      <c r="X80" s="2204"/>
      <c r="Y80" s="94"/>
      <c r="Z80" s="214"/>
      <c r="AA80" s="17"/>
      <c r="AB80" s="17"/>
      <c r="AC80" s="17"/>
      <c r="AD80" s="21"/>
    </row>
    <row r="81" spans="1:30" s="20" customFormat="1" ht="13.5">
      <c r="A81" s="4"/>
      <c r="B81" s="2213"/>
      <c r="C81" s="62" t="s">
        <v>188</v>
      </c>
      <c r="D81" s="43"/>
      <c r="E81" s="42"/>
      <c r="F81" s="62" t="s">
        <v>189</v>
      </c>
      <c r="G81" s="42"/>
      <c r="H81" s="41"/>
      <c r="I81" s="42"/>
      <c r="J81" s="41"/>
      <c r="K81" s="43"/>
      <c r="L81" s="50"/>
      <c r="M81" s="43"/>
      <c r="N81" s="42"/>
      <c r="O81" s="90" t="s">
        <v>190</v>
      </c>
      <c r="P81" s="43"/>
      <c r="Q81" s="42"/>
      <c r="R81" s="41"/>
      <c r="S81" s="75"/>
      <c r="T81" s="42"/>
      <c r="U81" s="1142"/>
      <c r="V81" s="44"/>
      <c r="W81" s="77" t="s">
        <v>191</v>
      </c>
      <c r="X81" s="52"/>
      <c r="Y81" s="94"/>
      <c r="Z81" s="214"/>
      <c r="AA81" s="17"/>
      <c r="AB81" s="17"/>
      <c r="AC81" s="17"/>
      <c r="AD81" s="21"/>
    </row>
    <row r="82" spans="1:30" s="20" customFormat="1" ht="13.5">
      <c r="A82" s="4"/>
      <c r="B82" s="35"/>
      <c r="C82" s="41"/>
      <c r="D82" s="63"/>
      <c r="E82" s="42"/>
      <c r="F82" s="41"/>
      <c r="G82" s="42"/>
      <c r="H82" s="41"/>
      <c r="I82" s="42"/>
      <c r="J82" s="41"/>
      <c r="K82" s="43"/>
      <c r="L82" s="67"/>
      <c r="M82" s="51"/>
      <c r="N82" s="51"/>
      <c r="O82" s="72"/>
      <c r="Q82" s="80" t="s">
        <v>192</v>
      </c>
      <c r="R82" s="89"/>
      <c r="S82" s="76"/>
      <c r="T82" s="51"/>
      <c r="U82" s="60"/>
      <c r="V82" s="44"/>
      <c r="W82" s="2201"/>
      <c r="X82" s="2202"/>
      <c r="Y82" s="94"/>
      <c r="Z82" s="214"/>
      <c r="AA82" s="17"/>
      <c r="AB82" s="17"/>
      <c r="AC82" s="17"/>
      <c r="AD82" s="21"/>
    </row>
    <row r="83" spans="1:30" s="20" customFormat="1" ht="13.5">
      <c r="A83" s="4"/>
      <c r="B83" s="2222" t="s">
        <v>193</v>
      </c>
      <c r="C83" s="2211"/>
      <c r="D83" s="2224"/>
      <c r="E83" s="2212"/>
      <c r="F83" s="2211"/>
      <c r="G83" s="2212"/>
      <c r="H83" s="2211"/>
      <c r="I83" s="2212"/>
      <c r="J83" s="2211"/>
      <c r="K83" s="2212"/>
      <c r="L83" s="2225"/>
      <c r="M83" s="2226"/>
      <c r="N83" s="2227"/>
      <c r="O83" s="56"/>
      <c r="P83" s="57"/>
      <c r="Q83" s="58"/>
      <c r="R83" s="2211"/>
      <c r="S83" s="2224"/>
      <c r="T83" s="2212"/>
      <c r="U83" s="56"/>
      <c r="V83" s="57"/>
      <c r="W83" s="56"/>
      <c r="X83" s="58"/>
      <c r="Z83" s="17"/>
      <c r="AA83" s="17"/>
      <c r="AB83" s="17"/>
      <c r="AC83" s="17"/>
      <c r="AD83" s="21"/>
    </row>
    <row r="84" spans="1:30" s="20" customFormat="1" ht="13.5">
      <c r="A84" s="4"/>
      <c r="B84" s="2223"/>
      <c r="C84" s="2228"/>
      <c r="D84" s="2229"/>
      <c r="E84" s="2230"/>
      <c r="F84" s="2228"/>
      <c r="G84" s="2230"/>
      <c r="H84" s="2231"/>
      <c r="I84" s="2230"/>
      <c r="J84" s="2231"/>
      <c r="K84" s="2230"/>
      <c r="L84" s="2232"/>
      <c r="M84" s="2233"/>
      <c r="N84" s="2234"/>
      <c r="O84" s="2580">
        <v>400</v>
      </c>
      <c r="P84" s="2581"/>
      <c r="Q84" s="2582"/>
      <c r="R84" s="2583">
        <f>R28</f>
        <v>2400</v>
      </c>
      <c r="S84" s="2581"/>
      <c r="T84" s="2582"/>
      <c r="U84" s="2201"/>
      <c r="V84" s="2202"/>
      <c r="W84" s="2201"/>
      <c r="X84" s="2202"/>
      <c r="Z84" s="17"/>
      <c r="AA84" s="17"/>
      <c r="AB84" s="17"/>
      <c r="AC84" s="17"/>
      <c r="AD84" s="21"/>
    </row>
    <row r="85" spans="1:30" s="20" customFormat="1">
      <c r="A85" s="4"/>
      <c r="C85" s="4" t="s">
        <v>205</v>
      </c>
      <c r="Z85" s="17"/>
      <c r="AA85" s="17"/>
      <c r="AB85" s="17"/>
      <c r="AC85" s="17"/>
      <c r="AD85" s="21"/>
    </row>
    <row r="86" spans="1:30" s="20" customFormat="1">
      <c r="A86" s="4"/>
      <c r="C86" s="4"/>
      <c r="D86" s="570" t="s">
        <v>202</v>
      </c>
      <c r="E86" s="570"/>
      <c r="F86" s="570"/>
      <c r="G86" s="570"/>
      <c r="H86" s="570"/>
      <c r="I86" s="570"/>
      <c r="J86" s="570"/>
      <c r="K86" s="570" t="s">
        <v>203</v>
      </c>
      <c r="L86" s="570"/>
      <c r="M86" s="570"/>
      <c r="N86" s="570"/>
      <c r="O86" s="570"/>
      <c r="P86" s="570"/>
      <c r="Q86" s="570"/>
      <c r="R86" s="570"/>
      <c r="S86" s="570" t="s">
        <v>204</v>
      </c>
      <c r="T86" s="570"/>
      <c r="U86" s="570"/>
      <c r="V86" s="570"/>
      <c r="W86" s="570"/>
      <c r="X86" s="570"/>
      <c r="Z86" s="17"/>
      <c r="AA86" s="17"/>
      <c r="AB86" s="17"/>
      <c r="AC86" s="17"/>
      <c r="AD86" s="21"/>
    </row>
    <row r="87" spans="1:30" s="20" customFormat="1">
      <c r="A87" s="4"/>
      <c r="C87" s="4"/>
      <c r="D87" s="570" t="s">
        <v>2167</v>
      </c>
      <c r="E87" s="570"/>
      <c r="F87" s="570"/>
      <c r="G87" s="2557">
        <f>C15</f>
        <v>1080</v>
      </c>
      <c r="H87" s="2557"/>
      <c r="I87" s="570" t="s">
        <v>722</v>
      </c>
      <c r="J87" s="570"/>
      <c r="K87" s="570" t="s">
        <v>2167</v>
      </c>
      <c r="L87" s="570"/>
      <c r="M87" s="570"/>
      <c r="N87" s="2557">
        <f>G87</f>
        <v>1080</v>
      </c>
      <c r="O87" s="2557"/>
      <c r="P87" s="570" t="s">
        <v>722</v>
      </c>
      <c r="Q87" s="570"/>
      <c r="R87" s="570"/>
      <c r="S87" s="570" t="s">
        <v>2167</v>
      </c>
      <c r="T87" s="570"/>
      <c r="U87" s="570"/>
      <c r="V87" s="2557">
        <f>V56</f>
        <v>1200</v>
      </c>
      <c r="W87" s="2557"/>
      <c r="X87" s="570" t="s">
        <v>722</v>
      </c>
      <c r="Z87" s="17" t="s">
        <v>26</v>
      </c>
      <c r="AA87" s="17" t="s">
        <v>1453</v>
      </c>
      <c r="AB87" s="17"/>
      <c r="AC87" s="17"/>
      <c r="AD87" s="21"/>
    </row>
    <row r="88" spans="1:30" s="20" customFormat="1">
      <c r="A88" s="4"/>
      <c r="C88" s="4"/>
      <c r="Z88" s="17"/>
      <c r="AA88" s="17"/>
      <c r="AB88" s="17"/>
      <c r="AC88" s="17"/>
      <c r="AD88" s="21"/>
    </row>
    <row r="89" spans="1:30" s="20" customFormat="1">
      <c r="A89" s="4"/>
      <c r="C89" s="4" t="s">
        <v>2170</v>
      </c>
      <c r="V89" s="2644">
        <f>R28</f>
        <v>2400</v>
      </c>
      <c r="W89" s="2644"/>
      <c r="X89" s="4" t="s">
        <v>2171</v>
      </c>
      <c r="Z89" s="17"/>
      <c r="AA89" s="17"/>
      <c r="AB89" s="17"/>
      <c r="AC89" s="17"/>
      <c r="AD89" s="21"/>
    </row>
    <row r="95" spans="1:30">
      <c r="E95" s="171"/>
    </row>
    <row r="96" spans="1:30">
      <c r="E96" s="171"/>
    </row>
    <row r="98" spans="2:32">
      <c r="B98" s="2377" t="s">
        <v>165</v>
      </c>
      <c r="C98" s="27"/>
      <c r="D98" s="30"/>
      <c r="E98" s="30"/>
      <c r="F98" s="30"/>
      <c r="G98" s="29"/>
      <c r="H98" s="30"/>
      <c r="I98" s="30"/>
      <c r="J98" s="30"/>
      <c r="K98" s="30"/>
      <c r="L98" s="30"/>
      <c r="M98" s="30"/>
      <c r="N98" s="30"/>
      <c r="O98" s="30"/>
      <c r="P98" s="30"/>
      <c r="Q98" s="30"/>
      <c r="R98" s="30"/>
      <c r="S98" s="30"/>
      <c r="T98" s="30"/>
      <c r="U98" s="30"/>
      <c r="V98" s="30"/>
      <c r="W98" s="30"/>
      <c r="X98" s="85"/>
    </row>
    <row r="99" spans="2:32">
      <c r="B99" s="2378"/>
      <c r="C99" s="86"/>
      <c r="D99" s="87"/>
      <c r="E99" s="175" t="s">
        <v>293</v>
      </c>
      <c r="F99" s="95"/>
      <c r="G99" s="94"/>
      <c r="H99" s="94"/>
      <c r="I99" s="94"/>
      <c r="J99" s="94"/>
      <c r="K99" s="95"/>
      <c r="L99" s="95"/>
      <c r="M99" s="95"/>
      <c r="N99" s="94"/>
      <c r="O99" s="94"/>
      <c r="P99" s="91"/>
      <c r="Q99" s="91"/>
      <c r="R99" s="91"/>
      <c r="S99" s="91"/>
      <c r="T99" s="91"/>
      <c r="U99" s="91"/>
      <c r="V99" s="91"/>
      <c r="W99" s="91"/>
      <c r="X99" s="96"/>
      <c r="Z99" s="210" t="s">
        <v>298</v>
      </c>
    </row>
    <row r="100" spans="2:32">
      <c r="B100" s="2378"/>
      <c r="C100" s="97"/>
      <c r="D100" s="91"/>
      <c r="E100" s="176" t="s">
        <v>294</v>
      </c>
      <c r="F100" s="95"/>
      <c r="G100" s="94"/>
      <c r="H100" s="94"/>
      <c r="I100" s="94"/>
      <c r="J100" s="94"/>
      <c r="K100" s="95"/>
      <c r="L100" s="95"/>
      <c r="M100" s="95"/>
      <c r="N100" s="94"/>
      <c r="P100" s="91"/>
      <c r="Q100" s="176"/>
      <c r="R100" s="91"/>
      <c r="S100" s="91"/>
      <c r="T100" s="91"/>
      <c r="U100" s="91"/>
      <c r="V100" s="91"/>
      <c r="W100" s="91"/>
      <c r="X100" s="96"/>
    </row>
    <row r="101" spans="2:32">
      <c r="B101" s="2378"/>
      <c r="C101" s="97"/>
      <c r="D101" s="91"/>
      <c r="E101" s="176"/>
      <c r="F101" s="176"/>
      <c r="G101" s="94"/>
      <c r="H101" s="94"/>
      <c r="I101" s="94"/>
      <c r="J101" s="94"/>
      <c r="K101" s="94"/>
      <c r="L101" s="94"/>
      <c r="M101" s="94"/>
      <c r="N101" s="94"/>
      <c r="O101" s="94"/>
      <c r="P101" s="91"/>
      <c r="Q101" s="91"/>
      <c r="R101" s="91"/>
      <c r="S101" s="91"/>
      <c r="T101" s="95"/>
      <c r="U101" s="91"/>
      <c r="V101" s="91"/>
      <c r="W101" s="91"/>
      <c r="X101" s="96"/>
      <c r="AA101" s="210" t="s">
        <v>299</v>
      </c>
    </row>
    <row r="102" spans="2:32">
      <c r="B102" s="2378"/>
      <c r="C102" s="97"/>
      <c r="D102" s="91"/>
      <c r="E102" s="91"/>
      <c r="F102" s="91"/>
      <c r="G102" s="91"/>
      <c r="H102" s="91"/>
      <c r="I102" s="91"/>
      <c r="J102" s="91"/>
      <c r="K102" s="91"/>
      <c r="L102" s="91"/>
      <c r="M102" s="91"/>
      <c r="N102" s="91"/>
      <c r="O102" s="91"/>
      <c r="P102" s="91"/>
      <c r="Q102" s="91"/>
      <c r="R102" s="91"/>
      <c r="S102" s="91"/>
      <c r="T102" s="91"/>
      <c r="U102" s="91"/>
      <c r="V102" s="91"/>
      <c r="W102" s="91"/>
      <c r="X102" s="96"/>
      <c r="AA102" s="210" t="s">
        <v>300</v>
      </c>
    </row>
    <row r="103" spans="2:32">
      <c r="B103" s="2379"/>
      <c r="C103" s="83"/>
      <c r="D103" s="84"/>
      <c r="E103" s="84"/>
      <c r="F103" s="84"/>
      <c r="G103" s="84"/>
      <c r="H103" s="84"/>
      <c r="I103" s="84"/>
      <c r="J103" s="84"/>
      <c r="K103" s="84"/>
      <c r="L103" s="84"/>
      <c r="M103" s="84"/>
      <c r="N103" s="84"/>
      <c r="O103" s="84"/>
      <c r="P103" s="84"/>
      <c r="Q103" s="84"/>
      <c r="R103" s="84"/>
      <c r="S103" s="31"/>
      <c r="T103" s="31"/>
      <c r="U103" s="31"/>
      <c r="V103" s="31"/>
      <c r="W103" s="31"/>
      <c r="X103" s="98"/>
      <c r="AA103" s="210" t="s">
        <v>301</v>
      </c>
    </row>
    <row r="104" spans="2:32" ht="14.25" thickBot="1">
      <c r="B104" s="2403" t="s">
        <v>166</v>
      </c>
      <c r="C104" s="2403"/>
      <c r="D104" s="2181" t="s">
        <v>207</v>
      </c>
      <c r="E104" s="2181"/>
      <c r="F104" s="2181"/>
      <c r="G104" s="2180" t="s">
        <v>167</v>
      </c>
      <c r="H104" s="2181"/>
      <c r="I104" s="2181"/>
      <c r="J104" s="2181"/>
      <c r="K104" s="2181"/>
      <c r="L104" s="2181"/>
      <c r="M104" s="2181"/>
      <c r="N104" s="2181"/>
      <c r="O104" s="2181"/>
      <c r="P104" s="2181"/>
      <c r="Q104" s="2181"/>
      <c r="R104" s="2181"/>
      <c r="S104" s="2181"/>
      <c r="T104" s="2181"/>
      <c r="U104" s="2182"/>
      <c r="V104" s="2181" t="s">
        <v>196</v>
      </c>
      <c r="W104" s="2181"/>
      <c r="X104" s="2182"/>
    </row>
    <row r="105" spans="2:32" ht="14.25" thickTop="1">
      <c r="B105" s="185">
        <v>6</v>
      </c>
      <c r="C105" s="100">
        <v>3</v>
      </c>
      <c r="D105" s="2384" t="s">
        <v>194</v>
      </c>
      <c r="E105" s="2384"/>
      <c r="F105" s="2384"/>
      <c r="G105" s="2384"/>
      <c r="H105" s="2384"/>
      <c r="I105" s="2384"/>
      <c r="J105" s="2384"/>
      <c r="K105" s="2384"/>
      <c r="L105" s="2384"/>
      <c r="M105" s="2384"/>
      <c r="N105" s="2384"/>
      <c r="O105" s="2384"/>
      <c r="P105" s="2384"/>
      <c r="Q105" s="2384"/>
      <c r="R105" s="2384"/>
      <c r="S105" s="2384"/>
      <c r="T105" s="2384"/>
      <c r="U105" s="2384"/>
      <c r="V105" s="2384" t="s">
        <v>195</v>
      </c>
      <c r="W105" s="2384"/>
      <c r="X105" s="2384"/>
      <c r="AA105" s="2063"/>
      <c r="AB105" s="2064"/>
      <c r="AC105" s="2064"/>
      <c r="AD105" s="2064"/>
      <c r="AE105" s="2064"/>
      <c r="AF105" s="2065"/>
    </row>
    <row r="106" spans="2:32" ht="13.5">
      <c r="B106" s="185">
        <v>6</v>
      </c>
      <c r="C106" s="100">
        <v>4</v>
      </c>
      <c r="D106" s="2384" t="s">
        <v>291</v>
      </c>
      <c r="E106" s="2384"/>
      <c r="F106" s="2384"/>
      <c r="G106" s="2384"/>
      <c r="H106" s="2384"/>
      <c r="I106" s="2384"/>
      <c r="J106" s="2384"/>
      <c r="K106" s="2384"/>
      <c r="L106" s="2384"/>
      <c r="M106" s="2384"/>
      <c r="N106" s="2384"/>
      <c r="O106" s="2384"/>
      <c r="P106" s="2384"/>
      <c r="Q106" s="2384"/>
      <c r="R106" s="2384"/>
      <c r="S106" s="2384"/>
      <c r="T106" s="2384"/>
      <c r="U106" s="2384"/>
      <c r="V106" s="2384" t="s">
        <v>292</v>
      </c>
      <c r="W106" s="2384"/>
      <c r="X106" s="2384"/>
      <c r="AA106" s="2066"/>
      <c r="AB106" s="287" t="s">
        <v>3969</v>
      </c>
      <c r="AC106" s="288"/>
      <c r="AD106" s="288"/>
      <c r="AE106" s="289"/>
      <c r="AF106" s="2067"/>
    </row>
    <row r="107" spans="2:32" ht="13.5">
      <c r="B107" s="185"/>
      <c r="C107" s="100"/>
      <c r="D107" s="2384"/>
      <c r="E107" s="2384"/>
      <c r="F107" s="2384"/>
      <c r="G107" s="2384"/>
      <c r="H107" s="2384"/>
      <c r="I107" s="2384"/>
      <c r="J107" s="2384"/>
      <c r="K107" s="2384"/>
      <c r="L107" s="2384"/>
      <c r="M107" s="2384"/>
      <c r="N107" s="2384"/>
      <c r="O107" s="2384"/>
      <c r="P107" s="2384"/>
      <c r="Q107" s="2384"/>
      <c r="R107" s="2384"/>
      <c r="S107" s="2384"/>
      <c r="T107" s="2384"/>
      <c r="U107" s="2384"/>
      <c r="V107" s="2384"/>
      <c r="W107" s="2384"/>
      <c r="X107" s="2384"/>
      <c r="AA107" s="2066"/>
      <c r="AB107" s="1665"/>
      <c r="AC107" s="1595" t="s">
        <v>3970</v>
      </c>
      <c r="AD107" s="1595"/>
      <c r="AE107" s="1666"/>
      <c r="AF107" s="2067"/>
    </row>
    <row r="108" spans="2:32">
      <c r="B108" s="34"/>
      <c r="C108" s="2180" t="s">
        <v>168</v>
      </c>
      <c r="D108" s="2181"/>
      <c r="E108" s="2182"/>
      <c r="F108" s="2180" t="s">
        <v>169</v>
      </c>
      <c r="G108" s="2182"/>
      <c r="H108" s="2180" t="s">
        <v>170</v>
      </c>
      <c r="I108" s="2182"/>
      <c r="J108" s="2180" t="s">
        <v>171</v>
      </c>
      <c r="K108" s="2182"/>
      <c r="L108" s="2180" t="s">
        <v>172</v>
      </c>
      <c r="M108" s="2181"/>
      <c r="N108" s="2182"/>
      <c r="O108" s="2180" t="s">
        <v>173</v>
      </c>
      <c r="P108" s="2181"/>
      <c r="Q108" s="2182"/>
      <c r="R108" s="2180" t="s">
        <v>174</v>
      </c>
      <c r="S108" s="2181"/>
      <c r="T108" s="2182"/>
      <c r="U108" s="2180" t="s">
        <v>175</v>
      </c>
      <c r="V108" s="2182"/>
      <c r="W108" s="2180" t="s">
        <v>176</v>
      </c>
      <c r="X108" s="2182"/>
      <c r="AA108" s="2066"/>
      <c r="AB108" s="1667"/>
      <c r="AC108" s="1668"/>
      <c r="AD108" s="1668"/>
      <c r="AE108" s="1669"/>
      <c r="AF108" s="2067"/>
    </row>
    <row r="109" spans="2:32" ht="14.25" thickBot="1">
      <c r="B109" s="35"/>
      <c r="C109" s="102" t="s">
        <v>177</v>
      </c>
      <c r="D109" s="103"/>
      <c r="E109" s="104"/>
      <c r="F109" s="102" t="s">
        <v>178</v>
      </c>
      <c r="G109" s="104"/>
      <c r="H109" s="105"/>
      <c r="I109" s="104"/>
      <c r="J109" s="105"/>
      <c r="K109" s="103"/>
      <c r="L109" s="106"/>
      <c r="M109" s="133"/>
      <c r="N109" s="134"/>
      <c r="O109" s="107" t="s">
        <v>179</v>
      </c>
      <c r="P109" s="103"/>
      <c r="Q109" s="104"/>
      <c r="R109" s="108" t="s">
        <v>180</v>
      </c>
      <c r="S109" s="94"/>
      <c r="T109" s="109" t="s">
        <v>181</v>
      </c>
      <c r="U109" s="105"/>
      <c r="V109" s="103"/>
      <c r="W109" s="135"/>
      <c r="X109" s="136"/>
      <c r="AA109" s="2068"/>
      <c r="AB109" s="2069"/>
      <c r="AC109" s="2069"/>
      <c r="AD109" s="2069"/>
      <c r="AE109" s="2069"/>
      <c r="AF109" s="2070"/>
    </row>
    <row r="110" spans="2:32" ht="14.25" thickTop="1">
      <c r="B110" s="2213" t="s">
        <v>182</v>
      </c>
      <c r="C110" s="2619" t="s">
        <v>296</v>
      </c>
      <c r="D110" s="2620"/>
      <c r="E110" s="2621"/>
      <c r="F110" s="110"/>
      <c r="G110" s="138"/>
      <c r="H110" s="111"/>
      <c r="I110" s="112"/>
      <c r="J110" s="111"/>
      <c r="K110" s="113"/>
      <c r="L110" s="2619" t="s">
        <v>295</v>
      </c>
      <c r="M110" s="2620"/>
      <c r="N110" s="2621"/>
      <c r="O110" s="111"/>
      <c r="P110" s="162">
        <v>2</v>
      </c>
      <c r="Q110" s="46" t="s">
        <v>208</v>
      </c>
      <c r="R110" s="111"/>
      <c r="S110" s="94"/>
      <c r="T110" s="114"/>
      <c r="U110" s="111"/>
      <c r="V110" s="115"/>
      <c r="W110" s="124"/>
      <c r="X110" s="118"/>
    </row>
    <row r="111" spans="2:32" ht="13.5">
      <c r="B111" s="2213"/>
      <c r="C111" s="2622">
        <v>1440</v>
      </c>
      <c r="D111" s="2623"/>
      <c r="E111" s="2624"/>
      <c r="F111" s="111"/>
      <c r="G111" s="112"/>
      <c r="H111" s="111"/>
      <c r="I111" s="112"/>
      <c r="J111" s="111"/>
      <c r="K111" s="113"/>
      <c r="L111" s="2619"/>
      <c r="M111" s="2620"/>
      <c r="N111" s="2621"/>
      <c r="O111" s="116"/>
      <c r="P111" s="161">
        <v>400</v>
      </c>
      <c r="Q111" s="118"/>
      <c r="R111" s="111"/>
      <c r="S111" s="94"/>
      <c r="T111" s="114"/>
      <c r="U111" s="124" t="str">
        <f>IF($AQ$44="","",$AQ$44*2400)</f>
        <v/>
      </c>
      <c r="V111" s="118"/>
      <c r="W111" s="124"/>
      <c r="X111" s="118"/>
    </row>
    <row r="112" spans="2:32" ht="13.5">
      <c r="B112" s="2213"/>
      <c r="C112" s="90" t="s">
        <v>183</v>
      </c>
      <c r="D112" s="113"/>
      <c r="E112" s="112"/>
      <c r="F112" s="90" t="s">
        <v>184</v>
      </c>
      <c r="G112" s="112"/>
      <c r="H112" s="111"/>
      <c r="I112" s="112"/>
      <c r="J112" s="111"/>
      <c r="K112" s="113"/>
      <c r="L112" s="2625"/>
      <c r="M112" s="2626"/>
      <c r="N112" s="2627"/>
      <c r="O112" s="119" t="s">
        <v>185</v>
      </c>
      <c r="P112" s="45"/>
      <c r="Q112" s="46"/>
      <c r="R112" s="111"/>
      <c r="S112" s="94"/>
      <c r="T112" s="120"/>
      <c r="U112" s="111"/>
      <c r="V112" s="113"/>
      <c r="W112" s="124"/>
      <c r="X112" s="118"/>
    </row>
    <row r="113" spans="1:24" ht="13.5">
      <c r="B113" s="2213"/>
      <c r="C113" s="111"/>
      <c r="D113" s="114"/>
      <c r="E113" s="112"/>
      <c r="F113" s="143"/>
      <c r="G113" s="144"/>
      <c r="H113" s="111"/>
      <c r="I113" s="112"/>
      <c r="J113" s="111"/>
      <c r="K113" s="113"/>
      <c r="L113" s="110" t="s">
        <v>217</v>
      </c>
      <c r="M113" s="137"/>
      <c r="N113" s="138"/>
      <c r="O113" s="111"/>
      <c r="P113" s="139"/>
      <c r="Q113" s="46" t="s">
        <v>208</v>
      </c>
      <c r="R113" s="121" t="s">
        <v>187</v>
      </c>
      <c r="S113" s="95">
        <v>1</v>
      </c>
      <c r="T113" s="122" t="s">
        <v>297</v>
      </c>
      <c r="U113" s="111"/>
      <c r="V113" s="113"/>
      <c r="W113" s="124"/>
      <c r="X113" s="118"/>
    </row>
    <row r="114" spans="1:24" ht="13.5">
      <c r="B114" s="2213"/>
      <c r="C114" s="111"/>
      <c r="D114" s="113"/>
      <c r="E114" s="112"/>
      <c r="F114" s="145"/>
      <c r="G114" s="146"/>
      <c r="H114" s="111"/>
      <c r="I114" s="112"/>
      <c r="J114" s="111"/>
      <c r="K114" s="113"/>
      <c r="L114" s="110"/>
      <c r="M114" s="174"/>
      <c r="N114" s="138"/>
      <c r="O114" s="67"/>
      <c r="P114" s="123"/>
      <c r="Q114" s="123"/>
      <c r="R114" s="2566">
        <f>R28</f>
        <v>2400</v>
      </c>
      <c r="S114" s="2567"/>
      <c r="T114" s="2568"/>
      <c r="U114" s="111"/>
      <c r="V114" s="113"/>
      <c r="W114" s="124"/>
      <c r="X114" s="118"/>
    </row>
    <row r="115" spans="1:24" ht="13.5">
      <c r="B115" s="2213"/>
      <c r="C115" s="90" t="s">
        <v>188</v>
      </c>
      <c r="D115" s="113"/>
      <c r="E115" s="112"/>
      <c r="F115" s="90" t="s">
        <v>189</v>
      </c>
      <c r="G115" s="112"/>
      <c r="H115" s="111"/>
      <c r="I115" s="112"/>
      <c r="J115" s="111"/>
      <c r="K115" s="113"/>
      <c r="L115" s="50"/>
      <c r="M115" s="173"/>
      <c r="N115" s="112"/>
      <c r="O115" s="124"/>
      <c r="P115" s="113"/>
      <c r="Q115" s="112"/>
      <c r="R115" s="111"/>
      <c r="S115" s="120"/>
      <c r="T115" s="112"/>
      <c r="U115" s="111"/>
      <c r="V115" s="113"/>
      <c r="W115" s="111"/>
      <c r="X115" s="112"/>
    </row>
    <row r="116" spans="1:24" ht="13.5">
      <c r="B116" s="35"/>
      <c r="C116" s="111"/>
      <c r="D116" s="114"/>
      <c r="E116" s="112"/>
      <c r="F116" s="111"/>
      <c r="G116" s="112"/>
      <c r="H116" s="111"/>
      <c r="I116" s="112"/>
      <c r="J116" s="111"/>
      <c r="K116" s="113"/>
      <c r="L116" s="179"/>
      <c r="M116" s="126"/>
      <c r="N116" s="126"/>
      <c r="O116" s="90" t="s">
        <v>190</v>
      </c>
      <c r="P116" s="113"/>
      <c r="Q116" s="112"/>
      <c r="R116" s="111"/>
      <c r="S116" s="127"/>
      <c r="T116" s="112"/>
      <c r="U116" s="124"/>
      <c r="V116" s="117"/>
      <c r="W116" s="128" t="s">
        <v>191</v>
      </c>
      <c r="X116" s="129"/>
    </row>
    <row r="117" spans="1:24" ht="13.5">
      <c r="B117" s="53"/>
      <c r="C117" s="111"/>
      <c r="D117" s="113"/>
      <c r="E117" s="112"/>
      <c r="F117" s="111"/>
      <c r="G117" s="112"/>
      <c r="H117" s="111"/>
      <c r="I117" s="112"/>
      <c r="J117" s="111"/>
      <c r="K117" s="113"/>
      <c r="L117" s="2632"/>
      <c r="M117" s="2633"/>
      <c r="N117" s="2634"/>
      <c r="O117" s="130"/>
      <c r="P117" s="151"/>
      <c r="Q117" s="152" t="s">
        <v>209</v>
      </c>
      <c r="R117" s="126"/>
      <c r="S117" s="131"/>
      <c r="T117" s="126"/>
      <c r="U117" s="132"/>
      <c r="V117" s="117"/>
      <c r="W117" s="132"/>
      <c r="X117" s="153"/>
    </row>
    <row r="118" spans="1:24" ht="13.5">
      <c r="B118" s="2222" t="s">
        <v>193</v>
      </c>
      <c r="C118" s="56"/>
      <c r="D118" s="57"/>
      <c r="E118" s="58"/>
      <c r="F118" s="56"/>
      <c r="G118" s="58"/>
      <c r="H118" s="56"/>
      <c r="I118" s="58"/>
      <c r="J118" s="56"/>
      <c r="K118" s="58"/>
      <c r="L118" s="2616"/>
      <c r="M118" s="2617"/>
      <c r="N118" s="2618"/>
      <c r="O118" s="56"/>
      <c r="P118" s="57"/>
      <c r="Q118" s="58"/>
      <c r="R118" s="56"/>
      <c r="S118" s="57"/>
      <c r="T118" s="58"/>
      <c r="U118" s="56"/>
      <c r="V118" s="57"/>
      <c r="W118" s="56"/>
      <c r="X118" s="58"/>
    </row>
    <row r="119" spans="1:24" ht="13.5">
      <c r="B119" s="2223"/>
      <c r="C119" s="2629">
        <v>1440</v>
      </c>
      <c r="D119" s="2630"/>
      <c r="E119" s="2631"/>
      <c r="F119" s="211"/>
      <c r="G119" s="212"/>
      <c r="H119" s="213"/>
      <c r="I119" s="212"/>
      <c r="J119" s="213"/>
      <c r="K119" s="212"/>
      <c r="L119" s="2572">
        <v>1961</v>
      </c>
      <c r="M119" s="2573"/>
      <c r="N119" s="2574"/>
      <c r="O119" s="2628">
        <v>400</v>
      </c>
      <c r="P119" s="2564"/>
      <c r="Q119" s="2565"/>
      <c r="R119" s="2572">
        <f>R114</f>
        <v>2400</v>
      </c>
      <c r="S119" s="2573"/>
      <c r="T119" s="2574"/>
      <c r="U119" s="189"/>
      <c r="V119" s="188"/>
      <c r="W119" s="189"/>
      <c r="X119" s="188"/>
    </row>
    <row r="124" spans="1:24">
      <c r="A124" s="171" t="s">
        <v>1629</v>
      </c>
    </row>
    <row r="125" spans="1:24">
      <c r="B125" s="266"/>
      <c r="C125" s="267"/>
      <c r="D125" s="267"/>
      <c r="E125" s="267"/>
      <c r="F125" s="267"/>
      <c r="G125" s="267"/>
      <c r="H125" s="267"/>
      <c r="I125" s="267"/>
      <c r="J125" s="267"/>
      <c r="K125" s="267"/>
      <c r="L125" s="267"/>
      <c r="M125" s="267"/>
      <c r="N125" s="267"/>
      <c r="O125" s="267"/>
      <c r="P125" s="267"/>
      <c r="Q125" s="267"/>
      <c r="R125" s="267"/>
      <c r="S125" s="267"/>
      <c r="T125" s="267"/>
      <c r="U125" s="267"/>
      <c r="V125" s="267"/>
      <c r="W125" s="267"/>
      <c r="X125" s="663"/>
    </row>
    <row r="126" spans="1:24">
      <c r="B126" s="270"/>
      <c r="C126" s="639"/>
      <c r="D126" s="639"/>
      <c r="F126" s="639"/>
      <c r="G126" s="639"/>
      <c r="H126" s="639" t="s">
        <v>1630</v>
      </c>
      <c r="I126" s="639"/>
      <c r="J126" s="639"/>
      <c r="K126" s="639"/>
      <c r="L126" s="639"/>
      <c r="M126" s="639"/>
      <c r="N126" s="639"/>
      <c r="O126" s="639"/>
      <c r="P126" s="639"/>
      <c r="Q126" s="639"/>
      <c r="R126" s="639"/>
      <c r="S126" s="639"/>
      <c r="T126" s="639"/>
      <c r="U126" s="639"/>
      <c r="V126" s="639"/>
      <c r="W126" s="639"/>
      <c r="X126" s="664"/>
    </row>
    <row r="127" spans="1:24">
      <c r="B127" s="270"/>
      <c r="C127" s="647" t="s">
        <v>1670</v>
      </c>
      <c r="D127" s="639"/>
      <c r="E127" s="639"/>
      <c r="F127" s="639"/>
      <c r="G127" s="639"/>
      <c r="H127" s="639"/>
      <c r="I127" s="639"/>
      <c r="J127" s="639"/>
      <c r="K127" s="639"/>
      <c r="L127" s="639"/>
      <c r="M127" s="639"/>
      <c r="N127" s="639"/>
      <c r="O127" s="639"/>
      <c r="P127" s="639"/>
      <c r="Q127" s="639"/>
      <c r="R127" s="639"/>
      <c r="S127" s="639"/>
      <c r="T127" s="639"/>
      <c r="U127" s="639"/>
      <c r="V127" s="639"/>
      <c r="W127" s="639"/>
      <c r="X127" s="664"/>
    </row>
    <row r="128" spans="1:24">
      <c r="B128" s="270"/>
      <c r="C128" s="639"/>
      <c r="D128" s="639"/>
      <c r="E128" s="639"/>
      <c r="F128" s="639"/>
      <c r="G128" s="639"/>
      <c r="H128" s="639"/>
      <c r="I128" s="639"/>
      <c r="J128" s="639"/>
      <c r="L128" s="639"/>
      <c r="M128" s="639"/>
      <c r="N128" s="639"/>
      <c r="O128" s="639"/>
      <c r="P128" s="639"/>
      <c r="Q128" s="639"/>
      <c r="R128" s="639"/>
      <c r="S128" s="639"/>
      <c r="T128" s="639" t="s">
        <v>1631</v>
      </c>
      <c r="U128" s="639"/>
      <c r="V128" s="639"/>
      <c r="W128" s="639"/>
      <c r="X128" s="664"/>
    </row>
    <row r="129" spans="2:26">
      <c r="B129" s="270"/>
      <c r="C129" s="639"/>
      <c r="D129" s="639"/>
      <c r="E129" s="639"/>
      <c r="F129" s="639"/>
      <c r="G129" s="639"/>
      <c r="H129" s="639"/>
      <c r="I129" s="639"/>
      <c r="J129" s="639"/>
      <c r="L129" s="639"/>
      <c r="M129" s="639"/>
      <c r="N129" s="639"/>
      <c r="O129" s="639"/>
      <c r="P129" s="639"/>
      <c r="Q129" s="639"/>
      <c r="R129" s="639"/>
      <c r="S129" s="639"/>
      <c r="T129" s="639" t="s">
        <v>1632</v>
      </c>
      <c r="U129" s="639"/>
      <c r="V129" s="639"/>
      <c r="W129" s="639"/>
      <c r="X129" s="664"/>
    </row>
    <row r="130" spans="2:26">
      <c r="B130" s="270"/>
      <c r="C130" s="639"/>
      <c r="D130" s="639"/>
      <c r="E130" s="639"/>
      <c r="F130" s="639"/>
      <c r="G130" s="639"/>
      <c r="H130" s="639"/>
      <c r="I130" s="639"/>
      <c r="J130" s="639"/>
      <c r="K130" s="639"/>
      <c r="L130" s="639"/>
      <c r="M130" s="639"/>
      <c r="N130" s="639"/>
      <c r="O130" s="639"/>
      <c r="P130" s="639"/>
      <c r="Q130" s="639"/>
      <c r="R130" s="639"/>
      <c r="S130" s="639"/>
      <c r="T130" s="639"/>
      <c r="U130" s="639"/>
      <c r="V130" s="639"/>
      <c r="W130" s="639"/>
      <c r="X130" s="664"/>
    </row>
    <row r="131" spans="2:26">
      <c r="B131" s="270"/>
      <c r="C131" s="639" t="s">
        <v>1633</v>
      </c>
      <c r="D131" s="639"/>
      <c r="E131" s="639"/>
      <c r="F131" s="639"/>
      <c r="G131" s="639"/>
      <c r="H131" s="639"/>
      <c r="I131" s="639"/>
      <c r="J131" s="639"/>
      <c r="K131" s="639"/>
      <c r="L131" s="639"/>
      <c r="M131" s="639"/>
      <c r="N131" s="639"/>
      <c r="O131" s="639"/>
      <c r="P131" s="639"/>
      <c r="Q131" s="639"/>
      <c r="R131" s="639"/>
      <c r="S131" s="639"/>
      <c r="T131" s="639"/>
      <c r="U131" s="639"/>
      <c r="V131" s="639"/>
      <c r="W131" s="639"/>
      <c r="X131" s="664"/>
    </row>
    <row r="132" spans="2:26">
      <c r="B132" s="270"/>
      <c r="C132" s="639" t="s">
        <v>1634</v>
      </c>
      <c r="D132" s="639"/>
      <c r="E132" s="639"/>
      <c r="F132" s="639"/>
      <c r="G132" s="639"/>
      <c r="H132" s="639"/>
      <c r="I132" s="639"/>
      <c r="J132" s="639"/>
      <c r="K132" s="639"/>
      <c r="L132" s="639"/>
      <c r="M132" s="639"/>
      <c r="N132" s="639"/>
      <c r="O132" s="639"/>
      <c r="P132" s="639"/>
      <c r="Q132" s="639"/>
      <c r="R132" s="639"/>
      <c r="S132" s="639"/>
      <c r="T132" s="639"/>
      <c r="U132" s="639"/>
      <c r="V132" s="639"/>
      <c r="W132" s="639"/>
      <c r="X132" s="664"/>
    </row>
    <row r="133" spans="2:26">
      <c r="B133" s="270"/>
      <c r="C133" s="639" t="s">
        <v>1635</v>
      </c>
      <c r="D133" s="639"/>
      <c r="E133" s="639"/>
      <c r="F133" s="639"/>
      <c r="G133" s="639"/>
      <c r="H133" s="639"/>
      <c r="I133" s="639"/>
      <c r="J133" s="639"/>
      <c r="K133" s="639"/>
      <c r="L133" s="639"/>
      <c r="M133" s="639"/>
      <c r="N133" s="639"/>
      <c r="O133" s="639"/>
      <c r="P133" s="639"/>
      <c r="Q133" s="639"/>
      <c r="R133" s="639"/>
      <c r="S133" s="639"/>
      <c r="T133" s="639"/>
      <c r="U133" s="639"/>
      <c r="V133" s="639"/>
      <c r="W133" s="639"/>
      <c r="X133" s="664"/>
    </row>
    <row r="134" spans="2:26">
      <c r="B134" s="270"/>
      <c r="C134" s="639"/>
      <c r="D134" s="639"/>
      <c r="E134" s="639"/>
      <c r="F134" s="639"/>
      <c r="G134" s="639"/>
      <c r="H134" s="639"/>
      <c r="I134" s="639"/>
      <c r="J134" s="639"/>
      <c r="K134" s="639"/>
      <c r="L134" s="639"/>
      <c r="M134" s="639"/>
      <c r="N134" s="639"/>
      <c r="O134" s="639"/>
      <c r="P134" s="639"/>
      <c r="Q134" s="639"/>
      <c r="R134" s="639"/>
      <c r="S134" s="639"/>
      <c r="T134" s="639"/>
      <c r="U134" s="639"/>
      <c r="V134" s="639"/>
      <c r="W134" s="639"/>
      <c r="X134" s="664"/>
    </row>
    <row r="135" spans="2:26">
      <c r="B135" s="270"/>
      <c r="C135" s="639"/>
      <c r="D135" s="662" t="s">
        <v>1636</v>
      </c>
      <c r="E135" s="639"/>
      <c r="F135" s="639"/>
      <c r="G135" s="639" t="s">
        <v>1641</v>
      </c>
      <c r="H135" s="639"/>
      <c r="I135" s="639"/>
      <c r="J135" s="639"/>
      <c r="K135" s="639"/>
      <c r="L135" s="639"/>
      <c r="M135" s="639"/>
      <c r="N135" s="639"/>
      <c r="O135" s="639"/>
      <c r="P135" s="639"/>
      <c r="Q135" s="639"/>
      <c r="R135" s="639"/>
      <c r="S135" s="639"/>
      <c r="T135" s="639"/>
      <c r="U135" s="639"/>
      <c r="V135" s="639"/>
      <c r="W135" s="639"/>
      <c r="X135" s="664"/>
      <c r="Z135" s="210" t="s">
        <v>1666</v>
      </c>
    </row>
    <row r="136" spans="2:26">
      <c r="B136" s="270"/>
      <c r="C136" s="639"/>
      <c r="D136" s="662" t="s">
        <v>1637</v>
      </c>
      <c r="E136" s="639"/>
      <c r="F136" s="639"/>
      <c r="G136" s="639" t="s">
        <v>1639</v>
      </c>
      <c r="H136" s="639"/>
      <c r="I136" s="639"/>
      <c r="J136" s="639"/>
      <c r="K136" s="639"/>
      <c r="L136" s="639"/>
      <c r="M136" s="639"/>
      <c r="N136" s="639"/>
      <c r="O136" s="639"/>
      <c r="P136" s="639"/>
      <c r="Q136" s="639"/>
      <c r="R136" s="639"/>
      <c r="S136" s="639"/>
      <c r="T136" s="639"/>
      <c r="U136" s="639"/>
      <c r="V136" s="639"/>
      <c r="W136" s="639"/>
      <c r="X136" s="664"/>
    </row>
    <row r="137" spans="2:26">
      <c r="B137" s="270"/>
      <c r="C137" s="639"/>
      <c r="D137" s="662" t="s">
        <v>1638</v>
      </c>
      <c r="E137" s="639"/>
      <c r="F137" s="639"/>
      <c r="G137" s="639" t="s">
        <v>1640</v>
      </c>
      <c r="H137" s="639"/>
      <c r="I137" s="639"/>
      <c r="J137" s="639"/>
      <c r="K137" s="639"/>
      <c r="L137" s="639"/>
      <c r="M137" s="639"/>
      <c r="N137" s="639"/>
      <c r="O137" s="639"/>
      <c r="P137" s="639"/>
      <c r="Q137" s="639"/>
      <c r="R137" s="639"/>
      <c r="S137" s="639"/>
      <c r="T137" s="639"/>
      <c r="U137" s="639"/>
      <c r="V137" s="639"/>
      <c r="W137" s="639"/>
      <c r="X137" s="664"/>
    </row>
    <row r="138" spans="2:26">
      <c r="B138" s="270"/>
      <c r="C138" s="639"/>
      <c r="D138" s="639"/>
      <c r="E138" s="639"/>
      <c r="F138" s="639"/>
      <c r="G138" s="639"/>
      <c r="H138" s="639"/>
      <c r="I138" s="639"/>
      <c r="J138" s="639"/>
      <c r="K138" s="639"/>
      <c r="L138" s="639"/>
      <c r="M138" s="639"/>
      <c r="N138" s="639"/>
      <c r="O138" s="639"/>
      <c r="P138" s="639"/>
      <c r="Q138" s="639"/>
      <c r="R138" s="639"/>
      <c r="S138" s="639"/>
      <c r="T138" s="639"/>
      <c r="U138" s="639"/>
      <c r="V138" s="639"/>
      <c r="W138" s="639"/>
      <c r="X138" s="664"/>
    </row>
    <row r="139" spans="2:26">
      <c r="B139" s="270"/>
      <c r="C139" s="639">
        <v>4</v>
      </c>
      <c r="D139" s="639" t="s">
        <v>1642</v>
      </c>
      <c r="E139" s="639"/>
      <c r="F139" s="639"/>
      <c r="G139" s="639"/>
      <c r="H139" s="639"/>
      <c r="I139" s="639"/>
      <c r="J139" s="639"/>
      <c r="K139" s="639"/>
      <c r="L139" s="639"/>
      <c r="M139" s="639"/>
      <c r="N139" s="639"/>
      <c r="O139" s="639"/>
      <c r="P139" s="639"/>
      <c r="Q139" s="639"/>
      <c r="R139" s="639"/>
      <c r="S139" s="639"/>
      <c r="T139" s="639"/>
      <c r="U139" s="639"/>
      <c r="V139" s="639"/>
      <c r="W139" s="639"/>
      <c r="X139" s="664"/>
    </row>
    <row r="140" spans="2:26">
      <c r="B140" s="270"/>
      <c r="C140" s="639"/>
      <c r="D140" s="252"/>
      <c r="E140" s="253"/>
      <c r="F140" s="253"/>
      <c r="G140" s="253" t="s">
        <v>1650</v>
      </c>
      <c r="H140" s="253"/>
      <c r="I140" s="253"/>
      <c r="J140" s="253"/>
      <c r="K140" s="253"/>
      <c r="L140" s="253"/>
      <c r="M140" s="252" t="s">
        <v>1649</v>
      </c>
      <c r="N140" s="253"/>
      <c r="O140" s="253"/>
      <c r="P140" s="254"/>
      <c r="Q140" s="639"/>
      <c r="R140" s="639"/>
      <c r="S140" s="639"/>
      <c r="T140" s="639"/>
      <c r="U140" s="639"/>
      <c r="V140" s="639"/>
      <c r="W140" s="639"/>
      <c r="X140" s="664"/>
    </row>
    <row r="141" spans="2:26">
      <c r="B141" s="270"/>
      <c r="C141" s="639"/>
      <c r="D141" s="252" t="s">
        <v>1643</v>
      </c>
      <c r="E141" s="253"/>
      <c r="F141" s="253"/>
      <c r="G141" s="253"/>
      <c r="H141" s="253"/>
      <c r="I141" s="253"/>
      <c r="J141" s="253"/>
      <c r="K141" s="253"/>
      <c r="L141" s="253"/>
      <c r="M141" s="2598">
        <v>65</v>
      </c>
      <c r="N141" s="2599"/>
      <c r="O141" s="2599"/>
      <c r="P141" s="2600"/>
      <c r="Q141" s="639"/>
      <c r="R141" s="530" t="s">
        <v>1651</v>
      </c>
      <c r="S141" s="639"/>
      <c r="T141" s="639"/>
      <c r="U141" s="639"/>
      <c r="V141" s="639"/>
      <c r="W141" s="639"/>
      <c r="X141" s="664"/>
    </row>
    <row r="142" spans="2:26">
      <c r="B142" s="270"/>
      <c r="C142" s="639"/>
      <c r="D142" s="2105" t="s">
        <v>1644</v>
      </c>
      <c r="E142" s="2106"/>
      <c r="F142" s="2107"/>
      <c r="G142" s="252" t="s">
        <v>1645</v>
      </c>
      <c r="H142" s="253"/>
      <c r="I142" s="253"/>
      <c r="J142" s="253"/>
      <c r="K142" s="253"/>
      <c r="L142" s="254"/>
      <c r="M142" s="2601">
        <v>700</v>
      </c>
      <c r="N142" s="2602"/>
      <c r="O142" s="2602"/>
      <c r="P142" s="2603"/>
      <c r="Q142" s="639"/>
      <c r="R142" s="530" t="s">
        <v>1651</v>
      </c>
      <c r="S142" s="639"/>
      <c r="T142" s="639"/>
      <c r="U142" s="639"/>
      <c r="V142" s="639"/>
      <c r="W142" s="639"/>
      <c r="X142" s="664"/>
    </row>
    <row r="143" spans="2:26">
      <c r="B143" s="270"/>
      <c r="C143" s="639"/>
      <c r="D143" s="2342"/>
      <c r="E143" s="2343"/>
      <c r="F143" s="2344"/>
      <c r="G143" s="261" t="s">
        <v>1646</v>
      </c>
      <c r="H143" s="262"/>
      <c r="I143" s="262"/>
      <c r="J143" s="262"/>
      <c r="K143" s="262"/>
      <c r="L143" s="263"/>
      <c r="M143" s="2598">
        <v>1020</v>
      </c>
      <c r="N143" s="2599"/>
      <c r="O143" s="2599"/>
      <c r="P143" s="2600"/>
      <c r="Q143" s="639"/>
      <c r="R143" s="530" t="s">
        <v>1652</v>
      </c>
      <c r="S143" s="639"/>
      <c r="T143" s="639"/>
      <c r="U143" s="639"/>
      <c r="V143" s="639"/>
      <c r="W143" s="639"/>
      <c r="X143" s="664"/>
    </row>
    <row r="144" spans="2:26">
      <c r="B144" s="270"/>
      <c r="C144" s="639"/>
      <c r="D144" s="2342"/>
      <c r="E144" s="2343"/>
      <c r="F144" s="2344"/>
      <c r="G144" s="638" t="s">
        <v>1647</v>
      </c>
      <c r="H144" s="639"/>
      <c r="I144" s="639"/>
      <c r="J144" s="639"/>
      <c r="K144" s="639"/>
      <c r="L144" s="248"/>
      <c r="M144" s="2604">
        <v>1180</v>
      </c>
      <c r="N144" s="2605"/>
      <c r="O144" s="2605"/>
      <c r="P144" s="2606"/>
      <c r="Q144" s="639"/>
      <c r="R144" s="530" t="s">
        <v>1651</v>
      </c>
      <c r="S144" s="639"/>
      <c r="T144" s="639"/>
      <c r="U144" s="639"/>
      <c r="V144" s="639"/>
      <c r="W144" s="639"/>
      <c r="X144" s="664"/>
    </row>
    <row r="145" spans="2:40">
      <c r="B145" s="270"/>
      <c r="C145" s="639"/>
      <c r="D145" s="261"/>
      <c r="E145" s="262"/>
      <c r="F145" s="262"/>
      <c r="G145" s="262" t="s">
        <v>1648</v>
      </c>
      <c r="H145" s="262"/>
      <c r="I145" s="262"/>
      <c r="J145" s="262"/>
      <c r="K145" s="262"/>
      <c r="L145" s="263"/>
      <c r="M145" s="2605">
        <v>2965</v>
      </c>
      <c r="N145" s="2605"/>
      <c r="O145" s="2605"/>
      <c r="P145" s="2606"/>
      <c r="Q145" s="639"/>
      <c r="R145" s="639"/>
      <c r="S145" s="639"/>
      <c r="T145" s="639"/>
      <c r="U145" s="639"/>
      <c r="V145" s="639"/>
      <c r="W145" s="639"/>
      <c r="X145" s="664"/>
    </row>
    <row r="146" spans="2:40">
      <c r="B146" s="270"/>
      <c r="C146" s="639"/>
      <c r="D146" s="639"/>
      <c r="E146" s="639"/>
      <c r="F146" s="639"/>
      <c r="G146" s="639"/>
      <c r="H146" s="639"/>
      <c r="I146" s="639"/>
      <c r="J146" s="639"/>
      <c r="K146" s="639"/>
      <c r="L146" s="639"/>
      <c r="M146" s="661"/>
      <c r="N146" s="661"/>
      <c r="O146" s="661"/>
      <c r="P146" s="661"/>
      <c r="Q146" s="639"/>
      <c r="R146" s="639"/>
      <c r="S146" s="639"/>
      <c r="T146" s="639"/>
      <c r="U146" s="639"/>
      <c r="V146" s="639"/>
      <c r="W146" s="639"/>
      <c r="X146" s="664"/>
    </row>
    <row r="147" spans="2:40">
      <c r="B147" s="270"/>
      <c r="C147" s="639"/>
      <c r="D147" s="639"/>
      <c r="E147" s="639"/>
      <c r="F147" s="639"/>
      <c r="G147" s="639"/>
      <c r="H147" s="667" t="s">
        <v>1653</v>
      </c>
      <c r="I147" s="667"/>
      <c r="J147" s="667"/>
      <c r="K147" s="667"/>
      <c r="L147" s="667"/>
      <c r="M147" s="668"/>
      <c r="N147" s="668"/>
      <c r="O147" s="668"/>
      <c r="P147" s="661"/>
      <c r="Q147" s="639"/>
      <c r="R147" s="639"/>
      <c r="S147" s="639"/>
      <c r="T147" s="639"/>
      <c r="U147" s="639"/>
      <c r="V147" s="639"/>
      <c r="W147" s="639"/>
      <c r="X147" s="664"/>
    </row>
    <row r="148" spans="2:40">
      <c r="B148" s="270"/>
      <c r="C148" s="639"/>
      <c r="D148" s="639"/>
      <c r="E148" s="639"/>
      <c r="F148" s="639"/>
      <c r="G148" s="639"/>
      <c r="H148" s="639"/>
      <c r="I148" s="639"/>
      <c r="J148" s="639"/>
      <c r="K148" s="666" t="s">
        <v>1654</v>
      </c>
      <c r="L148" s="639"/>
      <c r="M148" s="661"/>
      <c r="N148" s="661"/>
      <c r="O148" s="661"/>
      <c r="P148" s="661"/>
      <c r="Q148" s="639"/>
      <c r="R148" s="639"/>
      <c r="S148" s="639"/>
      <c r="T148" s="639"/>
      <c r="U148" s="639"/>
      <c r="V148" s="639"/>
      <c r="W148" s="639"/>
      <c r="X148" s="664"/>
    </row>
    <row r="149" spans="2:40">
      <c r="B149" s="271"/>
      <c r="C149" s="272"/>
      <c r="D149" s="272"/>
      <c r="E149" s="272"/>
      <c r="F149" s="272"/>
      <c r="G149" s="272"/>
      <c r="H149" s="272"/>
      <c r="I149" s="272"/>
      <c r="J149" s="272"/>
      <c r="K149" s="272"/>
      <c r="L149" s="272"/>
      <c r="M149" s="272"/>
      <c r="N149" s="272"/>
      <c r="O149" s="272"/>
      <c r="P149" s="272"/>
      <c r="Q149" s="272"/>
      <c r="R149" s="272"/>
      <c r="S149" s="272"/>
      <c r="T149" s="272"/>
      <c r="U149" s="272"/>
      <c r="V149" s="272"/>
      <c r="W149" s="272"/>
      <c r="X149" s="665"/>
    </row>
    <row r="150" spans="2:40">
      <c r="B150" s="647"/>
      <c r="C150" s="647"/>
      <c r="D150" s="647"/>
      <c r="E150" s="647"/>
      <c r="F150" s="647"/>
      <c r="G150" s="647"/>
      <c r="H150" s="647"/>
      <c r="I150" s="647"/>
      <c r="J150" s="647"/>
      <c r="K150" s="667" t="s">
        <v>1668</v>
      </c>
      <c r="L150" s="647"/>
      <c r="M150" s="647"/>
      <c r="N150" s="647"/>
      <c r="O150" s="647"/>
      <c r="P150" s="647"/>
      <c r="Q150" s="647"/>
      <c r="R150" s="647"/>
      <c r="S150" s="647"/>
      <c r="T150" s="647"/>
      <c r="U150" s="647"/>
      <c r="V150" s="647"/>
      <c r="W150" s="647"/>
      <c r="X150" s="647"/>
    </row>
    <row r="151" spans="2:40">
      <c r="B151" s="2595" t="s">
        <v>165</v>
      </c>
      <c r="C151" s="27"/>
      <c r="D151" s="28"/>
      <c r="E151" s="28"/>
      <c r="F151" s="28"/>
      <c r="G151" s="29"/>
      <c r="H151" s="28"/>
      <c r="I151" s="30"/>
      <c r="J151" s="30"/>
      <c r="K151" s="30"/>
      <c r="L151" s="30"/>
      <c r="M151" s="30"/>
      <c r="N151" s="30"/>
      <c r="O151" s="30"/>
      <c r="P151" s="30"/>
      <c r="Q151" s="30"/>
      <c r="R151" s="30"/>
      <c r="S151" s="30"/>
      <c r="T151" s="30"/>
      <c r="U151" s="30"/>
      <c r="V151" s="30"/>
      <c r="W151" s="30"/>
      <c r="X151" s="85"/>
      <c r="AB151" s="1501"/>
      <c r="AC151" s="1501"/>
      <c r="AD151" s="1136"/>
      <c r="AE151" s="1136"/>
      <c r="AF151" s="1136"/>
      <c r="AG151" s="1136"/>
      <c r="AH151" s="1136"/>
      <c r="AI151" s="1136"/>
      <c r="AJ151" s="1136"/>
      <c r="AK151" s="1136"/>
      <c r="AL151" s="1136"/>
      <c r="AM151" s="1136"/>
      <c r="AN151" s="1136"/>
    </row>
    <row r="152" spans="2:40">
      <c r="B152" s="2596"/>
      <c r="C152" s="86"/>
      <c r="D152" s="87"/>
      <c r="E152" s="87"/>
      <c r="F152" s="4" t="s">
        <v>159</v>
      </c>
      <c r="G152" s="570"/>
      <c r="H152" s="570"/>
      <c r="I152" s="570"/>
      <c r="J152" s="570"/>
      <c r="K152" s="570"/>
      <c r="L152" s="570"/>
      <c r="M152" s="570"/>
      <c r="N152" s="570"/>
      <c r="O152" s="570"/>
      <c r="P152" s="82"/>
      <c r="Q152" s="91" t="s">
        <v>1664</v>
      </c>
      <c r="R152" s="82"/>
      <c r="S152" s="82"/>
      <c r="T152" s="82"/>
      <c r="U152" s="82"/>
      <c r="V152" s="82"/>
      <c r="W152" s="82"/>
      <c r="X152" s="88"/>
      <c r="Z152" s="2556" t="s">
        <v>3029</v>
      </c>
      <c r="AA152" s="2556"/>
      <c r="AB152" s="1501" t="s">
        <v>3030</v>
      </c>
      <c r="AC152" s="1501"/>
      <c r="AD152" s="1136"/>
      <c r="AE152" s="1136"/>
      <c r="AF152" s="1136"/>
      <c r="AG152" s="1136"/>
      <c r="AH152" s="1136"/>
      <c r="AI152" s="1136"/>
      <c r="AJ152" s="1136"/>
      <c r="AK152" s="1136"/>
      <c r="AL152" s="1136"/>
      <c r="AM152" s="1136"/>
      <c r="AN152" s="1136"/>
    </row>
    <row r="153" spans="2:40">
      <c r="B153" s="2596"/>
      <c r="C153" s="81"/>
      <c r="D153" s="82"/>
      <c r="E153" s="82"/>
      <c r="F153" s="4" t="s">
        <v>160</v>
      </c>
      <c r="G153" s="570"/>
      <c r="H153" s="570"/>
      <c r="I153" s="570"/>
      <c r="J153" s="570"/>
      <c r="K153" s="570"/>
      <c r="L153" s="570"/>
      <c r="M153" s="570"/>
      <c r="N153" s="570"/>
      <c r="O153" s="570"/>
      <c r="P153" s="82"/>
      <c r="Q153" s="82"/>
      <c r="R153" s="82"/>
      <c r="S153" s="82"/>
      <c r="T153" s="82"/>
      <c r="U153" s="82"/>
      <c r="V153" s="82"/>
      <c r="W153" s="82"/>
      <c r="X153" s="88"/>
      <c r="Z153" s="2556"/>
      <c r="AA153" s="2556"/>
      <c r="AB153" s="1501" t="s">
        <v>3031</v>
      </c>
      <c r="AC153" s="1501"/>
      <c r="AD153" s="1136"/>
      <c r="AE153" s="1136"/>
      <c r="AF153" s="1136"/>
      <c r="AG153" s="1136"/>
      <c r="AH153" s="1136"/>
      <c r="AI153" s="1136"/>
      <c r="AJ153" s="1136"/>
      <c r="AK153" s="1136"/>
      <c r="AL153" s="1136"/>
      <c r="AM153" s="1136"/>
      <c r="AN153" s="1136"/>
    </row>
    <row r="154" spans="2:40">
      <c r="B154" s="2596"/>
      <c r="C154" s="81"/>
      <c r="D154" s="82"/>
      <c r="E154" s="82"/>
      <c r="F154" s="4"/>
      <c r="G154" s="570"/>
      <c r="H154" s="570"/>
      <c r="I154" s="570"/>
      <c r="J154" s="570"/>
      <c r="K154" s="570"/>
      <c r="L154" s="570"/>
      <c r="M154" s="570"/>
      <c r="N154" s="570"/>
      <c r="O154" s="570"/>
      <c r="P154" s="82"/>
      <c r="Q154" s="82"/>
      <c r="R154" s="82"/>
      <c r="S154" s="82"/>
      <c r="T154" s="82"/>
      <c r="U154" s="82"/>
      <c r="V154" s="82"/>
      <c r="W154" s="82"/>
      <c r="X154" s="88"/>
      <c r="AB154" s="1501"/>
      <c r="AC154" s="1501"/>
      <c r="AD154" s="1136"/>
      <c r="AE154" s="1136"/>
      <c r="AF154" s="1136"/>
      <c r="AG154" s="1136"/>
      <c r="AH154" s="1136"/>
      <c r="AI154" s="1136"/>
      <c r="AJ154" s="1136"/>
      <c r="AK154" s="1136"/>
      <c r="AL154" s="1136"/>
      <c r="AM154" s="1136"/>
      <c r="AN154" s="1136"/>
    </row>
    <row r="155" spans="2:40" ht="12.75" thickBot="1">
      <c r="B155" s="2596"/>
      <c r="C155" s="81"/>
      <c r="D155" s="82"/>
      <c r="E155" s="82"/>
      <c r="F155" s="82"/>
      <c r="G155" s="82"/>
      <c r="H155" s="82"/>
      <c r="I155" s="82"/>
      <c r="J155" s="82"/>
      <c r="K155" s="82"/>
      <c r="L155" s="82"/>
      <c r="M155" s="82"/>
      <c r="N155" s="4" t="s">
        <v>161</v>
      </c>
      <c r="O155" s="570"/>
      <c r="P155" s="570"/>
      <c r="Q155" s="570"/>
      <c r="R155" s="570"/>
      <c r="S155" s="570"/>
      <c r="T155" s="570"/>
      <c r="U155" s="570" t="s">
        <v>162</v>
      </c>
      <c r="V155" s="570"/>
      <c r="W155" s="82"/>
      <c r="X155" s="88"/>
    </row>
    <row r="156" spans="2:40" ht="12.75" thickTop="1">
      <c r="B156" s="2597"/>
      <c r="C156" s="83"/>
      <c r="D156" s="84"/>
      <c r="E156" s="84"/>
      <c r="F156" s="84"/>
      <c r="G156" s="84"/>
      <c r="H156" s="84"/>
      <c r="I156" s="84"/>
      <c r="J156" s="84"/>
      <c r="K156" s="84"/>
      <c r="L156" s="84"/>
      <c r="M156" s="84"/>
      <c r="N156" s="84"/>
      <c r="O156" s="84"/>
      <c r="P156" s="84"/>
      <c r="Q156" s="84"/>
      <c r="R156" s="84"/>
      <c r="S156" s="31"/>
      <c r="T156" s="32"/>
      <c r="U156" s="32"/>
      <c r="V156" s="32"/>
      <c r="W156" s="32"/>
      <c r="X156" s="33"/>
      <c r="AA156" s="2063"/>
      <c r="AB156" s="2064"/>
      <c r="AC156" s="2064"/>
      <c r="AD156" s="2064"/>
      <c r="AE156" s="2064"/>
      <c r="AF156" s="2065"/>
    </row>
    <row r="157" spans="2:40" ht="13.5">
      <c r="B157" s="2145" t="s">
        <v>166</v>
      </c>
      <c r="C157" s="2146"/>
      <c r="D157" s="2147" t="s">
        <v>207</v>
      </c>
      <c r="E157" s="2147"/>
      <c r="F157" s="2147"/>
      <c r="G157" s="2148" t="s">
        <v>167</v>
      </c>
      <c r="H157" s="2147"/>
      <c r="I157" s="2147"/>
      <c r="J157" s="2147"/>
      <c r="K157" s="2147"/>
      <c r="L157" s="2147"/>
      <c r="M157" s="2147"/>
      <c r="N157" s="2147"/>
      <c r="O157" s="2147"/>
      <c r="P157" s="2147"/>
      <c r="Q157" s="2147"/>
      <c r="R157" s="2147"/>
      <c r="S157" s="2147"/>
      <c r="T157" s="2147"/>
      <c r="U157" s="2149"/>
      <c r="V157" s="2147" t="s">
        <v>196</v>
      </c>
      <c r="W157" s="2147"/>
      <c r="X157" s="2149"/>
      <c r="AA157" s="2066"/>
      <c r="AB157" s="287" t="s">
        <v>3969</v>
      </c>
      <c r="AC157" s="288"/>
      <c r="AD157" s="288"/>
      <c r="AE157" s="289"/>
      <c r="AF157" s="2067"/>
    </row>
    <row r="158" spans="2:40" ht="13.5">
      <c r="B158" s="646">
        <v>6</v>
      </c>
      <c r="C158" s="92">
        <v>27</v>
      </c>
      <c r="D158" s="2173" t="s">
        <v>1663</v>
      </c>
      <c r="E158" s="2173"/>
      <c r="F158" s="2173"/>
      <c r="G158" s="2173"/>
      <c r="H158" s="2173"/>
      <c r="I158" s="2173"/>
      <c r="J158" s="2173"/>
      <c r="K158" s="2173"/>
      <c r="L158" s="2173"/>
      <c r="M158" s="2173"/>
      <c r="N158" s="2173"/>
      <c r="O158" s="2173"/>
      <c r="P158" s="2173"/>
      <c r="Q158" s="2173"/>
      <c r="R158" s="2173"/>
      <c r="S158" s="2173"/>
      <c r="T158" s="2173"/>
      <c r="U158" s="2173"/>
      <c r="V158" s="2173" t="s">
        <v>195</v>
      </c>
      <c r="W158" s="2173"/>
      <c r="X158" s="2173"/>
      <c r="AA158" s="2066"/>
      <c r="AB158" s="1665"/>
      <c r="AC158" s="1595" t="s">
        <v>3970</v>
      </c>
      <c r="AD158" s="1595"/>
      <c r="AE158" s="1666"/>
      <c r="AF158" s="2067"/>
    </row>
    <row r="159" spans="2:40" ht="13.5">
      <c r="B159" s="646">
        <v>6</v>
      </c>
      <c r="C159" s="92">
        <v>28</v>
      </c>
      <c r="D159" s="2173"/>
      <c r="E159" s="2173"/>
      <c r="F159" s="2173"/>
      <c r="G159" s="2173"/>
      <c r="H159" s="2173"/>
      <c r="I159" s="2173"/>
      <c r="J159" s="2173"/>
      <c r="K159" s="2173"/>
      <c r="L159" s="2173"/>
      <c r="M159" s="2173"/>
      <c r="N159" s="2173"/>
      <c r="O159" s="2173"/>
      <c r="P159" s="2173"/>
      <c r="Q159" s="2173"/>
      <c r="R159" s="2173"/>
      <c r="S159" s="2173"/>
      <c r="T159" s="2173"/>
      <c r="U159" s="2173"/>
      <c r="V159" s="2173" t="s">
        <v>195</v>
      </c>
      <c r="W159" s="2173"/>
      <c r="X159" s="2173"/>
      <c r="AA159" s="2066"/>
      <c r="AB159" s="1667"/>
      <c r="AC159" s="1668"/>
      <c r="AD159" s="1668"/>
      <c r="AE159" s="1669"/>
      <c r="AF159" s="2067"/>
    </row>
    <row r="160" spans="2:40" ht="14.25" thickBot="1">
      <c r="B160" s="646">
        <v>6</v>
      </c>
      <c r="C160" s="92">
        <v>29</v>
      </c>
      <c r="D160" s="2173" t="s">
        <v>195</v>
      </c>
      <c r="E160" s="2173"/>
      <c r="F160" s="2173"/>
      <c r="G160" s="2173"/>
      <c r="H160" s="2173"/>
      <c r="I160" s="2173"/>
      <c r="J160" s="2173"/>
      <c r="K160" s="2173"/>
      <c r="L160" s="2173"/>
      <c r="M160" s="2173"/>
      <c r="N160" s="2173"/>
      <c r="O160" s="2173"/>
      <c r="P160" s="2173"/>
      <c r="Q160" s="2173"/>
      <c r="R160" s="2173"/>
      <c r="S160" s="2173"/>
      <c r="T160" s="2173"/>
      <c r="U160" s="2173"/>
      <c r="V160" s="2173" t="s">
        <v>1663</v>
      </c>
      <c r="W160" s="2173"/>
      <c r="X160" s="2173"/>
      <c r="AA160" s="2068"/>
      <c r="AB160" s="2069"/>
      <c r="AC160" s="2069"/>
      <c r="AD160" s="2069"/>
      <c r="AE160" s="2069"/>
      <c r="AF160" s="2070"/>
    </row>
    <row r="161" spans="2:24" ht="12.75" thickTop="1">
      <c r="B161" s="34"/>
      <c r="C161" s="2180" t="s">
        <v>168</v>
      </c>
      <c r="D161" s="2181"/>
      <c r="E161" s="2182"/>
      <c r="F161" s="2180" t="s">
        <v>169</v>
      </c>
      <c r="G161" s="2182"/>
      <c r="H161" s="2180" t="s">
        <v>170</v>
      </c>
      <c r="I161" s="2182"/>
      <c r="J161" s="2180" t="s">
        <v>171</v>
      </c>
      <c r="K161" s="2182"/>
      <c r="L161" s="2180" t="s">
        <v>172</v>
      </c>
      <c r="M161" s="2181"/>
      <c r="N161" s="2182"/>
      <c r="O161" s="2180" t="s">
        <v>173</v>
      </c>
      <c r="P161" s="2181"/>
      <c r="Q161" s="2182"/>
      <c r="R161" s="2180" t="s">
        <v>174</v>
      </c>
      <c r="S161" s="2181"/>
      <c r="T161" s="2182"/>
      <c r="U161" s="2180" t="s">
        <v>175</v>
      </c>
      <c r="V161" s="2182"/>
      <c r="W161" s="2180" t="s">
        <v>176</v>
      </c>
      <c r="X161" s="2182"/>
    </row>
    <row r="162" spans="2:24" ht="13.5">
      <c r="B162" s="35"/>
      <c r="C162" s="61" t="s">
        <v>177</v>
      </c>
      <c r="D162" s="36"/>
      <c r="E162" s="37"/>
      <c r="F162" s="61" t="s">
        <v>178</v>
      </c>
      <c r="G162" s="37"/>
      <c r="H162" s="38"/>
      <c r="I162" s="37"/>
      <c r="J162" s="38"/>
      <c r="K162" s="36"/>
      <c r="L162" s="39"/>
      <c r="M162" s="2183"/>
      <c r="N162" s="2184"/>
      <c r="O162" s="68" t="s">
        <v>179</v>
      </c>
      <c r="P162" s="36"/>
      <c r="Q162" s="37"/>
      <c r="R162" s="73" t="s">
        <v>180</v>
      </c>
      <c r="S162" s="570"/>
      <c r="T162" s="78" t="s">
        <v>181</v>
      </c>
      <c r="U162" s="38"/>
      <c r="V162" s="36"/>
      <c r="W162" s="2185"/>
      <c r="X162" s="2186"/>
    </row>
    <row r="163" spans="2:24" ht="13.5">
      <c r="B163" s="2213" t="s">
        <v>182</v>
      </c>
      <c r="C163" s="40"/>
      <c r="D163" s="2214"/>
      <c r="E163" s="2215"/>
      <c r="F163" s="2187"/>
      <c r="G163" s="2189"/>
      <c r="H163" s="41"/>
      <c r="I163" s="42"/>
      <c r="J163" s="41"/>
      <c r="K163" s="43"/>
      <c r="L163" s="2216"/>
      <c r="M163" s="2188"/>
      <c r="N163" s="2189"/>
      <c r="O163" s="41"/>
      <c r="P163" s="2190" t="s">
        <v>198</v>
      </c>
      <c r="Q163" s="2191"/>
      <c r="R163" s="41"/>
      <c r="S163" s="570"/>
      <c r="T163" s="641"/>
      <c r="U163" s="41"/>
      <c r="V163" s="66"/>
      <c r="W163" s="2194"/>
      <c r="X163" s="2195"/>
    </row>
    <row r="164" spans="2:24" ht="13.5">
      <c r="B164" s="2213"/>
      <c r="C164" s="2221"/>
      <c r="D164" s="2207"/>
      <c r="E164" s="2208"/>
      <c r="F164" s="41"/>
      <c r="G164" s="42"/>
      <c r="H164" s="41"/>
      <c r="I164" s="42"/>
      <c r="J164" s="41"/>
      <c r="K164" s="43"/>
      <c r="L164" s="2187"/>
      <c r="M164" s="2188"/>
      <c r="N164" s="2189"/>
      <c r="O164" s="642"/>
      <c r="P164" s="44"/>
      <c r="Q164" s="645"/>
      <c r="R164" s="41"/>
      <c r="S164" s="570"/>
      <c r="T164" s="641"/>
      <c r="U164" s="2194"/>
      <c r="V164" s="2195"/>
      <c r="W164" s="2192"/>
      <c r="X164" s="2193"/>
    </row>
    <row r="165" spans="2:24" ht="13.5">
      <c r="B165" s="2213"/>
      <c r="C165" s="62" t="s">
        <v>183</v>
      </c>
      <c r="D165" s="43"/>
      <c r="E165" s="42"/>
      <c r="F165" s="62" t="s">
        <v>184</v>
      </c>
      <c r="G165" s="42"/>
      <c r="H165" s="41"/>
      <c r="I165" s="42"/>
      <c r="J165" s="41"/>
      <c r="K165" s="43"/>
      <c r="L165" s="41"/>
      <c r="M165" s="66"/>
      <c r="N165" s="42"/>
      <c r="O165" s="69" t="s">
        <v>185</v>
      </c>
      <c r="P165" s="45"/>
      <c r="Q165" s="46"/>
      <c r="R165" s="41"/>
      <c r="S165" s="570"/>
      <c r="T165" s="64"/>
      <c r="U165" s="41"/>
      <c r="V165" s="43"/>
      <c r="W165" s="2196"/>
      <c r="X165" s="2197"/>
    </row>
    <row r="166" spans="2:24" ht="13.5">
      <c r="B166" s="2213"/>
      <c r="C166" s="41"/>
      <c r="D166" s="641"/>
      <c r="E166" s="42"/>
      <c r="F166" s="2219"/>
      <c r="G166" s="2220"/>
      <c r="H166" s="41"/>
      <c r="I166" s="42"/>
      <c r="J166" s="41"/>
      <c r="K166" s="43"/>
      <c r="L166" s="2187"/>
      <c r="M166" s="2188"/>
      <c r="N166" s="2189"/>
      <c r="O166" s="41"/>
      <c r="P166" s="2190" t="s">
        <v>186</v>
      </c>
      <c r="Q166" s="2191"/>
      <c r="R166" s="74" t="s">
        <v>187</v>
      </c>
      <c r="S166" s="570">
        <v>2</v>
      </c>
      <c r="T166" s="79" t="s">
        <v>181</v>
      </c>
      <c r="U166" s="41"/>
      <c r="V166" s="43"/>
      <c r="W166" s="2192"/>
      <c r="X166" s="2193"/>
    </row>
    <row r="167" spans="2:24" ht="13.5">
      <c r="B167" s="2213"/>
      <c r="C167" s="41"/>
      <c r="D167" s="43"/>
      <c r="E167" s="42"/>
      <c r="F167" s="2217"/>
      <c r="G167" s="2218"/>
      <c r="H167" s="41"/>
      <c r="I167" s="42"/>
      <c r="J167" s="41"/>
      <c r="K167" s="43"/>
      <c r="L167" s="2187"/>
      <c r="M167" s="2188"/>
      <c r="N167" s="2189"/>
      <c r="O167" s="643"/>
      <c r="P167" s="48"/>
      <c r="Q167" s="48"/>
      <c r="R167" s="2589">
        <v>-21600</v>
      </c>
      <c r="S167" s="2590"/>
      <c r="T167" s="2591"/>
      <c r="U167" s="41"/>
      <c r="V167" s="43"/>
      <c r="W167" s="2194"/>
      <c r="X167" s="2195"/>
    </row>
    <row r="168" spans="2:24" ht="13.5">
      <c r="B168" s="2213"/>
      <c r="C168" s="41"/>
      <c r="D168" s="43"/>
      <c r="E168" s="42"/>
      <c r="F168" s="41"/>
      <c r="G168" s="42"/>
      <c r="H168" s="41"/>
      <c r="I168" s="42"/>
      <c r="J168" s="41"/>
      <c r="K168" s="43"/>
      <c r="L168" s="2586" t="s">
        <v>217</v>
      </c>
      <c r="M168" s="2587"/>
      <c r="N168" s="2588"/>
      <c r="O168" s="644"/>
      <c r="P168" s="48"/>
      <c r="Q168" s="645"/>
      <c r="R168" s="2607"/>
      <c r="S168" s="2593"/>
      <c r="T168" s="2594"/>
      <c r="U168" s="41"/>
      <c r="V168" s="43"/>
      <c r="W168" s="2203"/>
      <c r="X168" s="2204"/>
    </row>
    <row r="169" spans="2:24" ht="13.5">
      <c r="B169" s="2213"/>
      <c r="C169" s="62" t="s">
        <v>188</v>
      </c>
      <c r="D169" s="43"/>
      <c r="E169" s="42"/>
      <c r="F169" s="62" t="s">
        <v>189</v>
      </c>
      <c r="G169" s="42"/>
      <c r="H169" s="41"/>
      <c r="I169" s="42"/>
      <c r="J169" s="41"/>
      <c r="K169" s="43"/>
      <c r="L169" s="50"/>
      <c r="M169" s="43"/>
      <c r="N169" s="42"/>
      <c r="O169" s="644"/>
      <c r="P169" s="43"/>
      <c r="Q169" s="42"/>
      <c r="R169" s="2577">
        <v>1945</v>
      </c>
      <c r="S169" s="2578"/>
      <c r="T169" s="2579"/>
      <c r="U169" s="41"/>
      <c r="V169" s="43"/>
      <c r="W169" s="2205"/>
      <c r="X169" s="2206"/>
    </row>
    <row r="170" spans="2:24" ht="13.5">
      <c r="B170" s="35"/>
      <c r="C170" s="41"/>
      <c r="D170" s="641"/>
      <c r="E170" s="42"/>
      <c r="F170" s="41"/>
      <c r="G170" s="42"/>
      <c r="H170" s="41"/>
      <c r="I170" s="42"/>
      <c r="J170" s="41"/>
      <c r="K170" s="43"/>
      <c r="L170" s="67"/>
      <c r="M170" s="51"/>
      <c r="N170" s="51"/>
      <c r="O170" s="90" t="s">
        <v>190</v>
      </c>
      <c r="P170" s="43"/>
      <c r="Q170" s="42"/>
      <c r="R170" s="41"/>
      <c r="S170" s="75"/>
      <c r="T170" s="42"/>
      <c r="U170" s="644"/>
      <c r="V170" s="44"/>
      <c r="W170" s="77" t="s">
        <v>191</v>
      </c>
      <c r="X170" s="52"/>
    </row>
    <row r="171" spans="2:24" ht="13.5">
      <c r="B171" s="53"/>
      <c r="C171" s="41"/>
      <c r="D171" s="43"/>
      <c r="E171" s="42"/>
      <c r="F171" s="41"/>
      <c r="G171" s="42"/>
      <c r="H171" s="41"/>
      <c r="I171" s="42"/>
      <c r="J171" s="41"/>
      <c r="K171" s="43"/>
      <c r="L171" s="2198"/>
      <c r="M171" s="2199"/>
      <c r="N171" s="2200"/>
      <c r="O171" s="2584">
        <v>10.4</v>
      </c>
      <c r="P171" s="2585"/>
      <c r="Q171" s="80" t="s">
        <v>192</v>
      </c>
      <c r="R171" s="89"/>
      <c r="S171" s="76"/>
      <c r="T171" s="51"/>
      <c r="U171" s="640"/>
      <c r="V171" s="44"/>
      <c r="W171" s="2201"/>
      <c r="X171" s="2202"/>
    </row>
    <row r="172" spans="2:24" ht="13.5">
      <c r="B172" s="2222" t="s">
        <v>193</v>
      </c>
      <c r="C172" s="2211"/>
      <c r="D172" s="2224"/>
      <c r="E172" s="2212"/>
      <c r="F172" s="2211"/>
      <c r="G172" s="2212"/>
      <c r="H172" s="2211"/>
      <c r="I172" s="2212"/>
      <c r="J172" s="2211"/>
      <c r="K172" s="2212"/>
      <c r="L172" s="2225"/>
      <c r="M172" s="2226"/>
      <c r="N172" s="2227"/>
      <c r="O172" s="56"/>
      <c r="P172" s="57"/>
      <c r="Q172" s="58"/>
      <c r="R172" s="2211"/>
      <c r="S172" s="2224"/>
      <c r="T172" s="2212"/>
      <c r="U172" s="56"/>
      <c r="V172" s="57"/>
      <c r="W172" s="56"/>
      <c r="X172" s="58"/>
    </row>
    <row r="173" spans="2:24" ht="13.5">
      <c r="B173" s="2223"/>
      <c r="C173" s="2228"/>
      <c r="D173" s="2229"/>
      <c r="E173" s="2230"/>
      <c r="F173" s="2228"/>
      <c r="G173" s="2230"/>
      <c r="H173" s="2231"/>
      <c r="I173" s="2230"/>
      <c r="J173" s="2231"/>
      <c r="K173" s="2230"/>
      <c r="L173" s="2232"/>
      <c r="M173" s="2233"/>
      <c r="N173" s="2234"/>
      <c r="O173" s="2231">
        <v>600</v>
      </c>
      <c r="P173" s="2229"/>
      <c r="Q173" s="2230"/>
      <c r="R173" s="2232">
        <v>1945</v>
      </c>
      <c r="S173" s="2229"/>
      <c r="T173" s="2230"/>
      <c r="U173" s="2201"/>
      <c r="V173" s="2202"/>
      <c r="W173" s="2201"/>
      <c r="X173" s="2202"/>
    </row>
    <row r="174" spans="2:24" ht="13.5">
      <c r="B174" s="670"/>
      <c r="C174" s="671"/>
      <c r="D174" s="44"/>
      <c r="E174" s="44"/>
      <c r="F174" s="671"/>
      <c r="G174" s="44"/>
      <c r="H174" s="44"/>
      <c r="I174" s="44"/>
      <c r="J174" s="44"/>
      <c r="K174" s="44"/>
      <c r="L174" s="672"/>
      <c r="M174" s="672"/>
      <c r="N174" s="672"/>
      <c r="O174" s="44"/>
      <c r="P174" s="44"/>
      <c r="Q174" s="44"/>
      <c r="R174" s="672"/>
      <c r="S174" s="44"/>
      <c r="T174" s="44"/>
      <c r="U174" s="64"/>
      <c r="V174" s="64"/>
      <c r="W174" s="64"/>
      <c r="X174" s="64"/>
    </row>
    <row r="175" spans="2:24" ht="13.5">
      <c r="B175" s="670"/>
      <c r="C175" s="671"/>
      <c r="D175" s="44"/>
      <c r="E175" s="44"/>
      <c r="F175" s="671"/>
      <c r="G175" s="44"/>
      <c r="H175" s="44"/>
      <c r="I175" s="44"/>
      <c r="J175" s="44"/>
      <c r="K175" s="44"/>
      <c r="L175" s="672"/>
      <c r="M175" s="672"/>
      <c r="N175" s="672"/>
      <c r="O175" s="44"/>
      <c r="P175" s="44"/>
      <c r="Q175" s="44"/>
      <c r="R175" s="672"/>
      <c r="S175" s="44"/>
      <c r="T175" s="44"/>
      <c r="U175" s="64"/>
      <c r="V175" s="64"/>
      <c r="W175" s="64"/>
      <c r="X175" s="64"/>
    </row>
    <row r="176" spans="2:24">
      <c r="B176" s="639"/>
      <c r="C176" s="639"/>
      <c r="D176" s="639"/>
      <c r="E176" s="639"/>
      <c r="F176" s="639"/>
      <c r="G176" s="639"/>
      <c r="H176" s="639"/>
      <c r="I176" s="639"/>
      <c r="J176" s="639"/>
      <c r="K176" s="639"/>
      <c r="L176" s="639"/>
      <c r="M176" s="639"/>
      <c r="N176" s="639"/>
      <c r="O176" s="639"/>
      <c r="P176" s="639"/>
      <c r="Q176" s="639"/>
      <c r="R176" s="639"/>
      <c r="S176" s="639"/>
      <c r="T176" s="639"/>
      <c r="U176" s="639"/>
      <c r="V176" s="639"/>
      <c r="W176" s="639"/>
      <c r="X176" s="639"/>
    </row>
    <row r="177" spans="1:24">
      <c r="A177" s="171" t="s">
        <v>1655</v>
      </c>
    </row>
    <row r="178" spans="1:24" ht="12" customHeight="1">
      <c r="B178" s="266"/>
      <c r="C178" s="267"/>
      <c r="D178" s="267"/>
      <c r="E178" s="267"/>
      <c r="F178" s="267"/>
      <c r="G178" s="267"/>
      <c r="H178" s="267"/>
      <c r="I178" s="267"/>
      <c r="J178" s="267"/>
      <c r="K178" s="267"/>
      <c r="L178" s="267"/>
      <c r="M178" s="267"/>
      <c r="N178" s="267"/>
      <c r="O178" s="267"/>
      <c r="P178" s="267"/>
      <c r="Q178" s="267"/>
      <c r="R178" s="267"/>
      <c r="S178" s="267"/>
      <c r="T178" s="267"/>
      <c r="U178" s="267"/>
      <c r="V178" s="267"/>
      <c r="W178" s="267"/>
      <c r="X178" s="663"/>
    </row>
    <row r="179" spans="1:24">
      <c r="B179" s="270"/>
      <c r="C179" s="639"/>
      <c r="D179" s="639"/>
      <c r="F179" s="639"/>
      <c r="G179" s="639"/>
      <c r="H179" s="639" t="s">
        <v>1630</v>
      </c>
      <c r="I179" s="639"/>
      <c r="J179" s="639"/>
      <c r="K179" s="639"/>
      <c r="L179" s="639"/>
      <c r="M179" s="639"/>
      <c r="N179" s="639"/>
      <c r="O179" s="639"/>
      <c r="P179" s="639"/>
      <c r="Q179" s="639"/>
      <c r="R179" s="639"/>
      <c r="S179" s="639"/>
      <c r="T179" s="639"/>
      <c r="U179" s="639"/>
      <c r="V179" s="639"/>
      <c r="W179" s="639"/>
      <c r="X179" s="664"/>
    </row>
    <row r="180" spans="1:24">
      <c r="B180" s="270"/>
      <c r="C180" s="647" t="s">
        <v>1670</v>
      </c>
      <c r="D180" s="639"/>
      <c r="E180" s="639"/>
      <c r="F180" s="639"/>
      <c r="G180" s="639"/>
      <c r="H180" s="639"/>
      <c r="I180" s="639"/>
      <c r="J180" s="639"/>
      <c r="K180" s="639"/>
      <c r="L180" s="639"/>
      <c r="M180" s="639"/>
      <c r="N180" s="639"/>
      <c r="O180" s="639"/>
      <c r="P180" s="639"/>
      <c r="Q180" s="639"/>
      <c r="R180" s="639"/>
      <c r="S180" s="639"/>
      <c r="T180" s="639"/>
      <c r="U180" s="639"/>
      <c r="V180" s="639"/>
      <c r="W180" s="639"/>
      <c r="X180" s="664"/>
    </row>
    <row r="181" spans="1:24">
      <c r="B181" s="270"/>
      <c r="C181" s="639"/>
      <c r="D181" s="639"/>
      <c r="E181" s="639"/>
      <c r="F181" s="639"/>
      <c r="G181" s="639"/>
      <c r="H181" s="639"/>
      <c r="I181" s="639"/>
      <c r="J181" s="639"/>
      <c r="L181" s="639"/>
      <c r="M181" s="639"/>
      <c r="N181" s="639"/>
      <c r="O181" s="639"/>
      <c r="P181" s="639"/>
      <c r="Q181" s="639"/>
      <c r="R181" s="639"/>
      <c r="S181" s="639"/>
      <c r="T181" s="639" t="s">
        <v>1667</v>
      </c>
      <c r="U181" s="639"/>
      <c r="V181" s="639"/>
      <c r="W181" s="639"/>
      <c r="X181" s="664"/>
    </row>
    <row r="182" spans="1:24">
      <c r="B182" s="270"/>
      <c r="C182" s="639"/>
      <c r="D182" s="639"/>
      <c r="E182" s="639"/>
      <c r="F182" s="639"/>
      <c r="G182" s="639"/>
      <c r="H182" s="639"/>
      <c r="I182" s="639"/>
      <c r="J182" s="639"/>
      <c r="L182" s="639"/>
      <c r="M182" s="639"/>
      <c r="N182" s="639"/>
      <c r="O182" s="639"/>
      <c r="P182" s="639"/>
      <c r="Q182" s="639"/>
      <c r="R182" s="639"/>
      <c r="S182" s="639"/>
      <c r="T182" s="639" t="s">
        <v>1632</v>
      </c>
      <c r="U182" s="639"/>
      <c r="V182" s="639"/>
      <c r="W182" s="639"/>
      <c r="X182" s="664"/>
    </row>
    <row r="183" spans="1:24">
      <c r="B183" s="270"/>
      <c r="C183" s="639"/>
      <c r="D183" s="639"/>
      <c r="E183" s="639"/>
      <c r="F183" s="639"/>
      <c r="G183" s="639"/>
      <c r="H183" s="639"/>
      <c r="I183" s="639"/>
      <c r="J183" s="639"/>
      <c r="K183" s="639"/>
      <c r="L183" s="639"/>
      <c r="M183" s="639"/>
      <c r="N183" s="639"/>
      <c r="O183" s="639"/>
      <c r="P183" s="639"/>
      <c r="Q183" s="639"/>
      <c r="R183" s="639"/>
      <c r="S183" s="639"/>
      <c r="T183" s="639"/>
      <c r="U183" s="639"/>
      <c r="V183" s="639"/>
      <c r="W183" s="639"/>
      <c r="X183" s="664"/>
    </row>
    <row r="184" spans="1:24">
      <c r="B184" s="270"/>
      <c r="C184" s="639" t="s">
        <v>1633</v>
      </c>
      <c r="D184" s="639"/>
      <c r="E184" s="639"/>
      <c r="F184" s="639"/>
      <c r="G184" s="639"/>
      <c r="H184" s="639"/>
      <c r="I184" s="639"/>
      <c r="J184" s="639"/>
      <c r="K184" s="639"/>
      <c r="L184" s="639"/>
      <c r="M184" s="639"/>
      <c r="N184" s="639"/>
      <c r="O184" s="639"/>
      <c r="P184" s="639"/>
      <c r="Q184" s="639"/>
      <c r="R184" s="639"/>
      <c r="S184" s="639"/>
      <c r="T184" s="639"/>
      <c r="U184" s="639"/>
      <c r="V184" s="639"/>
      <c r="W184" s="639"/>
      <c r="X184" s="664"/>
    </row>
    <row r="185" spans="1:24">
      <c r="B185" s="270"/>
      <c r="C185" s="639" t="s">
        <v>1634</v>
      </c>
      <c r="D185" s="639"/>
      <c r="E185" s="639"/>
      <c r="F185" s="639"/>
      <c r="G185" s="639"/>
      <c r="H185" s="639"/>
      <c r="I185" s="639"/>
      <c r="J185" s="639"/>
      <c r="K185" s="639"/>
      <c r="L185" s="639"/>
      <c r="M185" s="639"/>
      <c r="N185" s="639"/>
      <c r="O185" s="639"/>
      <c r="P185" s="639"/>
      <c r="Q185" s="639"/>
      <c r="R185" s="639"/>
      <c r="S185" s="639"/>
      <c r="T185" s="639"/>
      <c r="U185" s="639"/>
      <c r="V185" s="639"/>
      <c r="W185" s="639"/>
      <c r="X185" s="664"/>
    </row>
    <row r="186" spans="1:24">
      <c r="B186" s="270"/>
      <c r="C186" s="639" t="s">
        <v>1635</v>
      </c>
      <c r="D186" s="639"/>
      <c r="E186" s="639"/>
      <c r="F186" s="639"/>
      <c r="G186" s="639"/>
      <c r="H186" s="639"/>
      <c r="I186" s="639"/>
      <c r="J186" s="639"/>
      <c r="K186" s="639"/>
      <c r="L186" s="639"/>
      <c r="M186" s="639"/>
      <c r="N186" s="639"/>
      <c r="O186" s="639"/>
      <c r="P186" s="639"/>
      <c r="Q186" s="639"/>
      <c r="R186" s="639"/>
      <c r="S186" s="639"/>
      <c r="T186" s="639"/>
      <c r="U186" s="639"/>
      <c r="V186" s="639"/>
      <c r="W186" s="639"/>
      <c r="X186" s="664"/>
    </row>
    <row r="187" spans="1:24">
      <c r="B187" s="270"/>
      <c r="C187" s="639"/>
      <c r="D187" s="639"/>
      <c r="E187" s="639"/>
      <c r="F187" s="639"/>
      <c r="G187" s="639"/>
      <c r="H187" s="639"/>
      <c r="I187" s="639"/>
      <c r="J187" s="639"/>
      <c r="K187" s="639"/>
      <c r="L187" s="639"/>
      <c r="M187" s="639"/>
      <c r="N187" s="639"/>
      <c r="O187" s="639"/>
      <c r="P187" s="639"/>
      <c r="Q187" s="639"/>
      <c r="R187" s="639"/>
      <c r="S187" s="639"/>
      <c r="T187" s="639"/>
      <c r="U187" s="639"/>
      <c r="V187" s="639"/>
      <c r="W187" s="639"/>
      <c r="X187" s="664"/>
    </row>
    <row r="188" spans="1:24">
      <c r="B188" s="270"/>
      <c r="C188" s="639"/>
      <c r="D188" s="662" t="s">
        <v>1636</v>
      </c>
      <c r="E188" s="639"/>
      <c r="F188" s="639"/>
      <c r="G188" s="639" t="s">
        <v>1656</v>
      </c>
      <c r="H188" s="639"/>
      <c r="I188" s="639"/>
      <c r="J188" s="639"/>
      <c r="K188" s="639"/>
      <c r="L188" s="639"/>
      <c r="M188" s="639"/>
      <c r="N188" s="639"/>
      <c r="O188" s="639"/>
      <c r="P188" s="639"/>
      <c r="Q188" s="639"/>
      <c r="R188" s="639"/>
      <c r="S188" s="639"/>
      <c r="T188" s="639"/>
      <c r="U188" s="639"/>
      <c r="V188" s="639"/>
      <c r="W188" s="639"/>
      <c r="X188" s="664"/>
    </row>
    <row r="189" spans="1:24">
      <c r="B189" s="270"/>
      <c r="C189" s="639"/>
      <c r="D189" s="662" t="s">
        <v>1637</v>
      </c>
      <c r="E189" s="639"/>
      <c r="F189" s="639"/>
      <c r="G189" s="639" t="s">
        <v>1657</v>
      </c>
      <c r="H189" s="639"/>
      <c r="I189" s="639"/>
      <c r="J189" s="639"/>
      <c r="K189" s="639"/>
      <c r="L189" s="639"/>
      <c r="M189" s="639"/>
      <c r="N189" s="639"/>
      <c r="O189" s="639"/>
      <c r="P189" s="639"/>
      <c r="Q189" s="639"/>
      <c r="R189" s="639"/>
      <c r="S189" s="639"/>
      <c r="T189" s="639"/>
      <c r="U189" s="639"/>
      <c r="V189" s="639"/>
      <c r="W189" s="639"/>
      <c r="X189" s="664"/>
    </row>
    <row r="190" spans="1:24">
      <c r="B190" s="270"/>
      <c r="C190" s="639"/>
      <c r="D190" s="662" t="s">
        <v>1638</v>
      </c>
      <c r="E190" s="639"/>
      <c r="F190" s="639"/>
      <c r="G190" s="639" t="s">
        <v>1640</v>
      </c>
      <c r="H190" s="639"/>
      <c r="I190" s="639"/>
      <c r="J190" s="639"/>
      <c r="K190" s="639"/>
      <c r="L190" s="639"/>
      <c r="M190" s="639"/>
      <c r="N190" s="639"/>
      <c r="O190" s="639"/>
      <c r="P190" s="639"/>
      <c r="Q190" s="639"/>
      <c r="R190" s="639"/>
      <c r="S190" s="639"/>
      <c r="T190" s="639"/>
      <c r="U190" s="639"/>
      <c r="V190" s="639"/>
      <c r="W190" s="639"/>
      <c r="X190" s="664"/>
    </row>
    <row r="191" spans="1:24" ht="13.5" customHeight="1">
      <c r="B191" s="270"/>
      <c r="C191" s="639"/>
      <c r="D191" s="639"/>
      <c r="E191" s="639"/>
      <c r="F191" s="639"/>
      <c r="G191" s="639"/>
      <c r="H191" s="639"/>
      <c r="I191" s="639"/>
      <c r="J191" s="639"/>
      <c r="K191" s="639"/>
      <c r="L191" s="639"/>
      <c r="M191" s="639"/>
      <c r="N191" s="639"/>
      <c r="O191" s="639"/>
      <c r="P191" s="639"/>
      <c r="Q191" s="639"/>
      <c r="R191" s="639"/>
      <c r="S191" s="639"/>
      <c r="T191" s="639"/>
      <c r="U191" s="639"/>
      <c r="V191" s="639"/>
      <c r="W191" s="639"/>
      <c r="X191" s="664"/>
    </row>
    <row r="192" spans="1:24">
      <c r="B192" s="270"/>
      <c r="C192" s="639">
        <v>4</v>
      </c>
      <c r="D192" s="639" t="s">
        <v>1642</v>
      </c>
      <c r="E192" s="639"/>
      <c r="F192" s="639"/>
      <c r="G192" s="639"/>
      <c r="H192" s="639"/>
      <c r="I192" s="639"/>
      <c r="J192" s="639"/>
      <c r="K192" s="639"/>
      <c r="L192" s="639"/>
      <c r="M192" s="639"/>
      <c r="N192" s="639"/>
      <c r="O192" s="639"/>
      <c r="P192" s="639"/>
      <c r="Q192" s="639"/>
      <c r="R192" s="639"/>
      <c r="S192" s="639"/>
      <c r="T192" s="639"/>
      <c r="U192" s="639"/>
      <c r="V192" s="639"/>
      <c r="W192" s="639"/>
      <c r="X192" s="664"/>
    </row>
    <row r="193" spans="2:24">
      <c r="B193" s="270"/>
      <c r="C193" s="639"/>
      <c r="D193" s="252"/>
      <c r="E193" s="253"/>
      <c r="F193" s="253"/>
      <c r="G193" s="253" t="s">
        <v>1650</v>
      </c>
      <c r="H193" s="253"/>
      <c r="I193" s="253"/>
      <c r="J193" s="253"/>
      <c r="K193" s="253"/>
      <c r="L193" s="253"/>
      <c r="M193" s="252" t="s">
        <v>1649</v>
      </c>
      <c r="N193" s="253"/>
      <c r="O193" s="253"/>
      <c r="P193" s="254"/>
      <c r="Q193" s="639"/>
      <c r="R193" s="639"/>
      <c r="S193" s="639"/>
      <c r="T193" s="639"/>
      <c r="U193" s="639"/>
      <c r="V193" s="639"/>
      <c r="W193" s="639"/>
      <c r="X193" s="664"/>
    </row>
    <row r="194" spans="2:24">
      <c r="B194" s="270"/>
      <c r="C194" s="639"/>
      <c r="D194" s="252" t="s">
        <v>1643</v>
      </c>
      <c r="E194" s="253"/>
      <c r="F194" s="253"/>
      <c r="G194" s="253"/>
      <c r="H194" s="253"/>
      <c r="I194" s="253"/>
      <c r="J194" s="253"/>
      <c r="K194" s="253"/>
      <c r="L194" s="253"/>
      <c r="M194" s="2598">
        <v>65</v>
      </c>
      <c r="N194" s="2599"/>
      <c r="O194" s="2599"/>
      <c r="P194" s="2600"/>
      <c r="Q194" s="639"/>
      <c r="R194" s="530" t="s">
        <v>1651</v>
      </c>
      <c r="S194" s="639"/>
      <c r="T194" s="639"/>
      <c r="U194" s="639"/>
      <c r="V194" s="639"/>
      <c r="W194" s="639"/>
      <c r="X194" s="664"/>
    </row>
    <row r="195" spans="2:24">
      <c r="B195" s="270"/>
      <c r="C195" s="639"/>
      <c r="D195" s="2105" t="s">
        <v>1644</v>
      </c>
      <c r="E195" s="2106"/>
      <c r="F195" s="2107"/>
      <c r="G195" s="252" t="s">
        <v>1659</v>
      </c>
      <c r="H195" s="253"/>
      <c r="I195" s="253"/>
      <c r="J195" s="253"/>
      <c r="K195" s="253"/>
      <c r="L195" s="254"/>
      <c r="M195" s="2601">
        <v>350</v>
      </c>
      <c r="N195" s="2602"/>
      <c r="O195" s="2602"/>
      <c r="P195" s="2603"/>
      <c r="Q195" s="639"/>
      <c r="R195" s="530" t="s">
        <v>1651</v>
      </c>
      <c r="S195" s="639"/>
      <c r="T195" s="639"/>
      <c r="U195" s="639"/>
      <c r="V195" s="639"/>
      <c r="W195" s="639"/>
      <c r="X195" s="664"/>
    </row>
    <row r="196" spans="2:24">
      <c r="B196" s="270"/>
      <c r="C196" s="639"/>
      <c r="D196" s="2342"/>
      <c r="E196" s="2343"/>
      <c r="F196" s="2344"/>
      <c r="G196" s="261" t="s">
        <v>1660</v>
      </c>
      <c r="H196" s="262"/>
      <c r="I196" s="262"/>
      <c r="J196" s="262"/>
      <c r="K196" s="262"/>
      <c r="L196" s="263"/>
      <c r="M196" s="2598">
        <v>1020</v>
      </c>
      <c r="N196" s="2599"/>
      <c r="O196" s="2599"/>
      <c r="P196" s="2600"/>
      <c r="Q196" s="639"/>
      <c r="R196" s="530" t="s">
        <v>1652</v>
      </c>
      <c r="S196" s="639"/>
      <c r="T196" s="639"/>
      <c r="U196" s="639"/>
      <c r="V196" s="639"/>
      <c r="W196" s="639"/>
      <c r="X196" s="664"/>
    </row>
    <row r="197" spans="2:24">
      <c r="B197" s="270"/>
      <c r="C197" s="639"/>
      <c r="D197" s="2342"/>
      <c r="E197" s="2343"/>
      <c r="F197" s="2344"/>
      <c r="G197" s="638" t="s">
        <v>1661</v>
      </c>
      <c r="H197" s="639"/>
      <c r="I197" s="639"/>
      <c r="J197" s="639"/>
      <c r="K197" s="639"/>
      <c r="L197" s="248"/>
      <c r="M197" s="2604">
        <v>590</v>
      </c>
      <c r="N197" s="2605"/>
      <c r="O197" s="2605"/>
      <c r="P197" s="2606"/>
      <c r="Q197" s="639"/>
      <c r="R197" s="530" t="s">
        <v>1651</v>
      </c>
      <c r="S197" s="639"/>
      <c r="T197" s="639"/>
      <c r="U197" s="639"/>
      <c r="V197" s="639"/>
      <c r="W197" s="639"/>
      <c r="X197" s="664"/>
    </row>
    <row r="198" spans="2:24">
      <c r="B198" s="270"/>
      <c r="C198" s="639"/>
      <c r="D198" s="261"/>
      <c r="E198" s="262"/>
      <c r="F198" s="262"/>
      <c r="G198" s="262" t="s">
        <v>1648</v>
      </c>
      <c r="H198" s="262"/>
      <c r="I198" s="262"/>
      <c r="J198" s="262"/>
      <c r="K198" s="262"/>
      <c r="L198" s="263"/>
      <c r="M198" s="2605">
        <v>2025</v>
      </c>
      <c r="N198" s="2605"/>
      <c r="O198" s="2605"/>
      <c r="P198" s="2606"/>
      <c r="Q198" s="639"/>
      <c r="R198" s="639"/>
      <c r="S198" s="639"/>
      <c r="T198" s="639"/>
      <c r="U198" s="639"/>
      <c r="V198" s="639"/>
      <c r="W198" s="639"/>
      <c r="X198" s="664"/>
    </row>
    <row r="199" spans="2:24">
      <c r="B199" s="270"/>
      <c r="C199" s="639"/>
      <c r="D199" s="639"/>
      <c r="E199" s="639"/>
      <c r="F199" s="639"/>
      <c r="G199" s="639"/>
      <c r="H199" s="639"/>
      <c r="I199" s="639"/>
      <c r="J199" s="639"/>
      <c r="K199" s="639"/>
      <c r="L199" s="639"/>
      <c r="M199" s="661"/>
      <c r="N199" s="661"/>
      <c r="O199" s="661"/>
      <c r="P199" s="661"/>
      <c r="Q199" s="639"/>
      <c r="R199" s="639"/>
      <c r="S199" s="639"/>
      <c r="T199" s="639"/>
      <c r="U199" s="639"/>
      <c r="V199" s="639"/>
      <c r="W199" s="639"/>
      <c r="X199" s="664"/>
    </row>
    <row r="200" spans="2:24">
      <c r="B200" s="270"/>
      <c r="C200" s="639"/>
      <c r="D200" s="639"/>
      <c r="E200" s="639"/>
      <c r="F200" s="639"/>
      <c r="G200" s="639"/>
      <c r="H200" s="667" t="s">
        <v>1658</v>
      </c>
      <c r="I200" s="667"/>
      <c r="J200" s="667"/>
      <c r="K200" s="667"/>
      <c r="L200" s="667"/>
      <c r="M200" s="668"/>
      <c r="N200" s="668"/>
      <c r="O200" s="668"/>
      <c r="P200" s="661"/>
      <c r="Q200" s="639"/>
      <c r="R200" s="639"/>
      <c r="S200" s="639"/>
      <c r="T200" s="639"/>
      <c r="U200" s="639"/>
      <c r="V200" s="639"/>
      <c r="W200" s="639"/>
      <c r="X200" s="664"/>
    </row>
    <row r="201" spans="2:24">
      <c r="B201" s="270"/>
      <c r="C201" s="639"/>
      <c r="D201" s="639"/>
      <c r="E201" s="639"/>
      <c r="F201" s="639"/>
      <c r="G201" s="639"/>
      <c r="H201" s="639"/>
      <c r="I201" s="639"/>
      <c r="J201" s="639"/>
      <c r="K201" s="666" t="s">
        <v>1654</v>
      </c>
      <c r="L201" s="639"/>
      <c r="M201" s="661"/>
      <c r="N201" s="661" t="s">
        <v>1662</v>
      </c>
      <c r="O201" s="661"/>
      <c r="P201" s="661"/>
      <c r="Q201" s="639"/>
      <c r="R201" s="639"/>
      <c r="S201" s="639"/>
      <c r="T201" s="639"/>
      <c r="U201" s="639"/>
      <c r="V201" s="639"/>
      <c r="W201" s="639"/>
      <c r="X201" s="664"/>
    </row>
    <row r="202" spans="2:24">
      <c r="B202" s="271"/>
      <c r="C202" s="272"/>
      <c r="D202" s="272"/>
      <c r="E202" s="272"/>
      <c r="F202" s="272"/>
      <c r="G202" s="272"/>
      <c r="H202" s="272"/>
      <c r="I202" s="272"/>
      <c r="J202" s="272"/>
      <c r="K202" s="272"/>
      <c r="L202" s="272"/>
      <c r="M202" s="272"/>
      <c r="N202" s="272"/>
      <c r="O202" s="272"/>
      <c r="P202" s="272"/>
      <c r="Q202" s="272"/>
      <c r="R202" s="272"/>
      <c r="S202" s="272"/>
      <c r="T202" s="272"/>
      <c r="U202" s="272"/>
      <c r="V202" s="272"/>
      <c r="W202" s="272"/>
      <c r="X202" s="665"/>
    </row>
    <row r="203" spans="2:24">
      <c r="L203" s="669" t="s">
        <v>1665</v>
      </c>
    </row>
    <row r="204" spans="2:24">
      <c r="B204" s="2595" t="s">
        <v>165</v>
      </c>
      <c r="C204" s="27"/>
      <c r="D204" s="28"/>
      <c r="E204" s="28"/>
      <c r="F204" s="28"/>
      <c r="G204" s="29"/>
      <c r="H204" s="28"/>
      <c r="I204" s="30"/>
      <c r="J204" s="30"/>
      <c r="K204" s="30"/>
      <c r="L204" s="30"/>
      <c r="M204" s="30"/>
      <c r="N204" s="30"/>
      <c r="O204" s="30"/>
      <c r="P204" s="30"/>
      <c r="Q204" s="30"/>
      <c r="R204" s="30"/>
      <c r="S204" s="30"/>
      <c r="T204" s="30"/>
      <c r="U204" s="30"/>
      <c r="V204" s="30"/>
      <c r="W204" s="30"/>
      <c r="X204" s="85"/>
    </row>
    <row r="205" spans="2:24">
      <c r="B205" s="2596"/>
      <c r="C205" s="86"/>
      <c r="D205" s="87"/>
      <c r="E205" s="87"/>
      <c r="F205" s="4" t="s">
        <v>159</v>
      </c>
      <c r="G205" s="570"/>
      <c r="H205" s="570"/>
      <c r="I205" s="570"/>
      <c r="J205" s="570"/>
      <c r="K205" s="570"/>
      <c r="L205" s="570"/>
      <c r="M205" s="570"/>
      <c r="N205" s="570"/>
      <c r="O205" s="570"/>
      <c r="P205" s="82"/>
      <c r="Q205" s="91" t="s">
        <v>1664</v>
      </c>
      <c r="R205" s="82"/>
      <c r="S205" s="82"/>
      <c r="T205" s="82"/>
      <c r="U205" s="82"/>
      <c r="V205" s="82"/>
      <c r="W205" s="82"/>
      <c r="X205" s="88"/>
    </row>
    <row r="206" spans="2:24">
      <c r="B206" s="2596"/>
      <c r="C206" s="81"/>
      <c r="D206" s="82"/>
      <c r="E206" s="82"/>
      <c r="F206" s="4" t="s">
        <v>160</v>
      </c>
      <c r="G206" s="570"/>
      <c r="H206" s="570"/>
      <c r="I206" s="570"/>
      <c r="J206" s="570"/>
      <c r="K206" s="570"/>
      <c r="L206" s="570"/>
      <c r="M206" s="570"/>
      <c r="N206" s="570"/>
      <c r="O206" s="570"/>
      <c r="P206" s="82"/>
      <c r="Q206" s="82"/>
      <c r="R206" s="82"/>
      <c r="S206" s="82"/>
      <c r="T206" s="82"/>
      <c r="U206" s="82"/>
      <c r="V206" s="82"/>
      <c r="W206" s="82"/>
      <c r="X206" s="88"/>
    </row>
    <row r="207" spans="2:24">
      <c r="B207" s="2596"/>
      <c r="C207" s="81"/>
      <c r="D207" s="82"/>
      <c r="E207" s="82"/>
      <c r="F207" s="4" t="s">
        <v>201</v>
      </c>
      <c r="G207" s="570"/>
      <c r="H207" s="570"/>
      <c r="I207" s="570"/>
      <c r="J207" s="570"/>
      <c r="K207" s="570"/>
      <c r="L207" s="570"/>
      <c r="M207" s="570"/>
      <c r="N207" s="570"/>
      <c r="O207" s="570"/>
      <c r="P207" s="82"/>
      <c r="Q207" s="82"/>
      <c r="R207" s="82"/>
      <c r="S207" s="82"/>
      <c r="T207" s="82"/>
      <c r="U207" s="82"/>
      <c r="V207" s="82"/>
      <c r="W207" s="82"/>
      <c r="X207" s="88"/>
    </row>
    <row r="208" spans="2:24">
      <c r="B208" s="2596"/>
      <c r="C208" s="81"/>
      <c r="D208" s="82"/>
      <c r="E208" s="82"/>
      <c r="F208" s="82"/>
      <c r="G208" s="82"/>
      <c r="H208" s="82"/>
      <c r="I208" s="82"/>
      <c r="J208" s="82"/>
      <c r="K208" s="82"/>
      <c r="L208" s="82"/>
      <c r="M208" s="82"/>
      <c r="N208" s="4" t="s">
        <v>161</v>
      </c>
      <c r="O208" s="570"/>
      <c r="P208" s="570"/>
      <c r="Q208" s="570"/>
      <c r="R208" s="570"/>
      <c r="S208" s="570"/>
      <c r="T208" s="570"/>
      <c r="U208" s="570" t="s">
        <v>162</v>
      </c>
      <c r="V208" s="570"/>
      <c r="W208" s="82"/>
      <c r="X208" s="88"/>
    </row>
    <row r="209" spans="2:24">
      <c r="B209" s="2597"/>
      <c r="C209" s="83"/>
      <c r="D209" s="84"/>
      <c r="E209" s="84"/>
      <c r="F209" s="84"/>
      <c r="G209" s="84"/>
      <c r="H209" s="84"/>
      <c r="I209" s="84"/>
      <c r="J209" s="84"/>
      <c r="K209" s="84"/>
      <c r="L209" s="84"/>
      <c r="M209" s="84"/>
      <c r="N209" s="84"/>
      <c r="O209" s="84"/>
      <c r="P209" s="84"/>
      <c r="Q209" s="84"/>
      <c r="R209" s="84"/>
      <c r="S209" s="31"/>
      <c r="T209" s="32"/>
      <c r="U209" s="32"/>
      <c r="V209" s="32"/>
      <c r="W209" s="32"/>
      <c r="X209" s="33"/>
    </row>
    <row r="210" spans="2:24" ht="13.5">
      <c r="B210" s="2145" t="s">
        <v>166</v>
      </c>
      <c r="C210" s="2146"/>
      <c r="D210" s="2147" t="s">
        <v>207</v>
      </c>
      <c r="E210" s="2147"/>
      <c r="F210" s="2147"/>
      <c r="G210" s="2148" t="s">
        <v>167</v>
      </c>
      <c r="H210" s="2147"/>
      <c r="I210" s="2147"/>
      <c r="J210" s="2147"/>
      <c r="K210" s="2147"/>
      <c r="L210" s="2147"/>
      <c r="M210" s="2147"/>
      <c r="N210" s="2147"/>
      <c r="O210" s="2147"/>
      <c r="P210" s="2147"/>
      <c r="Q210" s="2147"/>
      <c r="R210" s="2147"/>
      <c r="S210" s="2147"/>
      <c r="T210" s="2147"/>
      <c r="U210" s="2149"/>
      <c r="V210" s="2147" t="s">
        <v>196</v>
      </c>
      <c r="W210" s="2147"/>
      <c r="X210" s="2149"/>
    </row>
    <row r="211" spans="2:24" ht="13.5">
      <c r="B211" s="630">
        <v>6</v>
      </c>
      <c r="C211" s="92">
        <v>27</v>
      </c>
      <c r="D211" s="2173" t="s">
        <v>1663</v>
      </c>
      <c r="E211" s="2173"/>
      <c r="F211" s="2173"/>
      <c r="G211" s="2173"/>
      <c r="H211" s="2173"/>
      <c r="I211" s="2173"/>
      <c r="J211" s="2173"/>
      <c r="K211" s="2173"/>
      <c r="L211" s="2173"/>
      <c r="M211" s="2173"/>
      <c r="N211" s="2173"/>
      <c r="O211" s="2173"/>
      <c r="P211" s="2173"/>
      <c r="Q211" s="2173"/>
      <c r="R211" s="2173"/>
      <c r="S211" s="2173"/>
      <c r="T211" s="2173"/>
      <c r="U211" s="2173"/>
      <c r="V211" s="2173" t="s">
        <v>195</v>
      </c>
      <c r="W211" s="2173"/>
      <c r="X211" s="2173"/>
    </row>
    <row r="212" spans="2:24" ht="13.5">
      <c r="B212" s="630">
        <v>6</v>
      </c>
      <c r="C212" s="92">
        <v>28</v>
      </c>
      <c r="D212" s="2173"/>
      <c r="E212" s="2173"/>
      <c r="F212" s="2173"/>
      <c r="G212" s="2173"/>
      <c r="H212" s="2173"/>
      <c r="I212" s="2173"/>
      <c r="J212" s="2173"/>
      <c r="K212" s="2173"/>
      <c r="L212" s="2173"/>
      <c r="M212" s="2173"/>
      <c r="N212" s="2173"/>
      <c r="O212" s="2173"/>
      <c r="P212" s="2173"/>
      <c r="Q212" s="2173"/>
      <c r="R212" s="2173"/>
      <c r="S212" s="2173"/>
      <c r="T212" s="2173"/>
      <c r="U212" s="2173"/>
      <c r="V212" s="2173" t="s">
        <v>195</v>
      </c>
      <c r="W212" s="2173"/>
      <c r="X212" s="2173"/>
    </row>
    <row r="213" spans="2:24" ht="13.5">
      <c r="B213" s="630">
        <v>6</v>
      </c>
      <c r="C213" s="92">
        <v>29</v>
      </c>
      <c r="D213" s="2173" t="s">
        <v>195</v>
      </c>
      <c r="E213" s="2173"/>
      <c r="F213" s="2173"/>
      <c r="G213" s="2173"/>
      <c r="H213" s="2173"/>
      <c r="I213" s="2173"/>
      <c r="J213" s="2173"/>
      <c r="K213" s="2173"/>
      <c r="L213" s="2173"/>
      <c r="M213" s="2173"/>
      <c r="N213" s="2173"/>
      <c r="O213" s="2173"/>
      <c r="P213" s="2173"/>
      <c r="Q213" s="2173"/>
      <c r="R213" s="2173"/>
      <c r="S213" s="2173"/>
      <c r="T213" s="2173"/>
      <c r="U213" s="2173"/>
      <c r="V213" s="2173" t="s">
        <v>1663</v>
      </c>
      <c r="W213" s="2173"/>
      <c r="X213" s="2173"/>
    </row>
    <row r="214" spans="2:24">
      <c r="B214" s="34"/>
      <c r="C214" s="2180" t="s">
        <v>168</v>
      </c>
      <c r="D214" s="2181"/>
      <c r="E214" s="2182"/>
      <c r="F214" s="2180" t="s">
        <v>169</v>
      </c>
      <c r="G214" s="2182"/>
      <c r="H214" s="2180" t="s">
        <v>170</v>
      </c>
      <c r="I214" s="2182"/>
      <c r="J214" s="2180" t="s">
        <v>171</v>
      </c>
      <c r="K214" s="2182"/>
      <c r="L214" s="2180" t="s">
        <v>172</v>
      </c>
      <c r="M214" s="2181"/>
      <c r="N214" s="2182"/>
      <c r="O214" s="2180" t="s">
        <v>173</v>
      </c>
      <c r="P214" s="2181"/>
      <c r="Q214" s="2182"/>
      <c r="R214" s="2180" t="s">
        <v>174</v>
      </c>
      <c r="S214" s="2181"/>
      <c r="T214" s="2182"/>
      <c r="U214" s="2180" t="s">
        <v>175</v>
      </c>
      <c r="V214" s="2182"/>
      <c r="W214" s="2180" t="s">
        <v>176</v>
      </c>
      <c r="X214" s="2182"/>
    </row>
    <row r="215" spans="2:24" ht="13.5">
      <c r="B215" s="35"/>
      <c r="C215" s="61" t="s">
        <v>177</v>
      </c>
      <c r="D215" s="36"/>
      <c r="E215" s="37"/>
      <c r="F215" s="61" t="s">
        <v>178</v>
      </c>
      <c r="G215" s="37"/>
      <c r="H215" s="38"/>
      <c r="I215" s="37"/>
      <c r="J215" s="38"/>
      <c r="K215" s="36"/>
      <c r="L215" s="39"/>
      <c r="M215" s="2183"/>
      <c r="N215" s="2184"/>
      <c r="O215" s="68" t="s">
        <v>179</v>
      </c>
      <c r="P215" s="36"/>
      <c r="Q215" s="37"/>
      <c r="R215" s="73" t="s">
        <v>180</v>
      </c>
      <c r="S215" s="570"/>
      <c r="T215" s="78" t="s">
        <v>181</v>
      </c>
      <c r="U215" s="38"/>
      <c r="V215" s="36"/>
      <c r="W215" s="2185"/>
      <c r="X215" s="2186"/>
    </row>
    <row r="216" spans="2:24" ht="13.5">
      <c r="B216" s="2213" t="s">
        <v>182</v>
      </c>
      <c r="C216" s="40"/>
      <c r="D216" s="2214"/>
      <c r="E216" s="2215"/>
      <c r="F216" s="2187"/>
      <c r="G216" s="2189"/>
      <c r="H216" s="41"/>
      <c r="I216" s="42"/>
      <c r="J216" s="41"/>
      <c r="K216" s="43"/>
      <c r="L216" s="2216"/>
      <c r="M216" s="2188"/>
      <c r="N216" s="2189"/>
      <c r="O216" s="41"/>
      <c r="P216" s="998">
        <v>3</v>
      </c>
      <c r="Q216" s="999" t="s">
        <v>2169</v>
      </c>
      <c r="R216" s="41"/>
      <c r="S216" s="570"/>
      <c r="T216" s="635"/>
      <c r="U216" s="41"/>
      <c r="V216" s="66"/>
      <c r="W216" s="2194"/>
      <c r="X216" s="2195"/>
    </row>
    <row r="217" spans="2:24" ht="13.5">
      <c r="B217" s="2213"/>
      <c r="C217" s="2221"/>
      <c r="D217" s="2207"/>
      <c r="E217" s="2208"/>
      <c r="F217" s="41"/>
      <c r="G217" s="42"/>
      <c r="H217" s="41"/>
      <c r="I217" s="42"/>
      <c r="J217" s="41"/>
      <c r="K217" s="43"/>
      <c r="L217" s="2187"/>
      <c r="M217" s="2188"/>
      <c r="N217" s="2189"/>
      <c r="O217" s="632"/>
      <c r="P217" s="44"/>
      <c r="Q217" s="634"/>
      <c r="R217" s="41"/>
      <c r="S217" s="570"/>
      <c r="T217" s="635"/>
      <c r="U217" s="2194"/>
      <c r="V217" s="2195"/>
      <c r="W217" s="2192"/>
      <c r="X217" s="2193"/>
    </row>
    <row r="218" spans="2:24" ht="13.5">
      <c r="B218" s="2213"/>
      <c r="C218" s="62" t="s">
        <v>183</v>
      </c>
      <c r="D218" s="43"/>
      <c r="E218" s="42"/>
      <c r="F218" s="62" t="s">
        <v>184</v>
      </c>
      <c r="G218" s="42"/>
      <c r="H218" s="41"/>
      <c r="I218" s="42"/>
      <c r="J218" s="41"/>
      <c r="K218" s="43"/>
      <c r="L218" s="41"/>
      <c r="M218" s="66"/>
      <c r="N218" s="42"/>
      <c r="O218" s="69" t="s">
        <v>185</v>
      </c>
      <c r="P218" s="45"/>
      <c r="Q218" s="46"/>
      <c r="R218" s="41"/>
      <c r="S218" s="570"/>
      <c r="T218" s="64"/>
      <c r="U218" s="41"/>
      <c r="V218" s="43"/>
      <c r="W218" s="2196"/>
      <c r="X218" s="2197"/>
    </row>
    <row r="219" spans="2:24" ht="13.5">
      <c r="B219" s="2213"/>
      <c r="C219" s="41"/>
      <c r="D219" s="635"/>
      <c r="E219" s="42"/>
      <c r="F219" s="2219"/>
      <c r="G219" s="2220"/>
      <c r="H219" s="41"/>
      <c r="I219" s="42"/>
      <c r="J219" s="41"/>
      <c r="K219" s="43"/>
      <c r="L219" s="2187"/>
      <c r="M219" s="2188"/>
      <c r="N219" s="2189"/>
      <c r="O219" s="41"/>
      <c r="P219" s="2190" t="s">
        <v>186</v>
      </c>
      <c r="Q219" s="2191"/>
      <c r="R219" s="74" t="s">
        <v>187</v>
      </c>
      <c r="S219" s="570">
        <v>2</v>
      </c>
      <c r="T219" s="79" t="s">
        <v>181</v>
      </c>
      <c r="U219" s="41"/>
      <c r="V219" s="43"/>
      <c r="W219" s="2192"/>
      <c r="X219" s="2193"/>
    </row>
    <row r="220" spans="2:24" ht="13.5">
      <c r="B220" s="2213"/>
      <c r="C220" s="41"/>
      <c r="D220" s="43"/>
      <c r="E220" s="42"/>
      <c r="F220" s="2217"/>
      <c r="G220" s="2218"/>
      <c r="H220" s="41"/>
      <c r="I220" s="42"/>
      <c r="J220" s="41"/>
      <c r="K220" s="43"/>
      <c r="L220" s="2187"/>
      <c r="M220" s="2188"/>
      <c r="N220" s="2189"/>
      <c r="O220" s="631"/>
      <c r="P220" s="48"/>
      <c r="Q220" s="48"/>
      <c r="R220" s="2589">
        <v>-21600</v>
      </c>
      <c r="S220" s="2590"/>
      <c r="T220" s="2591"/>
      <c r="U220" s="41"/>
      <c r="V220" s="43"/>
      <c r="W220" s="2194"/>
      <c r="X220" s="2195"/>
    </row>
    <row r="221" spans="2:24" ht="13.5">
      <c r="B221" s="2213"/>
      <c r="C221" s="41"/>
      <c r="D221" s="43"/>
      <c r="E221" s="42"/>
      <c r="F221" s="41"/>
      <c r="G221" s="42"/>
      <c r="H221" s="41"/>
      <c r="I221" s="42"/>
      <c r="J221" s="41"/>
      <c r="K221" s="43"/>
      <c r="L221" s="2586" t="s">
        <v>217</v>
      </c>
      <c r="M221" s="2587"/>
      <c r="N221" s="2588"/>
      <c r="O221" s="633"/>
      <c r="P221" s="48"/>
      <c r="Q221" s="634"/>
      <c r="R221" s="2592">
        <f>R28</f>
        <v>2400</v>
      </c>
      <c r="S221" s="2593"/>
      <c r="T221" s="2594"/>
      <c r="U221" s="41"/>
      <c r="V221" s="43"/>
      <c r="W221" s="2203"/>
      <c r="X221" s="2204"/>
    </row>
    <row r="222" spans="2:24" ht="13.5">
      <c r="B222" s="2213"/>
      <c r="C222" s="62" t="s">
        <v>188</v>
      </c>
      <c r="D222" s="43"/>
      <c r="E222" s="42"/>
      <c r="F222" s="62" t="s">
        <v>189</v>
      </c>
      <c r="G222" s="42"/>
      <c r="H222" s="41"/>
      <c r="I222" s="42"/>
      <c r="J222" s="41"/>
      <c r="K222" s="43"/>
      <c r="L222" s="50"/>
      <c r="M222" s="43"/>
      <c r="N222" s="42"/>
      <c r="O222" s="633"/>
      <c r="P222" s="43"/>
      <c r="Q222" s="42"/>
      <c r="R222" s="2577">
        <v>1005</v>
      </c>
      <c r="S222" s="2578"/>
      <c r="T222" s="2579"/>
      <c r="U222" s="41"/>
      <c r="V222" s="43"/>
      <c r="W222" s="2205"/>
      <c r="X222" s="2206"/>
    </row>
    <row r="223" spans="2:24" ht="13.5">
      <c r="B223" s="35"/>
      <c r="C223" s="41"/>
      <c r="D223" s="635"/>
      <c r="E223" s="42"/>
      <c r="F223" s="41"/>
      <c r="G223" s="42"/>
      <c r="H223" s="41"/>
      <c r="I223" s="42"/>
      <c r="J223" s="41"/>
      <c r="K223" s="43"/>
      <c r="L223" s="67"/>
      <c r="M223" s="51"/>
      <c r="N223" s="51"/>
      <c r="O223" s="90" t="s">
        <v>190</v>
      </c>
      <c r="P223" s="43"/>
      <c r="Q223" s="42"/>
      <c r="R223" s="41"/>
      <c r="S223" s="75"/>
      <c r="T223" s="42"/>
      <c r="U223" s="633"/>
      <c r="V223" s="44"/>
      <c r="W223" s="77" t="s">
        <v>191</v>
      </c>
      <c r="X223" s="52"/>
    </row>
    <row r="224" spans="2:24" ht="13.5">
      <c r="B224" s="53"/>
      <c r="C224" s="41"/>
      <c r="D224" s="43"/>
      <c r="E224" s="42"/>
      <c r="F224" s="41"/>
      <c r="G224" s="42"/>
      <c r="H224" s="41"/>
      <c r="I224" s="42"/>
      <c r="J224" s="41"/>
      <c r="K224" s="43"/>
      <c r="L224" s="2198"/>
      <c r="M224" s="2199"/>
      <c r="N224" s="2200"/>
      <c r="O224" s="2584">
        <v>10.4</v>
      </c>
      <c r="P224" s="2585"/>
      <c r="Q224" s="80" t="s">
        <v>192</v>
      </c>
      <c r="R224" s="89"/>
      <c r="S224" s="76"/>
      <c r="T224" s="51"/>
      <c r="U224" s="636"/>
      <c r="V224" s="44"/>
      <c r="W224" s="2201"/>
      <c r="X224" s="2202"/>
    </row>
    <row r="225" spans="1:30" ht="13.5">
      <c r="B225" s="2222" t="s">
        <v>193</v>
      </c>
      <c r="C225" s="2211"/>
      <c r="D225" s="2224"/>
      <c r="E225" s="2212"/>
      <c r="F225" s="2211"/>
      <c r="G225" s="2212"/>
      <c r="H225" s="2211"/>
      <c r="I225" s="2212"/>
      <c r="J225" s="2211"/>
      <c r="K225" s="2212"/>
      <c r="L225" s="2225"/>
      <c r="M225" s="2226"/>
      <c r="N225" s="2227"/>
      <c r="O225" s="56"/>
      <c r="P225" s="57"/>
      <c r="Q225" s="58"/>
      <c r="R225" s="2211"/>
      <c r="S225" s="2224"/>
      <c r="T225" s="2212"/>
      <c r="U225" s="56"/>
      <c r="V225" s="57"/>
      <c r="W225" s="56"/>
      <c r="X225" s="58"/>
    </row>
    <row r="226" spans="1:30" ht="13.5">
      <c r="B226" s="2223"/>
      <c r="C226" s="2228"/>
      <c r="D226" s="2229"/>
      <c r="E226" s="2230"/>
      <c r="F226" s="2228"/>
      <c r="G226" s="2230"/>
      <c r="H226" s="2231"/>
      <c r="I226" s="2230"/>
      <c r="J226" s="2231"/>
      <c r="K226" s="2230"/>
      <c r="L226" s="2232"/>
      <c r="M226" s="2233"/>
      <c r="N226" s="2234"/>
      <c r="O226" s="2580">
        <v>600</v>
      </c>
      <c r="P226" s="2581"/>
      <c r="Q226" s="2582"/>
      <c r="R226" s="2583">
        <f>R221+R222</f>
        <v>3405</v>
      </c>
      <c r="S226" s="2581"/>
      <c r="T226" s="2582"/>
      <c r="U226" s="2201"/>
      <c r="V226" s="2202"/>
      <c r="W226" s="2201"/>
      <c r="X226" s="2202"/>
    </row>
    <row r="234" spans="1:30" s="570" customFormat="1" ht="12" customHeight="1">
      <c r="A234" s="4"/>
      <c r="B234" s="2377" t="s">
        <v>165</v>
      </c>
      <c r="C234" s="745" t="s">
        <v>1786</v>
      </c>
      <c r="D234" s="727"/>
      <c r="E234" s="30"/>
      <c r="F234" s="30"/>
      <c r="G234" s="29"/>
      <c r="H234" s="30"/>
      <c r="I234" s="30"/>
      <c r="J234" s="30"/>
      <c r="K234" s="30"/>
      <c r="L234" s="30"/>
      <c r="M234" s="30"/>
      <c r="N234" s="842" t="s">
        <v>1787</v>
      </c>
      <c r="O234" s="30"/>
      <c r="P234" s="30"/>
      <c r="Q234" s="30"/>
      <c r="R234" s="30"/>
      <c r="S234" s="30"/>
      <c r="T234" s="30"/>
      <c r="U234" s="30"/>
      <c r="V234" s="30"/>
      <c r="W234" s="30"/>
      <c r="X234" s="197"/>
      <c r="AA234" s="17"/>
      <c r="AB234" s="17"/>
      <c r="AC234" s="17"/>
      <c r="AD234" s="21"/>
    </row>
    <row r="235" spans="1:30" s="570" customFormat="1">
      <c r="A235" s="4"/>
      <c r="B235" s="2378"/>
      <c r="C235" s="844" t="s">
        <v>2685</v>
      </c>
      <c r="D235" s="728"/>
      <c r="E235" s="87"/>
      <c r="F235" s="732"/>
      <c r="G235" s="733"/>
      <c r="H235" s="733"/>
      <c r="I235" s="733"/>
      <c r="J235" s="733"/>
      <c r="K235" s="733"/>
      <c r="L235" s="733"/>
      <c r="M235" s="733"/>
      <c r="N235" s="733"/>
      <c r="O235" s="733"/>
      <c r="P235" s="91"/>
      <c r="Q235" s="91"/>
      <c r="R235" s="91"/>
      <c r="S235" s="91"/>
      <c r="T235" s="91"/>
      <c r="U235" s="91"/>
      <c r="V235" s="91"/>
      <c r="W235" s="91"/>
      <c r="X235" s="200"/>
      <c r="AA235" s="17"/>
      <c r="AB235" s="17"/>
      <c r="AC235" s="17"/>
      <c r="AD235" s="21"/>
    </row>
    <row r="236" spans="1:30" s="570" customFormat="1">
      <c r="A236" s="4"/>
      <c r="B236" s="2378"/>
      <c r="C236" s="844" t="s">
        <v>1780</v>
      </c>
      <c r="D236" s="728"/>
      <c r="E236" s="91"/>
      <c r="F236" s="732"/>
      <c r="G236" s="733"/>
      <c r="H236" s="733"/>
      <c r="I236" s="733"/>
      <c r="J236" s="733"/>
      <c r="K236" s="733"/>
      <c r="L236" s="733"/>
      <c r="M236" s="733"/>
      <c r="N236" s="733"/>
      <c r="O236" s="733"/>
      <c r="P236" s="91"/>
      <c r="Q236" s="91"/>
      <c r="R236" s="91"/>
      <c r="S236" s="91"/>
      <c r="T236" s="91"/>
      <c r="U236" s="91"/>
      <c r="V236" s="91"/>
      <c r="W236" s="91"/>
      <c r="X236" s="200"/>
      <c r="AA236" s="17"/>
      <c r="AB236" s="17"/>
      <c r="AC236" s="17"/>
      <c r="AD236" s="21"/>
    </row>
    <row r="237" spans="1:30" s="570" customFormat="1">
      <c r="A237" s="4"/>
      <c r="B237" s="2378"/>
      <c r="C237" s="844" t="s">
        <v>1781</v>
      </c>
      <c r="D237" s="728"/>
      <c r="E237" s="91"/>
      <c r="F237" s="732"/>
      <c r="G237" s="733"/>
      <c r="H237" s="733"/>
      <c r="I237" s="733"/>
      <c r="J237" s="733"/>
      <c r="K237" s="733"/>
      <c r="L237" s="733"/>
      <c r="M237" s="733"/>
      <c r="N237" s="733"/>
      <c r="O237" s="733"/>
      <c r="P237" s="91"/>
      <c r="Q237" s="91"/>
      <c r="R237" s="91"/>
      <c r="S237" s="91"/>
      <c r="T237" s="91"/>
      <c r="U237" s="91"/>
      <c r="V237" s="91"/>
      <c r="W237" s="91"/>
      <c r="X237" s="200"/>
      <c r="AA237" s="17"/>
      <c r="AB237" s="17"/>
      <c r="AC237" s="17"/>
      <c r="AD237" s="21"/>
    </row>
    <row r="238" spans="1:30" s="570" customFormat="1">
      <c r="A238" s="4"/>
      <c r="B238" s="2378"/>
      <c r="C238" s="201"/>
      <c r="D238" s="91"/>
      <c r="E238" s="91"/>
      <c r="F238" s="91"/>
      <c r="G238" s="91"/>
      <c r="H238" s="91"/>
      <c r="I238" s="91"/>
      <c r="J238" s="91"/>
      <c r="K238" s="91"/>
      <c r="L238" s="91"/>
      <c r="M238" s="91"/>
      <c r="N238" s="91"/>
      <c r="O238" s="91"/>
      <c r="P238" s="91"/>
      <c r="Q238" s="91"/>
      <c r="R238" s="91"/>
      <c r="S238" s="91"/>
      <c r="T238" s="91"/>
      <c r="U238" s="91"/>
      <c r="V238" s="91"/>
      <c r="W238" s="91"/>
      <c r="X238" s="200"/>
      <c r="AA238" s="17"/>
      <c r="AB238" s="17"/>
      <c r="AC238" s="17"/>
      <c r="AD238" s="21"/>
    </row>
    <row r="239" spans="1:30" s="570" customFormat="1">
      <c r="A239" s="4"/>
      <c r="B239" s="2379"/>
      <c r="C239" s="83"/>
      <c r="D239" s="84"/>
      <c r="E239" s="84"/>
      <c r="F239" s="84"/>
      <c r="G239" s="84"/>
      <c r="H239" s="84"/>
      <c r="I239" s="84"/>
      <c r="J239" s="84"/>
      <c r="K239" s="84"/>
      <c r="L239" s="84"/>
      <c r="M239" s="84"/>
      <c r="N239" s="84"/>
      <c r="O239" s="84"/>
      <c r="P239" s="84"/>
      <c r="Q239" s="84"/>
      <c r="R239" s="84"/>
      <c r="S239" s="31"/>
      <c r="T239" s="31"/>
      <c r="U239" s="31"/>
      <c r="V239" s="31"/>
      <c r="W239" s="31"/>
      <c r="X239" s="206"/>
      <c r="AA239" s="17"/>
      <c r="AB239" s="17"/>
      <c r="AC239" s="17"/>
      <c r="AD239" s="21"/>
    </row>
    <row r="240" spans="1:30" s="570" customFormat="1" ht="13.5">
      <c r="A240" s="4"/>
      <c r="B240" s="2403" t="s">
        <v>166</v>
      </c>
      <c r="C240" s="2559"/>
      <c r="D240" s="2560" t="s">
        <v>207</v>
      </c>
      <c r="E240" s="2560"/>
      <c r="F240" s="2560"/>
      <c r="G240" s="2561" t="s">
        <v>167</v>
      </c>
      <c r="H240" s="2560"/>
      <c r="I240" s="2560"/>
      <c r="J240" s="2560"/>
      <c r="K240" s="2560"/>
      <c r="L240" s="2560"/>
      <c r="M240" s="2560"/>
      <c r="N240" s="2560"/>
      <c r="O240" s="2560"/>
      <c r="P240" s="2560"/>
      <c r="Q240" s="2560"/>
      <c r="R240" s="2560"/>
      <c r="S240" s="2560"/>
      <c r="T240" s="2560"/>
      <c r="U240" s="2562"/>
      <c r="V240" s="2560" t="s">
        <v>196</v>
      </c>
      <c r="W240" s="2560"/>
      <c r="X240" s="2562"/>
      <c r="AA240" s="17"/>
      <c r="AB240" s="17"/>
      <c r="AC240" s="17"/>
      <c r="AD240" s="21"/>
    </row>
    <row r="241" spans="1:30" s="570" customFormat="1" ht="13.5">
      <c r="A241" s="4"/>
      <c r="B241" s="703">
        <v>5</v>
      </c>
      <c r="C241" s="704">
        <v>9</v>
      </c>
      <c r="D241" s="2384" t="s">
        <v>1782</v>
      </c>
      <c r="E241" s="2384"/>
      <c r="F241" s="2384"/>
      <c r="G241" s="2384"/>
      <c r="H241" s="2384"/>
      <c r="I241" s="2384"/>
      <c r="J241" s="2384"/>
      <c r="K241" s="2384"/>
      <c r="L241" s="2384"/>
      <c r="M241" s="2384"/>
      <c r="N241" s="2384"/>
      <c r="O241" s="2384"/>
      <c r="P241" s="2384"/>
      <c r="Q241" s="2384"/>
      <c r="R241" s="2384"/>
      <c r="S241" s="2384"/>
      <c r="T241" s="2384"/>
      <c r="U241" s="2384"/>
      <c r="V241" s="2384" t="s">
        <v>1783</v>
      </c>
      <c r="W241" s="2384"/>
      <c r="X241" s="2384"/>
      <c r="AA241" s="17" t="s">
        <v>1785</v>
      </c>
      <c r="AB241" s="17"/>
      <c r="AC241" s="17"/>
      <c r="AD241" s="21"/>
    </row>
    <row r="242" spans="1:30" s="570" customFormat="1" ht="13.5">
      <c r="A242" s="4"/>
      <c r="B242" s="703">
        <v>5</v>
      </c>
      <c r="C242" s="704">
        <v>10</v>
      </c>
      <c r="D242" s="2384" t="s">
        <v>1783</v>
      </c>
      <c r="E242" s="2384"/>
      <c r="F242" s="2384"/>
      <c r="G242" s="2384"/>
      <c r="H242" s="2384"/>
      <c r="I242" s="2384"/>
      <c r="J242" s="2384"/>
      <c r="K242" s="2384"/>
      <c r="L242" s="2384"/>
      <c r="M242" s="2384"/>
      <c r="N242" s="2384"/>
      <c r="O242" s="2384"/>
      <c r="P242" s="2384"/>
      <c r="Q242" s="2384"/>
      <c r="R242" s="2384"/>
      <c r="S242" s="2384"/>
      <c r="T242" s="2384"/>
      <c r="U242" s="2384"/>
      <c r="V242" s="2384" t="s">
        <v>1783</v>
      </c>
      <c r="W242" s="2384"/>
      <c r="X242" s="2384"/>
      <c r="AA242" s="17"/>
      <c r="AB242" s="17"/>
      <c r="AC242" s="17"/>
      <c r="AD242" s="21"/>
    </row>
    <row r="243" spans="1:30" s="570" customFormat="1" ht="13.5">
      <c r="A243" s="4"/>
      <c r="B243" s="703">
        <v>5</v>
      </c>
      <c r="C243" s="704">
        <v>11</v>
      </c>
      <c r="D243" s="2384" t="s">
        <v>1783</v>
      </c>
      <c r="E243" s="2384"/>
      <c r="F243" s="2384"/>
      <c r="G243" s="2384"/>
      <c r="H243" s="2384"/>
      <c r="I243" s="2384"/>
      <c r="J243" s="2384"/>
      <c r="K243" s="2384"/>
      <c r="L243" s="2384"/>
      <c r="M243" s="2384"/>
      <c r="N243" s="2384"/>
      <c r="O243" s="2384"/>
      <c r="P243" s="2384"/>
      <c r="Q243" s="2384"/>
      <c r="R243" s="2384"/>
      <c r="S243" s="2384"/>
      <c r="T243" s="2384"/>
      <c r="U243" s="2384"/>
      <c r="V243" s="2384" t="s">
        <v>1782</v>
      </c>
      <c r="W243" s="2384"/>
      <c r="X243" s="2384"/>
      <c r="AA243" s="17"/>
      <c r="AB243" s="17"/>
      <c r="AC243" s="17"/>
      <c r="AD243" s="21"/>
    </row>
    <row r="244" spans="1:30" s="570" customFormat="1" ht="13.5">
      <c r="A244" s="4"/>
      <c r="B244" s="703"/>
      <c r="C244" s="704"/>
      <c r="D244" s="2384"/>
      <c r="E244" s="2384"/>
      <c r="F244" s="2384"/>
      <c r="G244" s="2384"/>
      <c r="H244" s="2384"/>
      <c r="I244" s="2384"/>
      <c r="J244" s="2384"/>
      <c r="K244" s="2384"/>
      <c r="L244" s="2384"/>
      <c r="M244" s="2384"/>
      <c r="N244" s="2384"/>
      <c r="O244" s="2384"/>
      <c r="P244" s="2384"/>
      <c r="Q244" s="2384"/>
      <c r="R244" s="2384"/>
      <c r="S244" s="2384"/>
      <c r="T244" s="2384"/>
      <c r="U244" s="2384"/>
      <c r="V244" s="2384"/>
      <c r="W244" s="2384"/>
      <c r="X244" s="2384"/>
      <c r="AA244" s="17"/>
      <c r="AB244" s="17"/>
      <c r="AC244" s="17"/>
      <c r="AD244" s="21"/>
    </row>
    <row r="245" spans="1:30" s="570" customFormat="1">
      <c r="A245" s="4"/>
      <c r="B245" s="34"/>
      <c r="C245" s="2180" t="s">
        <v>168</v>
      </c>
      <c r="D245" s="2181"/>
      <c r="E245" s="2182"/>
      <c r="F245" s="2180" t="s">
        <v>169</v>
      </c>
      <c r="G245" s="2182"/>
      <c r="H245" s="2180" t="s">
        <v>170</v>
      </c>
      <c r="I245" s="2182"/>
      <c r="J245" s="2180" t="s">
        <v>171</v>
      </c>
      <c r="K245" s="2182"/>
      <c r="L245" s="2180" t="s">
        <v>172</v>
      </c>
      <c r="M245" s="2181"/>
      <c r="N245" s="2182"/>
      <c r="O245" s="2180" t="s">
        <v>173</v>
      </c>
      <c r="P245" s="2181"/>
      <c r="Q245" s="2182"/>
      <c r="R245" s="2180" t="s">
        <v>174</v>
      </c>
      <c r="S245" s="2181"/>
      <c r="T245" s="2182"/>
      <c r="U245" s="2180" t="s">
        <v>175</v>
      </c>
      <c r="V245" s="2182"/>
      <c r="W245" s="2180" t="s">
        <v>176</v>
      </c>
      <c r="X245" s="2182"/>
      <c r="AA245" s="17"/>
      <c r="AB245" s="17"/>
      <c r="AC245" s="17"/>
      <c r="AD245" s="21"/>
    </row>
    <row r="246" spans="1:30" s="570" customFormat="1" ht="13.5">
      <c r="A246" s="4"/>
      <c r="B246" s="35"/>
      <c r="C246" s="102" t="s">
        <v>177</v>
      </c>
      <c r="D246" s="103"/>
      <c r="E246" s="104"/>
      <c r="F246" s="102" t="s">
        <v>178</v>
      </c>
      <c r="G246" s="104"/>
      <c r="H246" s="105"/>
      <c r="I246" s="104"/>
      <c r="J246" s="105"/>
      <c r="K246" s="103"/>
      <c r="L246" s="106"/>
      <c r="M246" s="133"/>
      <c r="N246" s="134"/>
      <c r="O246" s="107" t="s">
        <v>179</v>
      </c>
      <c r="P246" s="103"/>
      <c r="Q246" s="104"/>
      <c r="R246" s="108" t="s">
        <v>180</v>
      </c>
      <c r="S246" s="94"/>
      <c r="T246" s="109" t="s">
        <v>181</v>
      </c>
      <c r="U246" s="105"/>
      <c r="V246" s="103"/>
      <c r="W246" s="135"/>
      <c r="X246" s="182"/>
      <c r="AA246" s="17"/>
      <c r="AB246" s="17"/>
      <c r="AC246" s="17"/>
      <c r="AD246" s="21"/>
    </row>
    <row r="247" spans="1:30" s="570" customFormat="1" ht="13.5" customHeight="1">
      <c r="A247" s="4"/>
      <c r="B247" s="2213" t="s">
        <v>182</v>
      </c>
      <c r="C247" s="110"/>
      <c r="D247" s="137"/>
      <c r="E247" s="138"/>
      <c r="F247" s="110"/>
      <c r="G247" s="138"/>
      <c r="H247" s="111"/>
      <c r="I247" s="112"/>
      <c r="J247" s="111"/>
      <c r="K247" s="113"/>
      <c r="L247" s="110"/>
      <c r="M247" s="137"/>
      <c r="N247" s="138"/>
      <c r="O247" s="111"/>
      <c r="P247" s="162">
        <v>3</v>
      </c>
      <c r="Q247" s="46" t="s">
        <v>208</v>
      </c>
      <c r="R247" s="111"/>
      <c r="S247" s="94"/>
      <c r="T247" s="114"/>
      <c r="U247" s="111"/>
      <c r="V247" s="115"/>
      <c r="W247" s="124"/>
      <c r="X247" s="657"/>
      <c r="AA247" s="17"/>
      <c r="AB247" s="17"/>
      <c r="AC247" s="17"/>
      <c r="AD247" s="21"/>
    </row>
    <row r="248" spans="1:30" s="570" customFormat="1" ht="13.5">
      <c r="A248" s="4"/>
      <c r="B248" s="2213"/>
      <c r="C248" s="140"/>
      <c r="D248" s="141"/>
      <c r="E248" s="142"/>
      <c r="F248" s="111"/>
      <c r="G248" s="112"/>
      <c r="H248" s="111"/>
      <c r="I248" s="112"/>
      <c r="J248" s="111"/>
      <c r="K248" s="113"/>
      <c r="L248" s="110"/>
      <c r="M248" s="137"/>
      <c r="N248" s="138"/>
      <c r="O248" s="116"/>
      <c r="P248" s="117"/>
      <c r="Q248" s="118"/>
      <c r="R248" s="111"/>
      <c r="S248" s="94"/>
      <c r="T248" s="114"/>
      <c r="U248" s="124"/>
      <c r="V248" s="118"/>
      <c r="W248" s="124"/>
      <c r="X248" s="657"/>
      <c r="AA248" s="17"/>
      <c r="AB248" s="17"/>
      <c r="AC248" s="17"/>
      <c r="AD248" s="21"/>
    </row>
    <row r="249" spans="1:30" s="570" customFormat="1" ht="13.5">
      <c r="A249" s="4"/>
      <c r="B249" s="2213"/>
      <c r="C249" s="90" t="s">
        <v>183</v>
      </c>
      <c r="D249" s="113"/>
      <c r="E249" s="112"/>
      <c r="F249" s="90" t="s">
        <v>184</v>
      </c>
      <c r="G249" s="112"/>
      <c r="H249" s="111"/>
      <c r="I249" s="112"/>
      <c r="J249" s="111"/>
      <c r="K249" s="113"/>
      <c r="L249" s="111" t="s">
        <v>1784</v>
      </c>
      <c r="M249" s="115"/>
      <c r="N249" s="112"/>
      <c r="O249" s="119" t="s">
        <v>185</v>
      </c>
      <c r="P249" s="45"/>
      <c r="Q249" s="46"/>
      <c r="R249" s="111"/>
      <c r="S249" s="94"/>
      <c r="T249" s="120"/>
      <c r="U249" s="111"/>
      <c r="V249" s="113"/>
      <c r="W249" s="124"/>
      <c r="X249" s="657"/>
      <c r="AA249" s="17"/>
      <c r="AB249" s="17"/>
      <c r="AC249" s="17"/>
      <c r="AD249" s="21"/>
    </row>
    <row r="250" spans="1:30" s="570" customFormat="1" ht="13.5">
      <c r="A250" s="4"/>
      <c r="B250" s="2213"/>
      <c r="C250" s="111"/>
      <c r="D250" s="114"/>
      <c r="E250" s="112"/>
      <c r="F250" s="143"/>
      <c r="G250" s="144"/>
      <c r="H250" s="111"/>
      <c r="I250" s="112"/>
      <c r="J250" s="111"/>
      <c r="K250" s="113"/>
      <c r="L250" s="764" t="s">
        <v>2051</v>
      </c>
      <c r="M250" s="137"/>
      <c r="N250" s="138"/>
      <c r="O250" s="111"/>
      <c r="P250" s="139"/>
      <c r="Q250" s="46" t="s">
        <v>208</v>
      </c>
      <c r="R250" s="121" t="s">
        <v>187</v>
      </c>
      <c r="S250" s="781">
        <v>2</v>
      </c>
      <c r="T250" s="122" t="s">
        <v>181</v>
      </c>
      <c r="U250" s="111"/>
      <c r="V250" s="113"/>
      <c r="W250" s="124"/>
      <c r="X250" s="657"/>
      <c r="AA250" s="17"/>
      <c r="AB250" s="17"/>
      <c r="AC250" s="17"/>
      <c r="AD250" s="21"/>
    </row>
    <row r="251" spans="1:30" s="570" customFormat="1" ht="13.5">
      <c r="A251" s="4"/>
      <c r="B251" s="2213"/>
      <c r="C251" s="111"/>
      <c r="D251" s="113"/>
      <c r="E251" s="112"/>
      <c r="F251" s="145"/>
      <c r="G251" s="146"/>
      <c r="H251" s="111"/>
      <c r="I251" s="112"/>
      <c r="J251" s="111"/>
      <c r="K251" s="113"/>
      <c r="L251" s="110"/>
      <c r="M251" s="137"/>
      <c r="N251" s="138"/>
      <c r="O251" s="67"/>
      <c r="P251" s="123"/>
      <c r="Q251" s="123"/>
      <c r="R251" s="2566">
        <f>S47</f>
        <v>1080</v>
      </c>
      <c r="S251" s="2567"/>
      <c r="T251" s="2568"/>
      <c r="U251" s="111"/>
      <c r="V251" s="113"/>
      <c r="W251" s="124"/>
      <c r="X251" s="657"/>
      <c r="AA251" s="17"/>
      <c r="AB251" s="17"/>
      <c r="AC251" s="17"/>
      <c r="AD251" s="21"/>
    </row>
    <row r="252" spans="1:30" s="570" customFormat="1" ht="13.5">
      <c r="A252" s="4"/>
      <c r="B252" s="2213"/>
      <c r="C252" s="111"/>
      <c r="D252" s="113"/>
      <c r="E252" s="112"/>
      <c r="F252" s="111"/>
      <c r="G252" s="112"/>
      <c r="H252" s="111"/>
      <c r="I252" s="112"/>
      <c r="J252" s="111"/>
      <c r="K252" s="113"/>
      <c r="L252" s="110"/>
      <c r="M252" s="137"/>
      <c r="N252" s="138"/>
      <c r="O252" s="124"/>
      <c r="P252" s="123"/>
      <c r="Q252" s="118"/>
      <c r="R252" s="2569">
        <f>R28</f>
        <v>2400</v>
      </c>
      <c r="S252" s="2570"/>
      <c r="T252" s="2571"/>
      <c r="U252" s="111"/>
      <c r="V252" s="113"/>
      <c r="W252" s="147"/>
      <c r="X252" s="658"/>
      <c r="AA252" s="17"/>
      <c r="AB252" s="17"/>
      <c r="AC252" s="17"/>
      <c r="AD252" s="21"/>
    </row>
    <row r="253" spans="1:30" s="570" customFormat="1" ht="13.5">
      <c r="A253" s="4"/>
      <c r="B253" s="2213"/>
      <c r="C253" s="90" t="s">
        <v>188</v>
      </c>
      <c r="D253" s="113"/>
      <c r="E253" s="112"/>
      <c r="F253" s="90" t="s">
        <v>189</v>
      </c>
      <c r="G253" s="112"/>
      <c r="H253" s="111"/>
      <c r="I253" s="112"/>
      <c r="J253" s="111"/>
      <c r="K253" s="113"/>
      <c r="L253" s="50"/>
      <c r="M253" s="113"/>
      <c r="N253" s="112"/>
      <c r="O253" s="124"/>
      <c r="P253" s="113"/>
      <c r="Q253" s="112"/>
      <c r="R253" s="111"/>
      <c r="S253" s="120"/>
      <c r="T253" s="112"/>
      <c r="U253" s="111"/>
      <c r="V253" s="113"/>
      <c r="W253" s="111"/>
      <c r="X253" s="209"/>
      <c r="AA253" s="17"/>
      <c r="AB253" s="17"/>
      <c r="AC253" s="17"/>
      <c r="AD253" s="21"/>
    </row>
    <row r="254" spans="1:30" s="570" customFormat="1" ht="13.5">
      <c r="A254" s="4"/>
      <c r="B254" s="35"/>
      <c r="C254" s="111"/>
      <c r="D254" s="114"/>
      <c r="E254" s="112"/>
      <c r="F254" s="111"/>
      <c r="G254" s="112"/>
      <c r="H254" s="111"/>
      <c r="I254" s="112"/>
      <c r="J254" s="111"/>
      <c r="K254" s="113"/>
      <c r="L254" s="67"/>
      <c r="M254" s="126"/>
      <c r="N254" s="126"/>
      <c r="O254" s="90" t="s">
        <v>190</v>
      </c>
      <c r="P254" s="113"/>
      <c r="Q254" s="112"/>
      <c r="R254" s="111"/>
      <c r="S254" s="127"/>
      <c r="T254" s="112"/>
      <c r="U254" s="124"/>
      <c r="V254" s="117"/>
      <c r="W254" s="128" t="s">
        <v>191</v>
      </c>
      <c r="X254" s="658"/>
      <c r="AA254" s="17"/>
      <c r="AB254" s="17"/>
      <c r="AC254" s="17"/>
      <c r="AD254" s="21"/>
    </row>
    <row r="255" spans="1:30" s="570" customFormat="1" ht="13.5">
      <c r="A255" s="4"/>
      <c r="B255" s="53"/>
      <c r="C255" s="111"/>
      <c r="D255" s="113"/>
      <c r="E255" s="112"/>
      <c r="F255" s="111"/>
      <c r="G255" s="112"/>
      <c r="H255" s="111"/>
      <c r="I255" s="112"/>
      <c r="J255" s="111"/>
      <c r="K255" s="113"/>
      <c r="L255" s="148"/>
      <c r="M255" s="149"/>
      <c r="N255" s="150"/>
      <c r="O255" s="2575">
        <v>112.2</v>
      </c>
      <c r="P255" s="2576"/>
      <c r="Q255" s="152" t="s">
        <v>209</v>
      </c>
      <c r="R255" s="126"/>
      <c r="S255" s="131"/>
      <c r="T255" s="126"/>
      <c r="U255" s="132"/>
      <c r="V255" s="117"/>
      <c r="W255" s="132"/>
      <c r="X255" s="659"/>
      <c r="AA255" s="17"/>
      <c r="AB255" s="17"/>
      <c r="AC255" s="17"/>
      <c r="AD255" s="21"/>
    </row>
    <row r="256" spans="1:30" s="570" customFormat="1" ht="13.5">
      <c r="A256" s="4"/>
      <c r="B256" s="2222" t="s">
        <v>193</v>
      </c>
      <c r="C256" s="56"/>
      <c r="D256" s="57"/>
      <c r="E256" s="58"/>
      <c r="F256" s="56"/>
      <c r="G256" s="58"/>
      <c r="H256" s="56"/>
      <c r="I256" s="58"/>
      <c r="J256" s="56"/>
      <c r="K256" s="58"/>
      <c r="L256" s="776"/>
      <c r="M256" s="793"/>
      <c r="N256" s="794"/>
      <c r="O256" s="786"/>
      <c r="P256" s="787"/>
      <c r="Q256" s="788"/>
      <c r="R256" s="786"/>
      <c r="S256" s="787"/>
      <c r="T256" s="788"/>
      <c r="U256" s="56"/>
      <c r="V256" s="57"/>
      <c r="W256" s="56"/>
      <c r="X256" s="660"/>
      <c r="AA256" s="17"/>
      <c r="AB256" s="17"/>
      <c r="AC256" s="17"/>
      <c r="AD256" s="21"/>
    </row>
    <row r="257" spans="1:35" s="570" customFormat="1" ht="13.5">
      <c r="A257" s="4"/>
      <c r="B257" s="2223"/>
      <c r="C257" s="698"/>
      <c r="D257" s="699"/>
      <c r="E257" s="700"/>
      <c r="F257" s="698"/>
      <c r="G257" s="700"/>
      <c r="H257" s="701"/>
      <c r="I257" s="700"/>
      <c r="J257" s="701"/>
      <c r="K257" s="700"/>
      <c r="L257" s="2572">
        <v>2240</v>
      </c>
      <c r="M257" s="2573"/>
      <c r="N257" s="2574"/>
      <c r="O257" s="761"/>
      <c r="P257" s="762"/>
      <c r="Q257" s="763"/>
      <c r="R257" s="2563">
        <f>R251+R252</f>
        <v>3480</v>
      </c>
      <c r="S257" s="2564"/>
      <c r="T257" s="2565"/>
      <c r="U257" s="701"/>
      <c r="V257" s="700"/>
      <c r="W257" s="701"/>
      <c r="X257" s="702"/>
      <c r="AA257" s="17"/>
      <c r="AB257" s="17"/>
      <c r="AC257" s="17"/>
      <c r="AD257" s="21"/>
    </row>
    <row r="261" spans="1:35">
      <c r="A261" t="s">
        <v>2432</v>
      </c>
      <c r="B261" t="s">
        <v>2424</v>
      </c>
      <c r="Z261" s="280"/>
      <c r="AA261" s="184"/>
      <c r="AB261" s="184"/>
      <c r="AC261"/>
    </row>
    <row r="262" spans="1:35">
      <c r="A262"/>
      <c r="Z262" s="280"/>
      <c r="AA262" s="184"/>
      <c r="AB262" s="184"/>
      <c r="AC262"/>
    </row>
    <row r="263" spans="1:35">
      <c r="A263" s="1026">
        <f>ROW()</f>
        <v>263</v>
      </c>
      <c r="B263" t="s">
        <v>2426</v>
      </c>
      <c r="C263" t="s">
        <v>2425</v>
      </c>
      <c r="Z263" s="280"/>
      <c r="AA263" s="184"/>
      <c r="AB263" s="184"/>
      <c r="AC263" s="2635" t="s">
        <v>3208</v>
      </c>
      <c r="AD263" s="2636"/>
      <c r="AE263" s="2636"/>
      <c r="AF263" s="2636"/>
      <c r="AG263" s="2636"/>
      <c r="AH263" s="2636"/>
      <c r="AI263" s="2637"/>
    </row>
    <row r="264" spans="1:35">
      <c r="A264"/>
      <c r="C264" t="s">
        <v>2429</v>
      </c>
      <c r="D264" t="s">
        <v>2427</v>
      </c>
      <c r="Z264" s="280"/>
      <c r="AA264" s="184"/>
      <c r="AB264" s="184"/>
      <c r="AC264" s="2638"/>
      <c r="AD264" s="2639"/>
      <c r="AE264" s="2639"/>
      <c r="AF264" s="2639"/>
      <c r="AG264" s="2639"/>
      <c r="AH264" s="2639"/>
      <c r="AI264" s="2640"/>
    </row>
    <row r="265" spans="1:35">
      <c r="A265"/>
      <c r="D265" t="s">
        <v>2430</v>
      </c>
      <c r="E265" t="s">
        <v>2431</v>
      </c>
      <c r="Z265" s="280"/>
      <c r="AA265" s="184"/>
      <c r="AB265" s="184"/>
      <c r="AC265" s="2641"/>
      <c r="AD265" s="2642"/>
      <c r="AE265" s="2642"/>
      <c r="AF265" s="2642"/>
      <c r="AG265" s="2642"/>
      <c r="AH265" s="2642"/>
      <c r="AI265" s="2643"/>
    </row>
    <row r="266" spans="1:35">
      <c r="A266"/>
      <c r="E266" t="s">
        <v>2428</v>
      </c>
      <c r="Z266" s="280"/>
      <c r="AA266" s="184"/>
      <c r="AB266" s="184"/>
      <c r="AC266"/>
    </row>
    <row r="267" spans="1:35">
      <c r="A267"/>
      <c r="D267" t="s">
        <v>2433</v>
      </c>
      <c r="E267" t="s">
        <v>2438</v>
      </c>
      <c r="Z267" s="280"/>
      <c r="AA267" s="184"/>
      <c r="AB267" s="184"/>
      <c r="AC267"/>
    </row>
  </sheetData>
  <mergeCells count="422">
    <mergeCell ref="AC263:AI265"/>
    <mergeCell ref="V89:W89"/>
    <mergeCell ref="V58:W58"/>
    <mergeCell ref="W168:X168"/>
    <mergeCell ref="R169:T169"/>
    <mergeCell ref="W169:X169"/>
    <mergeCell ref="L171:N171"/>
    <mergeCell ref="O171:P171"/>
    <mergeCell ref="W171:X171"/>
    <mergeCell ref="U173:V173"/>
    <mergeCell ref="W173:X173"/>
    <mergeCell ref="U161:V161"/>
    <mergeCell ref="W161:X161"/>
    <mergeCell ref="M162:N162"/>
    <mergeCell ref="W162:X162"/>
    <mergeCell ref="S159:U159"/>
    <mergeCell ref="V159:X159"/>
    <mergeCell ref="R73:T73"/>
    <mergeCell ref="U73:V73"/>
    <mergeCell ref="W73:X73"/>
    <mergeCell ref="M74:N74"/>
    <mergeCell ref="W74:X74"/>
    <mergeCell ref="W78:X78"/>
    <mergeCell ref="W214:X214"/>
    <mergeCell ref="B172:B173"/>
    <mergeCell ref="C172:E172"/>
    <mergeCell ref="F172:G172"/>
    <mergeCell ref="H172:I172"/>
    <mergeCell ref="J172:K172"/>
    <mergeCell ref="L172:N172"/>
    <mergeCell ref="R172:T172"/>
    <mergeCell ref="C173:E173"/>
    <mergeCell ref="F173:G173"/>
    <mergeCell ref="H173:I173"/>
    <mergeCell ref="J173:K173"/>
    <mergeCell ref="L173:N173"/>
    <mergeCell ref="O173:Q173"/>
    <mergeCell ref="R173:T173"/>
    <mergeCell ref="B163:B169"/>
    <mergeCell ref="D163:E163"/>
    <mergeCell ref="F163:G163"/>
    <mergeCell ref="L163:N163"/>
    <mergeCell ref="P163:Q163"/>
    <mergeCell ref="W163:X163"/>
    <mergeCell ref="C164:E164"/>
    <mergeCell ref="L164:N164"/>
    <mergeCell ref="U164:V164"/>
    <mergeCell ref="W164:X164"/>
    <mergeCell ref="W165:X165"/>
    <mergeCell ref="F166:G166"/>
    <mergeCell ref="L166:N166"/>
    <mergeCell ref="P166:Q166"/>
    <mergeCell ref="W166:X166"/>
    <mergeCell ref="F167:G167"/>
    <mergeCell ref="L167:N167"/>
    <mergeCell ref="R167:T167"/>
    <mergeCell ref="W167:X167"/>
    <mergeCell ref="L168:N168"/>
    <mergeCell ref="D160:F160"/>
    <mergeCell ref="G160:J160"/>
    <mergeCell ref="K160:M160"/>
    <mergeCell ref="N160:R160"/>
    <mergeCell ref="S160:U160"/>
    <mergeCell ref="V160:X160"/>
    <mergeCell ref="B151:B156"/>
    <mergeCell ref="B157:C157"/>
    <mergeCell ref="D157:F157"/>
    <mergeCell ref="G157:U157"/>
    <mergeCell ref="V157:X157"/>
    <mergeCell ref="D158:F158"/>
    <mergeCell ref="G158:J158"/>
    <mergeCell ref="K158:M158"/>
    <mergeCell ref="N158:R158"/>
    <mergeCell ref="S158:U158"/>
    <mergeCell ref="V158:X158"/>
    <mergeCell ref="B110:B115"/>
    <mergeCell ref="B118:B119"/>
    <mergeCell ref="L118:N118"/>
    <mergeCell ref="C110:E110"/>
    <mergeCell ref="C111:E111"/>
    <mergeCell ref="L110:N110"/>
    <mergeCell ref="L111:N111"/>
    <mergeCell ref="L112:N112"/>
    <mergeCell ref="R114:T114"/>
    <mergeCell ref="R119:T119"/>
    <mergeCell ref="O119:Q119"/>
    <mergeCell ref="L119:N119"/>
    <mergeCell ref="C119:E119"/>
    <mergeCell ref="L117:N117"/>
    <mergeCell ref="D107:F107"/>
    <mergeCell ref="G107:J107"/>
    <mergeCell ref="K107:M107"/>
    <mergeCell ref="N107:R107"/>
    <mergeCell ref="S107:U107"/>
    <mergeCell ref="V107:X107"/>
    <mergeCell ref="C108:E108"/>
    <mergeCell ref="F108:G108"/>
    <mergeCell ref="H108:I108"/>
    <mergeCell ref="J108:K108"/>
    <mergeCell ref="L108:N108"/>
    <mergeCell ref="O108:Q108"/>
    <mergeCell ref="R108:T108"/>
    <mergeCell ref="U108:V108"/>
    <mergeCell ref="W108:X108"/>
    <mergeCell ref="D105:F105"/>
    <mergeCell ref="G105:J105"/>
    <mergeCell ref="K105:M105"/>
    <mergeCell ref="N105:R105"/>
    <mergeCell ref="S105:U105"/>
    <mergeCell ref="V105:X105"/>
    <mergeCell ref="D106:F106"/>
    <mergeCell ref="G106:J106"/>
    <mergeCell ref="K106:M106"/>
    <mergeCell ref="N106:R106"/>
    <mergeCell ref="S106:U106"/>
    <mergeCell ref="V106:X106"/>
    <mergeCell ref="U3:W3"/>
    <mergeCell ref="B30:B35"/>
    <mergeCell ref="B36:C36"/>
    <mergeCell ref="D36:F36"/>
    <mergeCell ref="V36:X36"/>
    <mergeCell ref="B98:B103"/>
    <mergeCell ref="B104:C104"/>
    <mergeCell ref="D104:F104"/>
    <mergeCell ref="G104:U104"/>
    <mergeCell ref="V104:X104"/>
    <mergeCell ref="D38:F38"/>
    <mergeCell ref="G38:J38"/>
    <mergeCell ref="K38:M38"/>
    <mergeCell ref="N38:R38"/>
    <mergeCell ref="S38:U38"/>
    <mergeCell ref="V38:X38"/>
    <mergeCell ref="D37:F37"/>
    <mergeCell ref="G37:J37"/>
    <mergeCell ref="K37:M37"/>
    <mergeCell ref="N37:R37"/>
    <mergeCell ref="S37:U37"/>
    <mergeCell ref="V37:X37"/>
    <mergeCell ref="D40:F40"/>
    <mergeCell ref="G40:J40"/>
    <mergeCell ref="K40:M40"/>
    <mergeCell ref="N40:R40"/>
    <mergeCell ref="S40:U40"/>
    <mergeCell ref="V40:X40"/>
    <mergeCell ref="D39:F39"/>
    <mergeCell ref="G39:J39"/>
    <mergeCell ref="K39:M39"/>
    <mergeCell ref="N39:R39"/>
    <mergeCell ref="S39:U39"/>
    <mergeCell ref="V39:X39"/>
    <mergeCell ref="B43:B49"/>
    <mergeCell ref="D43:E43"/>
    <mergeCell ref="F43:G43"/>
    <mergeCell ref="L43:N43"/>
    <mergeCell ref="P43:Q43"/>
    <mergeCell ref="C41:E41"/>
    <mergeCell ref="F41:G41"/>
    <mergeCell ref="H41:I41"/>
    <mergeCell ref="J41:K41"/>
    <mergeCell ref="L41:N41"/>
    <mergeCell ref="O41:Q41"/>
    <mergeCell ref="C44:E44"/>
    <mergeCell ref="L44:N44"/>
    <mergeCell ref="B69:C69"/>
    <mergeCell ref="D69:F69"/>
    <mergeCell ref="G69:U69"/>
    <mergeCell ref="V69:X69"/>
    <mergeCell ref="R52:T52"/>
    <mergeCell ref="C53:E53"/>
    <mergeCell ref="F53:G53"/>
    <mergeCell ref="H53:I53"/>
    <mergeCell ref="J53:K53"/>
    <mergeCell ref="L53:N53"/>
    <mergeCell ref="O53:Q53"/>
    <mergeCell ref="R53:T53"/>
    <mergeCell ref="B52:B53"/>
    <mergeCell ref="C52:E52"/>
    <mergeCell ref="F52:G52"/>
    <mergeCell ref="H52:I52"/>
    <mergeCell ref="J52:K52"/>
    <mergeCell ref="L52:N52"/>
    <mergeCell ref="U53:V53"/>
    <mergeCell ref="W53:X53"/>
    <mergeCell ref="B64:B68"/>
    <mergeCell ref="V56:W56"/>
    <mergeCell ref="G36:U36"/>
    <mergeCell ref="L48:N48"/>
    <mergeCell ref="S48:T48"/>
    <mergeCell ref="W48:X48"/>
    <mergeCell ref="W49:X49"/>
    <mergeCell ref="L51:N51"/>
    <mergeCell ref="W51:X51"/>
    <mergeCell ref="F46:G46"/>
    <mergeCell ref="L46:N46"/>
    <mergeCell ref="P46:Q46"/>
    <mergeCell ref="W46:X46"/>
    <mergeCell ref="F47:G47"/>
    <mergeCell ref="L47:N47"/>
    <mergeCell ref="S47:T47"/>
    <mergeCell ref="W47:X47"/>
    <mergeCell ref="W43:X43"/>
    <mergeCell ref="U44:V44"/>
    <mergeCell ref="W44:X44"/>
    <mergeCell ref="W45:X45"/>
    <mergeCell ref="R41:T41"/>
    <mergeCell ref="U41:V41"/>
    <mergeCell ref="W41:X41"/>
    <mergeCell ref="M42:N42"/>
    <mergeCell ref="W42:X42"/>
    <mergeCell ref="S72:U72"/>
    <mergeCell ref="V72:X72"/>
    <mergeCell ref="D71:F71"/>
    <mergeCell ref="G71:J71"/>
    <mergeCell ref="K71:M71"/>
    <mergeCell ref="N71:R71"/>
    <mergeCell ref="S71:U71"/>
    <mergeCell ref="V71:X71"/>
    <mergeCell ref="D70:F70"/>
    <mergeCell ref="G70:J70"/>
    <mergeCell ref="K70:M70"/>
    <mergeCell ref="N70:R70"/>
    <mergeCell ref="S70:U70"/>
    <mergeCell ref="V70:X70"/>
    <mergeCell ref="C73:E73"/>
    <mergeCell ref="F73:G73"/>
    <mergeCell ref="H73:I73"/>
    <mergeCell ref="J73:K73"/>
    <mergeCell ref="L73:N73"/>
    <mergeCell ref="O73:Q73"/>
    <mergeCell ref="D72:F72"/>
    <mergeCell ref="G72:J72"/>
    <mergeCell ref="K72:M72"/>
    <mergeCell ref="N72:R72"/>
    <mergeCell ref="F79:G79"/>
    <mergeCell ref="L79:N79"/>
    <mergeCell ref="S79:T79"/>
    <mergeCell ref="W79:X79"/>
    <mergeCell ref="W75:X75"/>
    <mergeCell ref="C76:E76"/>
    <mergeCell ref="L76:N76"/>
    <mergeCell ref="U76:V76"/>
    <mergeCell ref="W76:X76"/>
    <mergeCell ref="W77:X77"/>
    <mergeCell ref="D75:E75"/>
    <mergeCell ref="F75:G75"/>
    <mergeCell ref="L75:N75"/>
    <mergeCell ref="B83:B84"/>
    <mergeCell ref="C83:E83"/>
    <mergeCell ref="F83:G83"/>
    <mergeCell ref="H83:I83"/>
    <mergeCell ref="J83:K83"/>
    <mergeCell ref="L83:N83"/>
    <mergeCell ref="L80:N80"/>
    <mergeCell ref="S80:T80"/>
    <mergeCell ref="W80:X80"/>
    <mergeCell ref="W82:X82"/>
    <mergeCell ref="B75:B81"/>
    <mergeCell ref="U84:V84"/>
    <mergeCell ref="W84:X84"/>
    <mergeCell ref="R83:T83"/>
    <mergeCell ref="C84:E84"/>
    <mergeCell ref="F84:G84"/>
    <mergeCell ref="H84:I84"/>
    <mergeCell ref="J84:K84"/>
    <mergeCell ref="L84:N84"/>
    <mergeCell ref="O84:Q84"/>
    <mergeCell ref="R84:T84"/>
    <mergeCell ref="F78:G78"/>
    <mergeCell ref="L78:N78"/>
    <mergeCell ref="P78:Q78"/>
    <mergeCell ref="D142:F144"/>
    <mergeCell ref="M194:P194"/>
    <mergeCell ref="D195:F197"/>
    <mergeCell ref="M195:P195"/>
    <mergeCell ref="M196:P196"/>
    <mergeCell ref="M197:P197"/>
    <mergeCell ref="M198:P198"/>
    <mergeCell ref="M141:P141"/>
    <mergeCell ref="M142:P142"/>
    <mergeCell ref="M143:P143"/>
    <mergeCell ref="M144:P144"/>
    <mergeCell ref="M145:P145"/>
    <mergeCell ref="D159:F159"/>
    <mergeCell ref="G159:J159"/>
    <mergeCell ref="K159:M159"/>
    <mergeCell ref="N159:R159"/>
    <mergeCell ref="C161:E161"/>
    <mergeCell ref="F161:G161"/>
    <mergeCell ref="H161:I161"/>
    <mergeCell ref="J161:K161"/>
    <mergeCell ref="L161:N161"/>
    <mergeCell ref="O161:Q161"/>
    <mergeCell ref="R161:T161"/>
    <mergeCell ref="R168:T168"/>
    <mergeCell ref="B204:B209"/>
    <mergeCell ref="B210:C210"/>
    <mergeCell ref="D210:F210"/>
    <mergeCell ref="G210:U210"/>
    <mergeCell ref="V210:X210"/>
    <mergeCell ref="D211:F211"/>
    <mergeCell ref="G211:J211"/>
    <mergeCell ref="K211:M211"/>
    <mergeCell ref="N211:R211"/>
    <mergeCell ref="S211:U211"/>
    <mergeCell ref="V211:X211"/>
    <mergeCell ref="D212:F212"/>
    <mergeCell ref="G212:J212"/>
    <mergeCell ref="K212:M212"/>
    <mergeCell ref="N212:R212"/>
    <mergeCell ref="S212:U212"/>
    <mergeCell ref="V212:X212"/>
    <mergeCell ref="D213:F213"/>
    <mergeCell ref="G213:J213"/>
    <mergeCell ref="K213:M213"/>
    <mergeCell ref="N213:R213"/>
    <mergeCell ref="S213:U213"/>
    <mergeCell ref="V213:X213"/>
    <mergeCell ref="R221:T221"/>
    <mergeCell ref="C214:E214"/>
    <mergeCell ref="F214:G214"/>
    <mergeCell ref="H214:I214"/>
    <mergeCell ref="J214:K214"/>
    <mergeCell ref="L214:N214"/>
    <mergeCell ref="O214:Q214"/>
    <mergeCell ref="R214:T214"/>
    <mergeCell ref="U214:V214"/>
    <mergeCell ref="W226:X226"/>
    <mergeCell ref="O224:P224"/>
    <mergeCell ref="M215:N215"/>
    <mergeCell ref="W215:X215"/>
    <mergeCell ref="B216:B222"/>
    <mergeCell ref="D216:E216"/>
    <mergeCell ref="F216:G216"/>
    <mergeCell ref="L216:N216"/>
    <mergeCell ref="W216:X216"/>
    <mergeCell ref="C217:E217"/>
    <mergeCell ref="L217:N217"/>
    <mergeCell ref="U217:V217"/>
    <mergeCell ref="W217:X217"/>
    <mergeCell ref="W218:X218"/>
    <mergeCell ref="F219:G219"/>
    <mergeCell ref="L219:N219"/>
    <mergeCell ref="P219:Q219"/>
    <mergeCell ref="W219:X219"/>
    <mergeCell ref="F220:G220"/>
    <mergeCell ref="L220:N220"/>
    <mergeCell ref="W220:X220"/>
    <mergeCell ref="L221:N221"/>
    <mergeCell ref="W221:X221"/>
    <mergeCell ref="R220:T220"/>
    <mergeCell ref="V240:X240"/>
    <mergeCell ref="D241:F241"/>
    <mergeCell ref="G241:J241"/>
    <mergeCell ref="K241:M241"/>
    <mergeCell ref="N241:R241"/>
    <mergeCell ref="S241:U241"/>
    <mergeCell ref="V241:X241"/>
    <mergeCell ref="R222:T222"/>
    <mergeCell ref="W222:X222"/>
    <mergeCell ref="L224:N224"/>
    <mergeCell ref="W224:X224"/>
    <mergeCell ref="C225:E225"/>
    <mergeCell ref="F225:G225"/>
    <mergeCell ref="H225:I225"/>
    <mergeCell ref="J225:K225"/>
    <mergeCell ref="L225:N225"/>
    <mergeCell ref="R225:T225"/>
    <mergeCell ref="C226:E226"/>
    <mergeCell ref="F226:G226"/>
    <mergeCell ref="H226:I226"/>
    <mergeCell ref="J226:K226"/>
    <mergeCell ref="L226:N226"/>
    <mergeCell ref="O226:Q226"/>
    <mergeCell ref="R226:T226"/>
    <mergeCell ref="G242:J242"/>
    <mergeCell ref="K242:M242"/>
    <mergeCell ref="N242:R242"/>
    <mergeCell ref="S242:U242"/>
    <mergeCell ref="V242:X242"/>
    <mergeCell ref="D243:F243"/>
    <mergeCell ref="G243:J243"/>
    <mergeCell ref="K243:M243"/>
    <mergeCell ref="N243:R243"/>
    <mergeCell ref="S243:U243"/>
    <mergeCell ref="V243:X243"/>
    <mergeCell ref="B256:B257"/>
    <mergeCell ref="R257:T257"/>
    <mergeCell ref="R251:T251"/>
    <mergeCell ref="R252:T252"/>
    <mergeCell ref="L257:N257"/>
    <mergeCell ref="O255:P255"/>
    <mergeCell ref="C245:E245"/>
    <mergeCell ref="F245:G245"/>
    <mergeCell ref="H245:I245"/>
    <mergeCell ref="J245:K245"/>
    <mergeCell ref="L245:N245"/>
    <mergeCell ref="O245:Q245"/>
    <mergeCell ref="R245:T245"/>
    <mergeCell ref="Z152:AA153"/>
    <mergeCell ref="G87:H87"/>
    <mergeCell ref="N87:O87"/>
    <mergeCell ref="V87:W87"/>
    <mergeCell ref="C15:D15"/>
    <mergeCell ref="G56:H56"/>
    <mergeCell ref="N56:O56"/>
    <mergeCell ref="R28:S28"/>
    <mergeCell ref="B247:B253"/>
    <mergeCell ref="B234:B239"/>
    <mergeCell ref="B240:C240"/>
    <mergeCell ref="D240:F240"/>
    <mergeCell ref="G240:U240"/>
    <mergeCell ref="B225:B226"/>
    <mergeCell ref="U226:V226"/>
    <mergeCell ref="U245:V245"/>
    <mergeCell ref="W245:X245"/>
    <mergeCell ref="D244:F244"/>
    <mergeCell ref="G244:J244"/>
    <mergeCell ref="K244:M244"/>
    <mergeCell ref="N244:R244"/>
    <mergeCell ref="S244:U244"/>
    <mergeCell ref="V244:X244"/>
    <mergeCell ref="D242:F242"/>
  </mergeCells>
  <phoneticPr fontId="2"/>
  <pageMargins left="0.7" right="0.7" top="0.75" bottom="0.75" header="0.3" footer="0.3"/>
  <pageSetup paperSize="9" orientation="portrait" verticalDpi="1200" r:id="rId1"/>
  <drawing r:id="rId2"/>
</worksheet>
</file>

<file path=xl/worksheets/sheet9.xml><?xml version="1.0" encoding="utf-8"?>
<worksheet xmlns="http://schemas.openxmlformats.org/spreadsheetml/2006/main" xmlns:r="http://schemas.openxmlformats.org/officeDocument/2006/relationships">
  <sheetPr>
    <tabColor rgb="FFFF0000"/>
  </sheetPr>
  <dimension ref="A1:BS739"/>
  <sheetViews>
    <sheetView showGridLines="0" zoomScale="96" zoomScaleNormal="96" workbookViewId="0"/>
  </sheetViews>
  <sheetFormatPr defaultRowHeight="12"/>
  <cols>
    <col min="1" max="25" width="4.140625" customWidth="1"/>
    <col min="26" max="26" width="4.140625" style="280" customWidth="1"/>
    <col min="27" max="28" width="4.140625" style="184" customWidth="1"/>
    <col min="29" max="54" width="4.140625" customWidth="1"/>
  </cols>
  <sheetData>
    <row r="1" spans="1:33">
      <c r="A1" s="184"/>
      <c r="B1" s="184"/>
      <c r="C1" s="184"/>
      <c r="D1" s="184"/>
      <c r="E1" s="184"/>
      <c r="F1" s="184"/>
      <c r="G1" s="184"/>
      <c r="H1" s="184"/>
      <c r="I1" s="184"/>
      <c r="J1" s="184"/>
      <c r="K1" s="184"/>
      <c r="L1" s="184"/>
      <c r="M1" s="184"/>
      <c r="N1" s="184"/>
      <c r="O1" s="184"/>
      <c r="P1" s="184"/>
      <c r="Q1" s="184"/>
      <c r="R1" s="184"/>
      <c r="S1" s="184" t="s">
        <v>338</v>
      </c>
      <c r="T1" s="184"/>
      <c r="U1" s="184"/>
      <c r="V1" s="184"/>
    </row>
    <row r="2" spans="1:33">
      <c r="A2" s="184"/>
      <c r="B2" s="184"/>
      <c r="C2" s="184"/>
      <c r="D2" s="184"/>
      <c r="E2" s="184"/>
      <c r="F2" s="184"/>
      <c r="G2" s="184"/>
      <c r="H2" s="184"/>
      <c r="I2" s="184"/>
      <c r="J2" s="184"/>
      <c r="K2" s="184"/>
      <c r="L2" s="184"/>
      <c r="M2" s="184"/>
      <c r="N2" s="184"/>
      <c r="O2" s="184"/>
      <c r="P2" s="184"/>
      <c r="Q2" s="184"/>
      <c r="R2" s="184"/>
      <c r="S2" s="2150">
        <v>38441</v>
      </c>
      <c r="T2" s="2150"/>
      <c r="U2" s="2150"/>
      <c r="V2" s="2150"/>
    </row>
    <row r="3" spans="1:33">
      <c r="A3" s="184"/>
      <c r="B3" s="184"/>
      <c r="C3" s="184"/>
      <c r="D3" s="184"/>
      <c r="E3" s="184"/>
      <c r="F3" s="184"/>
      <c r="G3" s="184"/>
      <c r="H3" s="184"/>
      <c r="I3" s="184"/>
      <c r="J3" s="184"/>
      <c r="K3" s="184"/>
      <c r="L3" s="184"/>
      <c r="M3" s="184"/>
      <c r="N3" s="184"/>
      <c r="O3" s="184"/>
      <c r="P3" s="184"/>
      <c r="Q3" s="184"/>
      <c r="R3" s="184"/>
      <c r="S3" s="184" t="s">
        <v>339</v>
      </c>
      <c r="T3" s="184"/>
      <c r="U3" s="184"/>
      <c r="V3" s="184"/>
    </row>
    <row r="4" spans="1:33">
      <c r="A4" s="184"/>
      <c r="B4" s="184" t="s">
        <v>391</v>
      </c>
      <c r="C4" s="184"/>
      <c r="D4" s="184"/>
      <c r="E4" s="184"/>
      <c r="F4" s="184"/>
      <c r="G4" s="184"/>
      <c r="H4" s="184"/>
      <c r="I4" s="184"/>
      <c r="J4" s="184"/>
      <c r="K4" s="184"/>
      <c r="L4" s="184"/>
      <c r="M4" s="184"/>
      <c r="N4" s="184"/>
      <c r="O4" s="184"/>
      <c r="P4" s="184"/>
      <c r="Q4" s="184"/>
      <c r="R4" s="184"/>
      <c r="S4" s="184"/>
      <c r="T4" s="184"/>
      <c r="U4" s="184"/>
      <c r="V4" s="184"/>
    </row>
    <row r="5" spans="1:33">
      <c r="A5" s="184"/>
      <c r="B5" s="184"/>
      <c r="C5" s="184"/>
      <c r="D5" s="184"/>
      <c r="E5" s="184"/>
      <c r="F5" s="184"/>
      <c r="G5" s="184"/>
      <c r="H5" s="184"/>
      <c r="I5" s="184"/>
      <c r="J5" s="184"/>
      <c r="K5" s="184"/>
      <c r="L5" s="184"/>
      <c r="M5" s="184"/>
      <c r="N5" s="184"/>
      <c r="O5" s="184"/>
      <c r="P5" s="184"/>
      <c r="Q5" s="184"/>
      <c r="R5" s="184"/>
      <c r="S5" s="184"/>
      <c r="T5" s="184"/>
      <c r="U5" s="184"/>
      <c r="V5" s="184"/>
      <c r="Z5" s="280" t="s">
        <v>2359</v>
      </c>
      <c r="AA5" s="184" t="s">
        <v>2360</v>
      </c>
    </row>
    <row r="6" spans="1:33">
      <c r="A6" s="184"/>
      <c r="B6" s="184"/>
      <c r="C6" s="184"/>
      <c r="D6" s="184"/>
      <c r="E6" s="184"/>
      <c r="F6" s="184"/>
      <c r="G6" s="184"/>
      <c r="H6" s="184"/>
      <c r="I6" s="184"/>
      <c r="J6" s="184"/>
      <c r="K6" s="184"/>
      <c r="L6" s="184"/>
      <c r="M6" s="184"/>
      <c r="N6" s="184"/>
      <c r="O6" s="184"/>
      <c r="P6" s="184"/>
      <c r="Q6" s="184"/>
      <c r="R6" s="184" t="s">
        <v>340</v>
      </c>
      <c r="S6" s="184"/>
      <c r="T6" s="184"/>
      <c r="U6" s="184"/>
      <c r="V6" s="184"/>
      <c r="AA6" s="184" t="s">
        <v>2362</v>
      </c>
    </row>
    <row r="7" spans="1:33">
      <c r="A7" s="184"/>
      <c r="B7" s="184"/>
      <c r="C7" s="184"/>
      <c r="D7" s="184"/>
      <c r="E7" s="184"/>
      <c r="F7" s="184"/>
      <c r="G7" s="184"/>
      <c r="H7" s="184"/>
      <c r="I7" s="184"/>
      <c r="J7" s="184"/>
      <c r="K7" s="184"/>
      <c r="L7" s="184"/>
      <c r="M7" s="184"/>
      <c r="N7" s="184"/>
      <c r="O7" s="184"/>
      <c r="P7" s="184"/>
      <c r="Q7" s="184"/>
      <c r="R7" s="184"/>
      <c r="S7" s="184"/>
      <c r="T7" s="184"/>
      <c r="U7" s="184"/>
      <c r="V7" s="184"/>
      <c r="AC7" s="171">
        <f>通知類!A674</f>
        <v>674</v>
      </c>
      <c r="AD7" s="171" t="s">
        <v>2361</v>
      </c>
    </row>
    <row r="8" spans="1:33" ht="17.25">
      <c r="J8" s="1069" t="s">
        <v>2378</v>
      </c>
    </row>
    <row r="10" spans="1:33" ht="12" customHeight="1">
      <c r="A10" s="2104" t="s">
        <v>394</v>
      </c>
      <c r="B10" s="2104"/>
      <c r="C10" s="2104"/>
      <c r="D10" s="2104"/>
      <c r="E10" s="2104"/>
      <c r="F10" s="2104"/>
      <c r="G10" s="2104"/>
      <c r="H10" s="2104"/>
      <c r="I10" s="2104"/>
      <c r="J10" s="2104"/>
      <c r="K10" s="2104"/>
      <c r="L10" s="2104"/>
      <c r="M10" s="2104"/>
      <c r="N10" s="2104"/>
      <c r="O10" s="2104"/>
      <c r="P10" s="2104"/>
      <c r="Q10" s="2104"/>
      <c r="R10" s="2104"/>
      <c r="S10" s="2104"/>
      <c r="T10" s="2104"/>
      <c r="U10" s="2104"/>
      <c r="V10" s="2104"/>
      <c r="W10" s="2104"/>
      <c r="X10" s="2104"/>
    </row>
    <row r="11" spans="1:33">
      <c r="A11" s="2104"/>
      <c r="B11" s="2104"/>
      <c r="C11" s="2104"/>
      <c r="D11" s="2104"/>
      <c r="E11" s="2104"/>
      <c r="F11" s="2104"/>
      <c r="G11" s="2104"/>
      <c r="H11" s="2104"/>
      <c r="I11" s="2104"/>
      <c r="J11" s="2104"/>
      <c r="K11" s="2104"/>
      <c r="L11" s="2104"/>
      <c r="M11" s="2104"/>
      <c r="N11" s="2104"/>
      <c r="O11" s="2104"/>
      <c r="P11" s="2104"/>
      <c r="Q11" s="2104"/>
      <c r="R11" s="2104"/>
      <c r="S11" s="2104"/>
      <c r="T11" s="2104"/>
      <c r="U11" s="2104"/>
      <c r="V11" s="2104"/>
      <c r="W11" s="2104"/>
      <c r="X11" s="2104"/>
    </row>
    <row r="12" spans="1:33">
      <c r="A12" s="2104"/>
      <c r="B12" s="2104"/>
      <c r="C12" s="2104"/>
      <c r="D12" s="2104"/>
      <c r="E12" s="2104"/>
      <c r="F12" s="2104"/>
      <c r="G12" s="2104"/>
      <c r="H12" s="2104"/>
      <c r="I12" s="2104"/>
      <c r="J12" s="2104"/>
      <c r="K12" s="2104"/>
      <c r="L12" s="2104"/>
      <c r="M12" s="2104"/>
      <c r="N12" s="2104"/>
      <c r="O12" s="2104"/>
      <c r="P12" s="2104"/>
      <c r="Q12" s="2104"/>
      <c r="R12" s="2104"/>
      <c r="S12" s="2104"/>
      <c r="T12" s="2104"/>
      <c r="U12" s="2104"/>
      <c r="V12" s="2104"/>
      <c r="W12" s="2104"/>
      <c r="X12" s="2104"/>
      <c r="AB12" s="1539"/>
      <c r="AC12" s="1506"/>
      <c r="AD12" s="1506"/>
      <c r="AE12" s="1506"/>
      <c r="AF12" s="1506"/>
      <c r="AG12" s="1507"/>
    </row>
    <row r="13" spans="1:33">
      <c r="A13" s="2104"/>
      <c r="B13" s="2104"/>
      <c r="C13" s="2104"/>
      <c r="D13" s="2104"/>
      <c r="E13" s="2104"/>
      <c r="F13" s="2104"/>
      <c r="G13" s="2104"/>
      <c r="H13" s="2104"/>
      <c r="I13" s="2104"/>
      <c r="J13" s="2104"/>
      <c r="K13" s="2104"/>
      <c r="L13" s="2104"/>
      <c r="M13" s="2104"/>
      <c r="N13" s="2104"/>
      <c r="O13" s="2104"/>
      <c r="P13" s="2104"/>
      <c r="Q13" s="2104"/>
      <c r="R13" s="2104"/>
      <c r="S13" s="2104"/>
      <c r="T13" s="2104"/>
      <c r="U13" s="2104"/>
      <c r="V13" s="2104"/>
      <c r="W13" s="2104"/>
      <c r="X13" s="2104"/>
      <c r="AB13" s="1540"/>
      <c r="AC13" s="1504"/>
      <c r="AD13" s="1504"/>
      <c r="AE13" s="1504"/>
      <c r="AF13" s="1504"/>
      <c r="AG13" s="1509"/>
    </row>
    <row r="14" spans="1:33">
      <c r="A14" s="2104" t="s">
        <v>395</v>
      </c>
      <c r="B14" s="2104"/>
      <c r="C14" s="2104"/>
      <c r="D14" s="2104"/>
      <c r="E14" s="2104"/>
      <c r="F14" s="2104"/>
      <c r="G14" s="2104"/>
      <c r="H14" s="2104"/>
      <c r="I14" s="2104"/>
      <c r="J14" s="2104"/>
      <c r="K14" s="2104"/>
      <c r="L14" s="2104"/>
      <c r="M14" s="2104"/>
      <c r="N14" s="2104"/>
      <c r="O14" s="2104"/>
      <c r="P14" s="2104"/>
      <c r="Q14" s="2104"/>
      <c r="R14" s="2104"/>
      <c r="S14" s="2104"/>
      <c r="T14" s="2104"/>
      <c r="U14" s="2104"/>
      <c r="V14" s="2104"/>
      <c r="W14" s="2104"/>
      <c r="X14" s="2104"/>
      <c r="AB14" s="1540"/>
      <c r="AC14" s="2794" t="s">
        <v>3209</v>
      </c>
      <c r="AD14" s="2794"/>
      <c r="AE14" s="2794"/>
      <c r="AF14" s="2794"/>
      <c r="AG14" s="1509"/>
    </row>
    <row r="15" spans="1:33">
      <c r="A15" s="2104"/>
      <c r="B15" s="2104"/>
      <c r="C15" s="2104"/>
      <c r="D15" s="2104"/>
      <c r="E15" s="2104"/>
      <c r="F15" s="2104"/>
      <c r="G15" s="2104"/>
      <c r="H15" s="2104"/>
      <c r="I15" s="2104"/>
      <c r="J15" s="2104"/>
      <c r="K15" s="2104"/>
      <c r="L15" s="2104"/>
      <c r="M15" s="2104"/>
      <c r="N15" s="2104"/>
      <c r="O15" s="2104"/>
      <c r="P15" s="2104"/>
      <c r="Q15" s="2104"/>
      <c r="R15" s="2104"/>
      <c r="S15" s="2104"/>
      <c r="T15" s="2104"/>
      <c r="U15" s="2104"/>
      <c r="V15" s="2104"/>
      <c r="W15" s="2104"/>
      <c r="X15" s="2104"/>
      <c r="AB15" s="1540"/>
      <c r="AC15" s="2794"/>
      <c r="AD15" s="2794"/>
      <c r="AE15" s="2794"/>
      <c r="AF15" s="2794"/>
      <c r="AG15" s="1509"/>
    </row>
    <row r="16" spans="1:33">
      <c r="AB16" s="1540"/>
      <c r="AC16" s="2794"/>
      <c r="AD16" s="2794"/>
      <c r="AE16" s="2794"/>
      <c r="AF16" s="2794"/>
      <c r="AG16" s="1509"/>
    </row>
    <row r="17" spans="1:43">
      <c r="K17" t="s">
        <v>341</v>
      </c>
      <c r="AB17" s="1540"/>
      <c r="AC17" s="1504"/>
      <c r="AD17" s="1504"/>
      <c r="AE17" s="1504"/>
      <c r="AF17" s="1504"/>
      <c r="AG17" s="1509"/>
    </row>
    <row r="18" spans="1:43" ht="12.75" thickBot="1">
      <c r="AB18" s="1541"/>
      <c r="AC18" s="1511"/>
      <c r="AD18" s="1511"/>
      <c r="AE18" s="1511"/>
      <c r="AF18" s="1511"/>
      <c r="AG18" s="1512"/>
    </row>
    <row r="19" spans="1:43" ht="13.5" thickTop="1" thickBot="1">
      <c r="A19">
        <v>1</v>
      </c>
      <c r="B19" t="s">
        <v>342</v>
      </c>
      <c r="Q19" s="2063"/>
      <c r="R19" s="2064"/>
      <c r="S19" s="2064"/>
      <c r="T19" s="2064"/>
      <c r="U19" s="2064"/>
      <c r="V19" s="2065"/>
    </row>
    <row r="20" spans="1:43">
      <c r="Q20" s="2066"/>
      <c r="R20" s="287" t="s">
        <v>3969</v>
      </c>
      <c r="S20" s="288"/>
      <c r="T20" s="288"/>
      <c r="U20" s="289"/>
      <c r="V20" s="2067"/>
      <c r="AB20" s="1807"/>
      <c r="AC20" s="1808"/>
      <c r="AD20" s="1808"/>
      <c r="AE20" s="1808"/>
      <c r="AF20" s="1808"/>
      <c r="AG20" s="1808"/>
      <c r="AH20" s="1808"/>
      <c r="AI20" s="1808"/>
      <c r="AJ20" s="1808"/>
      <c r="AK20" s="1808"/>
      <c r="AL20" s="1808"/>
      <c r="AM20" s="1808"/>
      <c r="AN20" s="1808"/>
      <c r="AO20" s="1808"/>
      <c r="AP20" s="1808"/>
      <c r="AQ20" s="1809"/>
    </row>
    <row r="21" spans="1:43">
      <c r="B21" s="241" t="s">
        <v>343</v>
      </c>
      <c r="C21" s="171" t="s">
        <v>344</v>
      </c>
      <c r="Q21" s="2066"/>
      <c r="R21" s="1665"/>
      <c r="S21" s="1595" t="s">
        <v>3970</v>
      </c>
      <c r="T21" s="1595"/>
      <c r="U21" s="1666"/>
      <c r="V21" s="2067"/>
      <c r="AB21" s="1810"/>
      <c r="AC21" s="1595" t="s">
        <v>3263</v>
      </c>
      <c r="AD21" s="1595"/>
      <c r="AE21" s="1595"/>
      <c r="AF21" s="1595"/>
      <c r="AG21" s="1595"/>
      <c r="AH21" s="1595"/>
      <c r="AI21" s="1595"/>
      <c r="AJ21" s="1595"/>
      <c r="AK21" s="1595"/>
      <c r="AL21" s="1595"/>
      <c r="AM21" s="1595"/>
      <c r="AN21" s="1595"/>
      <c r="AO21" s="1595"/>
      <c r="AP21" s="1595"/>
      <c r="AQ21" s="1811"/>
    </row>
    <row r="22" spans="1:43">
      <c r="B22" s="241" t="s">
        <v>32</v>
      </c>
      <c r="C22" s="171" t="s">
        <v>345</v>
      </c>
      <c r="Q22" s="2066"/>
      <c r="R22" s="1667"/>
      <c r="S22" s="1668"/>
      <c r="T22" s="1668"/>
      <c r="U22" s="1669"/>
      <c r="V22" s="2067"/>
      <c r="AB22" s="1810"/>
      <c r="AC22" s="1595" t="s">
        <v>3271</v>
      </c>
      <c r="AD22" s="1595"/>
      <c r="AE22" s="1595"/>
      <c r="AF22" s="1595"/>
      <c r="AG22" s="1595"/>
      <c r="AH22" s="1595"/>
      <c r="AI22" s="1595"/>
      <c r="AJ22" s="1595"/>
      <c r="AK22" s="1595"/>
      <c r="AL22" s="1595"/>
      <c r="AM22" s="1595"/>
      <c r="AN22" s="1595"/>
      <c r="AO22" s="1595"/>
      <c r="AP22" s="1595"/>
      <c r="AQ22" s="1811"/>
    </row>
    <row r="23" spans="1:43" ht="12.75" thickBot="1">
      <c r="B23" s="241" t="s">
        <v>35</v>
      </c>
      <c r="C23" s="171" t="s">
        <v>346</v>
      </c>
      <c r="Q23" s="2071" t="s">
        <v>4070</v>
      </c>
      <c r="R23" s="2069"/>
      <c r="S23" s="2069"/>
      <c r="T23" s="2069"/>
      <c r="U23" s="2069"/>
      <c r="V23" s="2070"/>
      <c r="AB23" s="1812"/>
      <c r="AC23" s="1813"/>
      <c r="AD23" s="1813"/>
      <c r="AE23" s="1813"/>
      <c r="AF23" s="1813"/>
      <c r="AG23" s="1813"/>
      <c r="AH23" s="1813"/>
      <c r="AI23" s="1813"/>
      <c r="AJ23" s="1813"/>
      <c r="AK23" s="1813"/>
      <c r="AL23" s="1813"/>
      <c r="AM23" s="1813"/>
      <c r="AN23" s="1813"/>
      <c r="AO23" s="1813"/>
      <c r="AP23" s="1813"/>
      <c r="AQ23" s="1814"/>
    </row>
    <row r="24" spans="1:43" ht="12.75" thickTop="1">
      <c r="B24" s="241" t="s">
        <v>96</v>
      </c>
      <c r="C24" s="171" t="s">
        <v>347</v>
      </c>
      <c r="AD24" t="s">
        <v>3273</v>
      </c>
      <c r="AH24">
        <f>通知類!A961</f>
        <v>961</v>
      </c>
      <c r="AI24" t="s">
        <v>3272</v>
      </c>
    </row>
    <row r="25" spans="1:43">
      <c r="B25" s="241"/>
    </row>
    <row r="27" spans="1:43">
      <c r="A27">
        <v>2</v>
      </c>
      <c r="B27" s="14" t="s">
        <v>348</v>
      </c>
    </row>
    <row r="28" spans="1:43">
      <c r="B28" s="14"/>
    </row>
    <row r="29" spans="1:43">
      <c r="B29" s="241" t="s">
        <v>343</v>
      </c>
      <c r="C29" s="171" t="s">
        <v>349</v>
      </c>
    </row>
    <row r="30" spans="1:43">
      <c r="B30" s="241"/>
      <c r="D30" t="s">
        <v>350</v>
      </c>
      <c r="Z30" s="280" t="s">
        <v>373</v>
      </c>
      <c r="AA30" s="184" t="s">
        <v>374</v>
      </c>
    </row>
    <row r="31" spans="1:43">
      <c r="B31" s="241"/>
      <c r="AA31" s="171" t="s">
        <v>444</v>
      </c>
    </row>
    <row r="32" spans="1:43">
      <c r="B32" s="241" t="s">
        <v>32</v>
      </c>
      <c r="C32" s="171" t="s">
        <v>351</v>
      </c>
    </row>
    <row r="33" spans="1:33">
      <c r="B33" s="241"/>
      <c r="D33" t="s">
        <v>352</v>
      </c>
      <c r="Z33" s="280" t="s">
        <v>336</v>
      </c>
      <c r="AA33" s="184" t="s">
        <v>374</v>
      </c>
    </row>
    <row r="34" spans="1:33">
      <c r="B34" s="241"/>
      <c r="AA34" s="171" t="s">
        <v>445</v>
      </c>
    </row>
    <row r="35" spans="1:33">
      <c r="A35" s="1026">
        <f>ROW()</f>
        <v>35</v>
      </c>
      <c r="B35" s="241" t="s">
        <v>35</v>
      </c>
      <c r="C35" s="171" t="s">
        <v>353</v>
      </c>
    </row>
    <row r="36" spans="1:33">
      <c r="B36" s="241"/>
      <c r="C36" t="s">
        <v>354</v>
      </c>
      <c r="D36" s="2104" t="s">
        <v>402</v>
      </c>
      <c r="E36" s="2104"/>
      <c r="F36" s="2104"/>
      <c r="G36" s="2104"/>
      <c r="H36" s="2104"/>
      <c r="I36" s="2104"/>
      <c r="J36" s="2104"/>
      <c r="K36" s="2104"/>
      <c r="L36" s="2104"/>
      <c r="M36" s="2104"/>
      <c r="N36" s="2104"/>
      <c r="O36" s="2104"/>
      <c r="P36" s="2104"/>
      <c r="Q36" s="2104"/>
      <c r="R36" s="2104"/>
      <c r="S36" s="2104"/>
      <c r="T36" s="2104"/>
      <c r="U36" s="2104"/>
      <c r="V36" s="2104"/>
      <c r="W36" s="2104"/>
      <c r="X36" s="2104"/>
      <c r="Z36" s="280" t="s">
        <v>336</v>
      </c>
      <c r="AA36" s="184" t="s">
        <v>375</v>
      </c>
    </row>
    <row r="37" spans="1:33">
      <c r="B37" s="241"/>
      <c r="D37" s="2104"/>
      <c r="E37" s="2104"/>
      <c r="F37" s="2104"/>
      <c r="G37" s="2104"/>
      <c r="H37" s="2104"/>
      <c r="I37" s="2104"/>
      <c r="J37" s="2104"/>
      <c r="K37" s="2104"/>
      <c r="L37" s="2104"/>
      <c r="M37" s="2104"/>
      <c r="N37" s="2104"/>
      <c r="O37" s="2104"/>
      <c r="P37" s="2104"/>
      <c r="Q37" s="2104"/>
      <c r="R37" s="2104"/>
      <c r="S37" s="2104"/>
      <c r="T37" s="2104"/>
      <c r="U37" s="2104"/>
      <c r="V37" s="2104"/>
      <c r="W37" s="2104"/>
      <c r="X37" s="2104"/>
      <c r="Z37" s="280" t="s">
        <v>336</v>
      </c>
      <c r="AA37" s="184" t="s">
        <v>376</v>
      </c>
    </row>
    <row r="38" spans="1:33">
      <c r="B38" s="241"/>
      <c r="D38" s="2104"/>
      <c r="E38" s="2104"/>
      <c r="F38" s="2104"/>
      <c r="G38" s="2104"/>
      <c r="H38" s="2104"/>
      <c r="I38" s="2104"/>
      <c r="J38" s="2104"/>
      <c r="K38" s="2104"/>
      <c r="L38" s="2104"/>
      <c r="M38" s="2104"/>
      <c r="N38" s="2104"/>
      <c r="O38" s="2104"/>
      <c r="P38" s="2104"/>
      <c r="Q38" s="2104"/>
      <c r="R38" s="2104"/>
      <c r="S38" s="2104"/>
      <c r="T38" s="2104"/>
      <c r="U38" s="2104"/>
      <c r="V38" s="2104"/>
      <c r="W38" s="2104"/>
      <c r="X38" s="2104"/>
      <c r="AA38" s="171" t="s">
        <v>446</v>
      </c>
    </row>
    <row r="39" spans="1:33" ht="12" customHeight="1">
      <c r="B39" s="241"/>
      <c r="D39" s="2104" t="s">
        <v>978</v>
      </c>
      <c r="E39" s="2104"/>
      <c r="F39" s="2104"/>
      <c r="G39" s="2104"/>
      <c r="H39" s="2104"/>
      <c r="I39" s="2104"/>
      <c r="J39" s="2104"/>
      <c r="K39" s="2104"/>
      <c r="L39" s="2104"/>
      <c r="M39" s="2104"/>
      <c r="N39" s="2104"/>
      <c r="O39" s="2104"/>
      <c r="P39" s="2104"/>
      <c r="Q39" s="2104"/>
      <c r="R39" s="2104"/>
      <c r="S39" s="2104"/>
      <c r="T39" s="2104"/>
      <c r="U39" s="2104"/>
      <c r="V39" s="2104"/>
      <c r="W39" s="2104"/>
      <c r="X39" s="2104"/>
    </row>
    <row r="40" spans="1:33">
      <c r="B40" s="241"/>
      <c r="D40" s="2104"/>
      <c r="E40" s="2104"/>
      <c r="F40" s="2104"/>
      <c r="G40" s="2104"/>
      <c r="H40" s="2104"/>
      <c r="I40" s="2104"/>
      <c r="J40" s="2104"/>
      <c r="K40" s="2104"/>
      <c r="L40" s="2104"/>
      <c r="M40" s="2104"/>
      <c r="N40" s="2104"/>
      <c r="O40" s="2104"/>
      <c r="P40" s="2104"/>
      <c r="Q40" s="2104"/>
      <c r="R40" s="2104"/>
      <c r="S40" s="2104"/>
      <c r="T40" s="2104"/>
      <c r="U40" s="2104"/>
      <c r="V40" s="2104"/>
      <c r="W40" s="2104"/>
      <c r="X40" s="2104"/>
      <c r="AA40" s="2652" t="s">
        <v>3238</v>
      </c>
      <c r="AB40" s="2653"/>
      <c r="AC40" s="2653"/>
      <c r="AD40" s="2653"/>
      <c r="AE40" s="2653"/>
      <c r="AF40" s="2653"/>
      <c r="AG40" s="2654"/>
    </row>
    <row r="41" spans="1:33">
      <c r="B41" s="241"/>
      <c r="D41" s="2104"/>
      <c r="E41" s="2104"/>
      <c r="F41" s="2104"/>
      <c r="G41" s="2104"/>
      <c r="H41" s="2104"/>
      <c r="I41" s="2104"/>
      <c r="J41" s="2104"/>
      <c r="K41" s="2104"/>
      <c r="L41" s="2104"/>
      <c r="M41" s="2104"/>
      <c r="N41" s="2104"/>
      <c r="O41" s="2104"/>
      <c r="P41" s="2104"/>
      <c r="Q41" s="2104"/>
      <c r="R41" s="2104"/>
      <c r="S41" s="2104"/>
      <c r="T41" s="2104"/>
      <c r="U41" s="2104"/>
      <c r="V41" s="2104"/>
      <c r="W41" s="2104"/>
      <c r="X41" s="2104"/>
      <c r="AA41" s="2655"/>
      <c r="AB41" s="2656"/>
      <c r="AC41" s="2656"/>
      <c r="AD41" s="2656"/>
      <c r="AE41" s="2656"/>
      <c r="AF41" s="2656"/>
      <c r="AG41" s="2657"/>
    </row>
    <row r="42" spans="1:33">
      <c r="B42" s="241"/>
      <c r="D42" s="242"/>
      <c r="E42" s="242"/>
      <c r="F42" s="242"/>
      <c r="G42" s="242"/>
      <c r="H42" s="242"/>
      <c r="I42" s="242"/>
      <c r="J42" s="242"/>
      <c r="K42" s="242"/>
      <c r="L42" s="242"/>
      <c r="M42" s="242"/>
      <c r="N42" s="242"/>
      <c r="O42" s="242"/>
      <c r="P42" s="242"/>
      <c r="Q42" s="242"/>
      <c r="R42" s="242"/>
      <c r="S42" s="242"/>
      <c r="T42" s="242"/>
      <c r="U42" s="242"/>
      <c r="V42" s="242"/>
      <c r="W42" s="242"/>
      <c r="X42" s="242"/>
    </row>
    <row r="43" spans="1:33">
      <c r="A43" s="1026">
        <f>ROW()</f>
        <v>43</v>
      </c>
      <c r="B43" s="241"/>
      <c r="C43" t="s">
        <v>355</v>
      </c>
      <c r="D43" t="s">
        <v>2694</v>
      </c>
      <c r="Z43" s="280" t="s">
        <v>336</v>
      </c>
      <c r="AA43" s="184" t="s">
        <v>375</v>
      </c>
    </row>
    <row r="44" spans="1:33">
      <c r="B44" s="241"/>
      <c r="AA44" s="171" t="s">
        <v>447</v>
      </c>
    </row>
    <row r="45" spans="1:33">
      <c r="B45" s="241"/>
    </row>
    <row r="46" spans="1:33">
      <c r="B46" s="241" t="s">
        <v>96</v>
      </c>
      <c r="C46" s="171" t="s">
        <v>356</v>
      </c>
    </row>
    <row r="47" spans="1:33">
      <c r="B47" s="241"/>
      <c r="C47" t="s">
        <v>354</v>
      </c>
      <c r="D47" t="s">
        <v>357</v>
      </c>
    </row>
    <row r="48" spans="1:33">
      <c r="B48" s="241"/>
      <c r="D48" t="s">
        <v>401</v>
      </c>
      <c r="Z48" s="280" t="s">
        <v>336</v>
      </c>
      <c r="AA48" s="184" t="s">
        <v>376</v>
      </c>
    </row>
    <row r="49" spans="2:39">
      <c r="B49" s="241"/>
      <c r="D49" s="2104" t="s">
        <v>1733</v>
      </c>
      <c r="E49" s="2104"/>
      <c r="F49" s="2104"/>
      <c r="G49" s="2104"/>
      <c r="H49" s="2104"/>
      <c r="I49" s="2104"/>
      <c r="J49" s="2104"/>
      <c r="K49" s="2104"/>
      <c r="L49" s="2104"/>
      <c r="M49" s="2104"/>
      <c r="N49" s="2104"/>
      <c r="O49" s="2104"/>
      <c r="P49" s="2104"/>
      <c r="Q49" s="2104"/>
      <c r="R49" s="2104"/>
      <c r="S49" s="2104"/>
      <c r="T49" s="2104"/>
      <c r="U49" s="2104"/>
      <c r="V49" s="2104"/>
      <c r="W49" s="2104"/>
      <c r="X49" s="2104"/>
      <c r="AA49" s="171" t="s">
        <v>453</v>
      </c>
    </row>
    <row r="50" spans="2:39">
      <c r="B50" s="241"/>
      <c r="D50" s="2104"/>
      <c r="E50" s="2104"/>
      <c r="F50" s="2104"/>
      <c r="G50" s="2104"/>
      <c r="H50" s="2104"/>
      <c r="I50" s="2104"/>
      <c r="J50" s="2104"/>
      <c r="K50" s="2104"/>
      <c r="L50" s="2104"/>
      <c r="M50" s="2104"/>
      <c r="N50" s="2104"/>
      <c r="O50" s="2104"/>
      <c r="P50" s="2104"/>
      <c r="Q50" s="2104"/>
      <c r="R50" s="2104"/>
      <c r="S50" s="2104"/>
      <c r="T50" s="2104"/>
      <c r="U50" s="2104"/>
      <c r="V50" s="2104"/>
      <c r="W50" s="2104"/>
      <c r="X50" s="2104"/>
      <c r="AA50" s="171" t="s">
        <v>454</v>
      </c>
    </row>
    <row r="51" spans="2:39">
      <c r="B51" s="241"/>
      <c r="D51" s="2746" t="s">
        <v>358</v>
      </c>
      <c r="E51" s="2746"/>
      <c r="F51" s="2746"/>
      <c r="G51" s="2746"/>
      <c r="H51" s="2746"/>
      <c r="I51" s="2746"/>
      <c r="J51" s="2746"/>
      <c r="K51" s="2746"/>
      <c r="L51" s="2746"/>
      <c r="M51" s="2746"/>
      <c r="N51" s="2746"/>
      <c r="O51" s="2746"/>
      <c r="P51" s="2746"/>
      <c r="Q51" s="2746"/>
      <c r="R51" s="2746"/>
      <c r="S51" s="2746"/>
      <c r="T51" s="2746"/>
      <c r="U51" s="2746"/>
      <c r="V51" s="2746"/>
      <c r="W51" s="2746"/>
      <c r="X51" s="2746"/>
    </row>
    <row r="52" spans="2:39">
      <c r="B52" s="241"/>
      <c r="D52" s="2746"/>
      <c r="E52" s="2746"/>
      <c r="F52" s="2746"/>
      <c r="G52" s="2746"/>
      <c r="H52" s="2746"/>
      <c r="I52" s="2746"/>
      <c r="J52" s="2746"/>
      <c r="K52" s="2746"/>
      <c r="L52" s="2746"/>
      <c r="M52" s="2746"/>
      <c r="N52" s="2746"/>
      <c r="O52" s="2746"/>
      <c r="P52" s="2746"/>
      <c r="Q52" s="2746"/>
      <c r="R52" s="2746"/>
      <c r="S52" s="2746"/>
      <c r="T52" s="2746"/>
      <c r="U52" s="2746"/>
      <c r="V52" s="2746"/>
      <c r="W52" s="2746"/>
      <c r="X52" s="2746"/>
      <c r="AA52" s="2296" t="s">
        <v>45</v>
      </c>
      <c r="AB52" s="2297"/>
      <c r="AC52" s="2297"/>
      <c r="AD52" s="2297"/>
      <c r="AE52" s="2297"/>
      <c r="AF52" s="2297"/>
      <c r="AH52" s="2299" t="s">
        <v>53</v>
      </c>
      <c r="AI52" s="2299"/>
      <c r="AJ52" s="2299"/>
      <c r="AK52" s="2299"/>
      <c r="AL52" s="2299"/>
      <c r="AM52" s="2299"/>
    </row>
    <row r="53" spans="2:39">
      <c r="B53" s="241"/>
      <c r="D53" s="14"/>
      <c r="E53" s="14"/>
      <c r="F53" s="1021" t="s">
        <v>2358</v>
      </c>
      <c r="G53" s="1021"/>
      <c r="H53" s="1021"/>
      <c r="I53" s="1021"/>
      <c r="J53" s="1022">
        <f>通知類!A703</f>
        <v>703</v>
      </c>
      <c r="K53" s="1021" t="s">
        <v>2357</v>
      </c>
      <c r="L53" s="1021"/>
      <c r="M53" s="1021"/>
      <c r="N53" s="1021"/>
      <c r="O53" s="1021"/>
      <c r="P53" s="1021"/>
      <c r="Q53" s="1021"/>
      <c r="R53" s="1021"/>
      <c r="S53" s="1021"/>
      <c r="T53" s="1021"/>
      <c r="U53" s="1021"/>
      <c r="V53" s="14"/>
      <c r="W53" s="14"/>
      <c r="X53" s="14"/>
      <c r="AA53" s="2298" t="s">
        <v>42</v>
      </c>
      <c r="AB53" s="2298"/>
      <c r="AC53" s="2298"/>
      <c r="AD53" s="2298" t="s">
        <v>43</v>
      </c>
      <c r="AE53" s="2298"/>
      <c r="AF53" s="2298"/>
      <c r="AH53" s="2265" t="s">
        <v>42</v>
      </c>
      <c r="AI53" s="2265"/>
      <c r="AJ53" s="2265"/>
      <c r="AK53" s="2265" t="s">
        <v>43</v>
      </c>
      <c r="AL53" s="2265"/>
      <c r="AM53" s="2265"/>
    </row>
    <row r="54" spans="2:39">
      <c r="B54" s="241"/>
      <c r="D54" s="514"/>
      <c r="E54" s="514"/>
      <c r="F54" s="514"/>
      <c r="G54" s="514"/>
      <c r="H54" s="514"/>
      <c r="I54" s="514"/>
      <c r="J54" s="514"/>
      <c r="K54" s="514"/>
      <c r="L54" s="514"/>
      <c r="M54" s="514"/>
      <c r="N54" s="514"/>
      <c r="O54" s="514"/>
      <c r="P54" s="514"/>
      <c r="Q54" s="514"/>
      <c r="R54" s="514"/>
      <c r="S54" s="514"/>
      <c r="T54" s="514"/>
      <c r="U54" s="514"/>
      <c r="V54" s="514"/>
      <c r="W54" s="514"/>
      <c r="X54" s="514"/>
      <c r="Z54" s="1023" t="s">
        <v>2363</v>
      </c>
      <c r="AA54" s="2265">
        <f>通知類!J91</f>
        <v>1500</v>
      </c>
      <c r="AB54" s="2265"/>
      <c r="AC54" s="2265"/>
      <c r="AD54" s="2265">
        <f>通知類!M91</f>
        <v>1350</v>
      </c>
      <c r="AE54" s="2265"/>
      <c r="AF54" s="2265"/>
      <c r="AH54" s="2265">
        <f>通知類!J96</f>
        <v>2060</v>
      </c>
      <c r="AI54" s="2265"/>
      <c r="AJ54" s="2265"/>
      <c r="AK54" s="2265">
        <f>通知類!M96</f>
        <v>1850</v>
      </c>
      <c r="AL54" s="2265"/>
      <c r="AM54" s="2265"/>
    </row>
    <row r="55" spans="2:39">
      <c r="B55" s="241"/>
    </row>
    <row r="56" spans="2:39">
      <c r="B56" s="241"/>
      <c r="C56" t="s">
        <v>355</v>
      </c>
      <c r="D56" t="s">
        <v>400</v>
      </c>
    </row>
    <row r="57" spans="2:39">
      <c r="B57" s="241"/>
      <c r="D57" s="2104" t="s">
        <v>399</v>
      </c>
      <c r="E57" s="2104"/>
      <c r="F57" s="2104"/>
      <c r="G57" s="2104"/>
      <c r="H57" s="2104"/>
      <c r="I57" s="2104"/>
      <c r="J57" s="2104"/>
      <c r="K57" s="2104"/>
      <c r="L57" s="2104"/>
      <c r="M57" s="2104"/>
      <c r="N57" s="2104"/>
      <c r="O57" s="2104"/>
      <c r="P57" s="2104"/>
      <c r="Q57" s="2104"/>
      <c r="R57" s="2104"/>
      <c r="S57" s="2104"/>
      <c r="T57" s="2104"/>
      <c r="U57" s="2104"/>
      <c r="V57" s="2104"/>
      <c r="W57" s="2104"/>
      <c r="X57" s="2104"/>
      <c r="Z57" s="280" t="s">
        <v>336</v>
      </c>
      <c r="AA57" s="184" t="s">
        <v>377</v>
      </c>
    </row>
    <row r="58" spans="2:39">
      <c r="B58" s="241"/>
      <c r="D58" s="2104"/>
      <c r="E58" s="2104"/>
      <c r="F58" s="2104"/>
      <c r="G58" s="2104"/>
      <c r="H58" s="2104"/>
      <c r="I58" s="2104"/>
      <c r="J58" s="2104"/>
      <c r="K58" s="2104"/>
      <c r="L58" s="2104"/>
      <c r="M58" s="2104"/>
      <c r="N58" s="2104"/>
      <c r="O58" s="2104"/>
      <c r="P58" s="2104"/>
      <c r="Q58" s="2104"/>
      <c r="R58" s="2104"/>
      <c r="S58" s="2104"/>
      <c r="T58" s="2104"/>
      <c r="U58" s="2104"/>
      <c r="V58" s="2104"/>
      <c r="W58" s="2104"/>
      <c r="X58" s="2104"/>
      <c r="Z58" s="280" t="s">
        <v>336</v>
      </c>
      <c r="AA58" s="184" t="s">
        <v>378</v>
      </c>
    </row>
    <row r="59" spans="2:39">
      <c r="B59" s="241"/>
      <c r="D59" s="242"/>
      <c r="E59" s="242"/>
      <c r="F59" s="242"/>
      <c r="G59" s="242"/>
      <c r="H59" s="242"/>
      <c r="I59" s="242"/>
      <c r="J59" s="242"/>
      <c r="K59" s="242"/>
      <c r="L59" s="242"/>
      <c r="M59" s="242"/>
      <c r="N59" s="242"/>
      <c r="O59" s="242"/>
      <c r="P59" s="242"/>
      <c r="Q59" s="242"/>
      <c r="R59" s="242"/>
      <c r="S59" s="242"/>
      <c r="T59" s="242"/>
      <c r="U59" s="242"/>
      <c r="V59" s="242"/>
      <c r="W59" s="242"/>
      <c r="X59" s="242"/>
      <c r="AA59" s="171" t="s">
        <v>455</v>
      </c>
    </row>
    <row r="60" spans="2:39">
      <c r="B60" s="241"/>
      <c r="D60" s="242"/>
      <c r="E60" s="242"/>
      <c r="F60" s="242"/>
      <c r="G60" s="242"/>
      <c r="H60" s="242"/>
      <c r="I60" s="242"/>
      <c r="J60" s="242"/>
      <c r="K60" s="242"/>
      <c r="L60" s="242"/>
      <c r="M60" s="242"/>
      <c r="N60" s="242"/>
      <c r="O60" s="242"/>
      <c r="P60" s="242"/>
      <c r="Q60" s="242"/>
      <c r="R60" s="242"/>
      <c r="S60" s="242"/>
      <c r="T60" s="242"/>
      <c r="U60" s="242"/>
      <c r="V60" s="242"/>
      <c r="W60" s="242"/>
      <c r="X60" s="242"/>
      <c r="AA60" s="171" t="s">
        <v>456</v>
      </c>
    </row>
    <row r="61" spans="2:39">
      <c r="B61" s="241"/>
      <c r="AA61" s="2059"/>
      <c r="AB61" s="2060" t="s">
        <v>3971</v>
      </c>
      <c r="AC61" s="1758"/>
      <c r="AD61" s="1758"/>
      <c r="AE61" s="1758"/>
      <c r="AF61" s="1759"/>
    </row>
    <row r="62" spans="2:39">
      <c r="B62" s="241"/>
      <c r="C62" t="s">
        <v>359</v>
      </c>
      <c r="D62" t="s">
        <v>362</v>
      </c>
      <c r="Z62" s="280" t="s">
        <v>336</v>
      </c>
      <c r="AA62" s="184" t="s">
        <v>361</v>
      </c>
    </row>
    <row r="63" spans="2:39">
      <c r="D63" t="s">
        <v>396</v>
      </c>
      <c r="AA63" s="171" t="s">
        <v>448</v>
      </c>
    </row>
    <row r="64" spans="2:39">
      <c r="D64" s="2104" t="s">
        <v>360</v>
      </c>
      <c r="E64" s="2104"/>
      <c r="F64" s="2104"/>
      <c r="G64" s="2104"/>
      <c r="H64" s="2104"/>
      <c r="I64" s="2104"/>
      <c r="J64" s="2104"/>
      <c r="K64" s="2104"/>
      <c r="L64" s="2104"/>
      <c r="M64" s="2104"/>
      <c r="N64" s="2104"/>
      <c r="O64" s="2104"/>
      <c r="P64" s="2104"/>
      <c r="Q64" s="2104"/>
      <c r="R64" s="2104"/>
      <c r="S64" s="2104"/>
      <c r="T64" s="2104"/>
      <c r="U64" s="2104"/>
      <c r="V64" s="2104"/>
      <c r="W64" s="2104"/>
      <c r="X64" s="2104"/>
    </row>
    <row r="65" spans="2:27">
      <c r="D65" s="2104"/>
      <c r="E65" s="2104"/>
      <c r="F65" s="2104"/>
      <c r="G65" s="2104"/>
      <c r="H65" s="2104"/>
      <c r="I65" s="2104"/>
      <c r="J65" s="2104"/>
      <c r="K65" s="2104"/>
      <c r="L65" s="2104"/>
      <c r="M65" s="2104"/>
      <c r="N65" s="2104"/>
      <c r="O65" s="2104"/>
      <c r="P65" s="2104"/>
      <c r="Q65" s="2104"/>
      <c r="R65" s="2104"/>
      <c r="S65" s="2104"/>
      <c r="T65" s="2104"/>
      <c r="U65" s="2104"/>
      <c r="V65" s="2104"/>
      <c r="W65" s="2104"/>
      <c r="X65" s="2104"/>
      <c r="Z65" s="280" t="s">
        <v>336</v>
      </c>
      <c r="AA65" s="184" t="s">
        <v>379</v>
      </c>
    </row>
    <row r="66" spans="2:27">
      <c r="D66" s="2104"/>
      <c r="E66" s="2104"/>
      <c r="F66" s="2104"/>
      <c r="G66" s="2104"/>
      <c r="H66" s="2104"/>
      <c r="I66" s="2104"/>
      <c r="J66" s="2104"/>
      <c r="K66" s="2104"/>
      <c r="L66" s="2104"/>
      <c r="M66" s="2104"/>
      <c r="N66" s="2104"/>
      <c r="O66" s="2104"/>
      <c r="P66" s="2104"/>
      <c r="Q66" s="2104"/>
      <c r="R66" s="2104"/>
      <c r="S66" s="2104"/>
      <c r="T66" s="2104"/>
      <c r="U66" s="2104"/>
      <c r="V66" s="2104"/>
      <c r="W66" s="2104"/>
      <c r="X66" s="2104"/>
      <c r="Z66" s="280" t="s">
        <v>336</v>
      </c>
      <c r="AA66" s="184" t="s">
        <v>380</v>
      </c>
    </row>
    <row r="67" spans="2:27">
      <c r="D67" s="242"/>
      <c r="E67" s="242"/>
      <c r="F67" s="242"/>
      <c r="G67" s="242"/>
      <c r="H67" s="242"/>
      <c r="I67" s="242"/>
      <c r="J67" s="242"/>
      <c r="K67" s="242"/>
      <c r="L67" s="242"/>
      <c r="M67" s="242"/>
      <c r="N67" s="242"/>
      <c r="O67" s="242"/>
      <c r="P67" s="242"/>
      <c r="Q67" s="242"/>
      <c r="R67" s="242"/>
      <c r="S67" s="242"/>
      <c r="T67" s="242"/>
      <c r="U67" s="242"/>
      <c r="V67" s="242"/>
      <c r="W67" s="242"/>
      <c r="X67" s="242"/>
      <c r="AA67" s="171" t="s">
        <v>451</v>
      </c>
    </row>
    <row r="68" spans="2:27">
      <c r="AA68" s="171" t="s">
        <v>452</v>
      </c>
    </row>
    <row r="69" spans="2:27">
      <c r="AA69" s="171"/>
    </row>
    <row r="70" spans="2:27">
      <c r="C70" t="s">
        <v>363</v>
      </c>
      <c r="D70" s="2104" t="s">
        <v>1533</v>
      </c>
      <c r="E70" s="2104"/>
      <c r="F70" s="2104"/>
      <c r="G70" s="2104"/>
      <c r="H70" s="2104"/>
      <c r="I70" s="2104"/>
      <c r="J70" s="2104"/>
      <c r="K70" s="2104"/>
      <c r="L70" s="2104"/>
      <c r="M70" s="2104"/>
      <c r="N70" s="2104"/>
      <c r="O70" s="2104"/>
      <c r="P70" s="2104"/>
      <c r="Q70" s="2104"/>
      <c r="R70" s="2104"/>
      <c r="S70" s="2104"/>
      <c r="T70" s="2104"/>
      <c r="U70" s="2104"/>
      <c r="V70" s="2104"/>
      <c r="W70" s="2104"/>
      <c r="X70" s="2104"/>
      <c r="Z70" s="280" t="s">
        <v>336</v>
      </c>
      <c r="AA70" s="184" t="s">
        <v>381</v>
      </c>
    </row>
    <row r="71" spans="2:27">
      <c r="D71" s="2104"/>
      <c r="E71" s="2104"/>
      <c r="F71" s="2104"/>
      <c r="G71" s="2104"/>
      <c r="H71" s="2104"/>
      <c r="I71" s="2104"/>
      <c r="J71" s="2104"/>
      <c r="K71" s="2104"/>
      <c r="L71" s="2104"/>
      <c r="M71" s="2104"/>
      <c r="N71" s="2104"/>
      <c r="O71" s="2104"/>
      <c r="P71" s="2104"/>
      <c r="Q71" s="2104"/>
      <c r="R71" s="2104"/>
      <c r="S71" s="2104"/>
      <c r="T71" s="2104"/>
      <c r="U71" s="2104"/>
      <c r="V71" s="2104"/>
      <c r="W71" s="2104"/>
      <c r="X71" s="2104"/>
    </row>
    <row r="73" spans="2:27" ht="12" customHeight="1">
      <c r="C73" t="s">
        <v>364</v>
      </c>
      <c r="D73" s="2104" t="s">
        <v>398</v>
      </c>
      <c r="E73" s="2104"/>
      <c r="F73" s="2104"/>
      <c r="G73" s="2104"/>
      <c r="H73" s="2104"/>
      <c r="I73" s="2104"/>
      <c r="J73" s="2104"/>
      <c r="K73" s="2104"/>
      <c r="L73" s="2104"/>
      <c r="M73" s="2104"/>
      <c r="N73" s="2104"/>
      <c r="O73" s="2104"/>
      <c r="P73" s="2104"/>
      <c r="Q73" s="2104"/>
      <c r="R73" s="2104"/>
      <c r="S73" s="2104"/>
      <c r="T73" s="2104"/>
      <c r="U73" s="2104"/>
      <c r="V73" s="2104"/>
      <c r="W73" s="2104"/>
      <c r="X73" s="2104"/>
    </row>
    <row r="74" spans="2:27">
      <c r="D74" s="2104"/>
      <c r="E74" s="2104"/>
      <c r="F74" s="2104"/>
      <c r="G74" s="2104"/>
      <c r="H74" s="2104"/>
      <c r="I74" s="2104"/>
      <c r="J74" s="2104"/>
      <c r="K74" s="2104"/>
      <c r="L74" s="2104"/>
      <c r="M74" s="2104"/>
      <c r="N74" s="2104"/>
      <c r="O74" s="2104"/>
      <c r="P74" s="2104"/>
      <c r="Q74" s="2104"/>
      <c r="R74" s="2104"/>
      <c r="S74" s="2104"/>
      <c r="T74" s="2104"/>
      <c r="U74" s="2104"/>
      <c r="V74" s="2104"/>
      <c r="W74" s="2104"/>
      <c r="X74" s="2104"/>
    </row>
    <row r="75" spans="2:27">
      <c r="D75" s="2104"/>
      <c r="E75" s="2104"/>
      <c r="F75" s="2104"/>
      <c r="G75" s="2104"/>
      <c r="H75" s="2104"/>
      <c r="I75" s="2104"/>
      <c r="J75" s="2104"/>
      <c r="K75" s="2104"/>
      <c r="L75" s="2104"/>
      <c r="M75" s="2104"/>
      <c r="N75" s="2104"/>
      <c r="O75" s="2104"/>
      <c r="P75" s="2104"/>
      <c r="Q75" s="2104"/>
      <c r="R75" s="2104"/>
      <c r="S75" s="2104"/>
      <c r="T75" s="2104"/>
      <c r="U75" s="2104"/>
      <c r="V75" s="2104"/>
      <c r="W75" s="2104"/>
      <c r="X75" s="2104"/>
    </row>
    <row r="76" spans="2:27">
      <c r="D76" s="2104"/>
      <c r="E76" s="2104"/>
      <c r="F76" s="2104"/>
      <c r="G76" s="2104"/>
      <c r="H76" s="2104"/>
      <c r="I76" s="2104"/>
      <c r="J76" s="2104"/>
      <c r="K76" s="2104"/>
      <c r="L76" s="2104"/>
      <c r="M76" s="2104"/>
      <c r="N76" s="2104"/>
      <c r="O76" s="2104"/>
      <c r="P76" s="2104"/>
      <c r="Q76" s="2104"/>
      <c r="R76" s="2104"/>
      <c r="S76" s="2104"/>
      <c r="T76" s="2104"/>
      <c r="U76" s="2104"/>
      <c r="V76" s="2104"/>
      <c r="W76" s="2104"/>
      <c r="X76" s="2104"/>
    </row>
    <row r="78" spans="2:27">
      <c r="B78" s="240" t="s">
        <v>365</v>
      </c>
      <c r="C78" s="171" t="s">
        <v>366</v>
      </c>
    </row>
    <row r="79" spans="2:27">
      <c r="D79" s="2104" t="s">
        <v>404</v>
      </c>
      <c r="E79" s="2104"/>
      <c r="F79" s="2104"/>
      <c r="G79" s="2104"/>
      <c r="H79" s="2104"/>
      <c r="I79" s="2104"/>
      <c r="J79" s="2104"/>
      <c r="K79" s="2104"/>
      <c r="L79" s="2104"/>
      <c r="M79" s="2104"/>
      <c r="N79" s="2104"/>
      <c r="O79" s="2104"/>
      <c r="P79" s="2104"/>
      <c r="Q79" s="2104"/>
      <c r="R79" s="2104"/>
      <c r="S79" s="2104"/>
      <c r="T79" s="2104"/>
      <c r="U79" s="2104"/>
      <c r="V79" s="2104"/>
      <c r="W79" s="2104"/>
      <c r="X79" s="2104"/>
      <c r="Z79" s="280" t="s">
        <v>336</v>
      </c>
      <c r="AA79" s="184" t="s">
        <v>375</v>
      </c>
    </row>
    <row r="80" spans="2:27">
      <c r="D80" s="2104"/>
      <c r="E80" s="2104"/>
      <c r="F80" s="2104"/>
      <c r="G80" s="2104"/>
      <c r="H80" s="2104"/>
      <c r="I80" s="2104"/>
      <c r="J80" s="2104"/>
      <c r="K80" s="2104"/>
      <c r="L80" s="2104"/>
      <c r="M80" s="2104"/>
      <c r="N80" s="2104"/>
      <c r="O80" s="2104"/>
      <c r="P80" s="2104"/>
      <c r="Q80" s="2104"/>
      <c r="R80" s="2104"/>
      <c r="S80" s="2104"/>
      <c r="T80" s="2104"/>
      <c r="U80" s="2104"/>
      <c r="V80" s="2104"/>
      <c r="W80" s="2104"/>
      <c r="X80" s="2104"/>
      <c r="Z80" s="280" t="s">
        <v>336</v>
      </c>
      <c r="AA80" s="184" t="s">
        <v>382</v>
      </c>
    </row>
    <row r="81" spans="1:30">
      <c r="D81" t="s">
        <v>397</v>
      </c>
      <c r="Z81" s="280" t="s">
        <v>336</v>
      </c>
      <c r="AA81" s="184" t="s">
        <v>370</v>
      </c>
    </row>
    <row r="82" spans="1:30">
      <c r="AA82" s="171" t="s">
        <v>449</v>
      </c>
    </row>
    <row r="83" spans="1:30">
      <c r="B83" s="240" t="s">
        <v>367</v>
      </c>
      <c r="C83" s="243" t="s">
        <v>368</v>
      </c>
      <c r="D83" s="243"/>
    </row>
    <row r="84" spans="1:30">
      <c r="C84" s="243"/>
      <c r="D84" s="243" t="s">
        <v>369</v>
      </c>
      <c r="AA84" s="171" t="s">
        <v>450</v>
      </c>
    </row>
    <row r="86" spans="1:30">
      <c r="A86">
        <v>3</v>
      </c>
      <c r="B86" t="s">
        <v>371</v>
      </c>
    </row>
    <row r="87" spans="1:30">
      <c r="A87" s="2040">
        <f>ROW()</f>
        <v>87</v>
      </c>
      <c r="B87" s="240" t="s">
        <v>343</v>
      </c>
      <c r="C87" s="171" t="s">
        <v>372</v>
      </c>
    </row>
    <row r="88" spans="1:30">
      <c r="C88" s="2156" t="s">
        <v>426</v>
      </c>
      <c r="D88" s="2540"/>
      <c r="E88" s="2540"/>
      <c r="F88" s="2540"/>
      <c r="G88" s="2540"/>
      <c r="H88" s="2540"/>
      <c r="I88" s="2540"/>
      <c r="J88" s="1757"/>
      <c r="K88" s="1758" t="s">
        <v>3937</v>
      </c>
      <c r="L88" s="1758"/>
      <c r="M88" s="1758"/>
      <c r="N88" s="1758"/>
      <c r="O88" s="1758"/>
      <c r="P88" s="1758"/>
      <c r="Q88" s="1758"/>
      <c r="R88" s="1758"/>
      <c r="S88" s="1758"/>
      <c r="T88" s="1758"/>
      <c r="U88" s="1758"/>
      <c r="V88" s="1758"/>
      <c r="W88" s="1758"/>
      <c r="X88" s="1758"/>
      <c r="Y88" s="1758"/>
      <c r="Z88" s="2029"/>
      <c r="AA88" s="2030"/>
      <c r="AB88" s="2031"/>
    </row>
    <row r="89" spans="1:30">
      <c r="C89" s="252" t="s">
        <v>349</v>
      </c>
      <c r="D89" s="253"/>
      <c r="E89" s="253"/>
      <c r="F89" s="252" t="s">
        <v>416</v>
      </c>
      <c r="G89" s="253"/>
      <c r="H89" s="253"/>
      <c r="I89" s="254"/>
      <c r="J89" s="262" t="s">
        <v>3928</v>
      </c>
      <c r="K89" s="262"/>
      <c r="L89" s="262"/>
      <c r="M89" s="262"/>
      <c r="N89" s="262"/>
      <c r="O89" s="262"/>
      <c r="P89" s="262"/>
      <c r="Q89" s="262"/>
      <c r="R89" s="262"/>
      <c r="S89" s="262"/>
      <c r="T89" s="262"/>
      <c r="U89" s="262"/>
      <c r="V89" s="262"/>
      <c r="W89" s="262"/>
      <c r="X89" s="262"/>
      <c r="Y89" s="262"/>
      <c r="Z89" s="2023"/>
      <c r="AA89" s="264"/>
      <c r="AB89" s="265"/>
    </row>
    <row r="90" spans="1:30">
      <c r="C90" s="252" t="s">
        <v>351</v>
      </c>
      <c r="D90" s="253"/>
      <c r="E90" s="253"/>
      <c r="F90" s="252" t="s">
        <v>417</v>
      </c>
      <c r="G90" s="253"/>
      <c r="H90" s="253"/>
      <c r="I90" s="254"/>
      <c r="J90" s="262" t="s">
        <v>3928</v>
      </c>
      <c r="K90" s="262"/>
      <c r="L90" s="262"/>
      <c r="M90" s="262"/>
      <c r="N90" s="262"/>
      <c r="O90" s="262"/>
      <c r="P90" s="262"/>
      <c r="Q90" s="262"/>
      <c r="R90" s="262"/>
      <c r="S90" s="262"/>
      <c r="T90" s="262"/>
      <c r="U90" s="262"/>
      <c r="V90" s="262"/>
      <c r="W90" s="262"/>
      <c r="X90" s="262"/>
      <c r="Y90" s="262"/>
      <c r="Z90" s="2023"/>
      <c r="AA90" s="264"/>
      <c r="AB90" s="265"/>
    </row>
    <row r="91" spans="1:30">
      <c r="C91" s="252" t="s">
        <v>353</v>
      </c>
      <c r="D91" s="253"/>
      <c r="E91" s="253"/>
      <c r="F91" s="252" t="s">
        <v>418</v>
      </c>
      <c r="G91" s="253"/>
      <c r="H91" s="253"/>
      <c r="I91" s="254"/>
      <c r="J91" s="253" t="s">
        <v>3929</v>
      </c>
      <c r="K91" s="253"/>
      <c r="L91" s="253"/>
      <c r="M91" s="253"/>
      <c r="N91" s="253"/>
      <c r="O91" s="253"/>
      <c r="P91" s="253"/>
      <c r="Q91" s="253"/>
      <c r="R91" s="253"/>
      <c r="S91" s="253"/>
      <c r="T91" s="253"/>
      <c r="U91" s="253"/>
      <c r="V91" s="253"/>
      <c r="W91" s="253"/>
      <c r="X91" s="253"/>
      <c r="Y91" s="253"/>
      <c r="Z91" s="2009"/>
      <c r="AA91" s="255"/>
      <c r="AB91" s="256"/>
    </row>
    <row r="92" spans="1:30">
      <c r="C92" s="2018"/>
      <c r="D92" s="2019"/>
      <c r="E92" s="2019"/>
      <c r="F92" s="2018"/>
      <c r="G92" s="2019"/>
      <c r="H92" s="2019"/>
      <c r="I92" s="248"/>
      <c r="J92" s="2019" t="s">
        <v>3938</v>
      </c>
      <c r="K92" s="2019"/>
      <c r="L92" s="2019"/>
      <c r="M92" s="2019"/>
      <c r="N92" s="2019"/>
      <c r="O92" s="2019"/>
      <c r="P92" s="2019"/>
      <c r="Q92" s="2019"/>
      <c r="R92" s="2019"/>
      <c r="S92" s="2019"/>
      <c r="T92" s="2019"/>
      <c r="U92" s="2019"/>
      <c r="V92" s="2019"/>
      <c r="W92" s="2019"/>
      <c r="X92" s="2019"/>
      <c r="Y92" s="2019"/>
      <c r="Z92" s="2010"/>
      <c r="AA92" s="257"/>
      <c r="AB92" s="258"/>
    </row>
    <row r="93" spans="1:30">
      <c r="C93" s="2018"/>
      <c r="D93" s="2019"/>
      <c r="E93" s="2019"/>
      <c r="F93" s="1262" t="s">
        <v>419</v>
      </c>
      <c r="G93" s="267"/>
      <c r="H93" s="267"/>
      <c r="I93" s="268"/>
      <c r="J93" s="444" t="s">
        <v>3929</v>
      </c>
      <c r="K93" s="444"/>
      <c r="L93" s="444"/>
      <c r="M93" s="444"/>
      <c r="N93" s="444"/>
      <c r="O93" s="444"/>
      <c r="P93" s="444"/>
      <c r="Q93" s="444"/>
      <c r="R93" s="444"/>
      <c r="S93" s="444"/>
      <c r="T93" s="444"/>
      <c r="U93" s="444"/>
      <c r="V93" s="444"/>
      <c r="W93" s="444"/>
      <c r="X93" s="444"/>
      <c r="Y93" s="444"/>
      <c r="Z93" s="2024"/>
      <c r="AA93" s="2025"/>
      <c r="AB93" s="2026"/>
    </row>
    <row r="94" spans="1:30">
      <c r="C94" s="252" t="s">
        <v>31</v>
      </c>
      <c r="D94" s="253"/>
      <c r="E94" s="253"/>
      <c r="F94" s="252" t="s">
        <v>420</v>
      </c>
      <c r="G94" s="253"/>
      <c r="H94" s="253"/>
      <c r="I94" s="254"/>
      <c r="J94" s="253" t="s">
        <v>3930</v>
      </c>
      <c r="K94" s="253"/>
      <c r="L94" s="253"/>
      <c r="M94" s="253"/>
      <c r="N94" s="253"/>
      <c r="O94" s="253"/>
      <c r="P94" s="253"/>
      <c r="Q94" s="253"/>
      <c r="R94" s="253"/>
      <c r="S94" s="253"/>
      <c r="T94" s="253"/>
      <c r="U94" s="253"/>
      <c r="V94" s="253"/>
      <c r="W94" s="253"/>
      <c r="X94" s="253"/>
      <c r="Y94" s="253"/>
      <c r="Z94" s="2009"/>
      <c r="AA94" s="255"/>
      <c r="AB94" s="256"/>
    </row>
    <row r="95" spans="1:30">
      <c r="C95" s="2018"/>
      <c r="D95" s="2019"/>
      <c r="E95" s="2019"/>
      <c r="F95" s="1263"/>
      <c r="G95" s="272"/>
      <c r="H95" s="272"/>
      <c r="I95" s="273"/>
      <c r="J95" s="272" t="s">
        <v>3931</v>
      </c>
      <c r="K95" s="272"/>
      <c r="L95" s="272"/>
      <c r="M95" s="272"/>
      <c r="N95" s="272"/>
      <c r="O95" s="272"/>
      <c r="P95" s="272"/>
      <c r="Q95" s="272"/>
      <c r="R95" s="272"/>
      <c r="S95" s="272"/>
      <c r="T95" s="272"/>
      <c r="U95" s="272"/>
      <c r="V95" s="272"/>
      <c r="W95" s="272"/>
      <c r="X95" s="272"/>
      <c r="Y95" s="272"/>
      <c r="Z95" s="2027"/>
      <c r="AA95" s="274"/>
      <c r="AB95" s="279"/>
      <c r="AD95" t="s">
        <v>3965</v>
      </c>
    </row>
    <row r="96" spans="1:30" ht="12.75" thickBot="1">
      <c r="C96" s="2018"/>
      <c r="D96" s="2019"/>
      <c r="E96" s="2019"/>
      <c r="F96" s="2018" t="s">
        <v>421</v>
      </c>
      <c r="G96" s="2019"/>
      <c r="H96" s="2019"/>
      <c r="I96" s="248"/>
      <c r="J96" s="267" t="s">
        <v>3932</v>
      </c>
      <c r="K96" s="267"/>
      <c r="L96" s="267"/>
      <c r="M96" s="267"/>
      <c r="N96" s="267"/>
      <c r="O96" s="267"/>
      <c r="P96" s="267"/>
      <c r="Q96" s="267"/>
      <c r="R96" s="267"/>
      <c r="S96" s="267"/>
      <c r="T96" s="267"/>
      <c r="U96" s="267"/>
      <c r="V96" s="267"/>
      <c r="W96" s="267"/>
      <c r="X96" s="267"/>
      <c r="Y96" s="267"/>
      <c r="Z96" s="2032"/>
      <c r="AA96" s="269"/>
      <c r="AB96" s="278"/>
    </row>
    <row r="97" spans="3:45" ht="12.75" thickTop="1">
      <c r="C97" s="2018"/>
      <c r="D97" s="2019"/>
      <c r="E97" s="2019"/>
      <c r="F97" s="2018"/>
      <c r="G97" s="2019"/>
      <c r="H97" s="2019"/>
      <c r="I97" s="248"/>
      <c r="J97" s="272" t="s">
        <v>3931</v>
      </c>
      <c r="K97" s="272"/>
      <c r="L97" s="272"/>
      <c r="M97" s="272"/>
      <c r="N97" s="272"/>
      <c r="O97" s="272"/>
      <c r="P97" s="272"/>
      <c r="Q97" s="272"/>
      <c r="R97" s="272"/>
      <c r="S97" s="272"/>
      <c r="T97" s="272"/>
      <c r="U97" s="272"/>
      <c r="V97" s="272"/>
      <c r="W97" s="272"/>
      <c r="X97" s="272"/>
      <c r="Y97" s="272"/>
      <c r="Z97" s="2027"/>
      <c r="AA97" s="274"/>
      <c r="AB97" s="279"/>
      <c r="AD97" s="2063"/>
      <c r="AE97" s="2064"/>
      <c r="AF97" s="2064"/>
      <c r="AG97" s="2064"/>
      <c r="AH97" s="2064"/>
      <c r="AI97" s="2065"/>
    </row>
    <row r="98" spans="3:45">
      <c r="C98" s="2018"/>
      <c r="D98" s="2019"/>
      <c r="E98" s="2019"/>
      <c r="F98" s="1262" t="s">
        <v>422</v>
      </c>
      <c r="G98" s="267"/>
      <c r="H98" s="267"/>
      <c r="I98" s="268"/>
      <c r="J98" s="2795" t="s">
        <v>3933</v>
      </c>
      <c r="K98" s="2795"/>
      <c r="L98" s="2795"/>
      <c r="M98" s="2795"/>
      <c r="N98" s="2795"/>
      <c r="O98" s="2795"/>
      <c r="P98" s="2795"/>
      <c r="Q98" s="2795"/>
      <c r="R98" s="2795"/>
      <c r="S98" s="2795"/>
      <c r="T98" s="2795"/>
      <c r="U98" s="2795"/>
      <c r="V98" s="2795"/>
      <c r="W98" s="2795"/>
      <c r="X98" s="2795"/>
      <c r="Y98" s="2795"/>
      <c r="Z98" s="2795"/>
      <c r="AA98" s="2795"/>
      <c r="AB98" s="2796"/>
      <c r="AD98" s="2066"/>
      <c r="AE98" s="287" t="s">
        <v>3969</v>
      </c>
      <c r="AF98" s="288"/>
      <c r="AG98" s="288"/>
      <c r="AH98" s="289"/>
      <c r="AI98" s="2067"/>
    </row>
    <row r="99" spans="3:45">
      <c r="C99" s="2018"/>
      <c r="D99" s="2019"/>
      <c r="E99" s="2019"/>
      <c r="F99" s="2018"/>
      <c r="G99" s="2019"/>
      <c r="H99" s="2019"/>
      <c r="I99" s="248"/>
      <c r="J99" s="2795"/>
      <c r="K99" s="2795"/>
      <c r="L99" s="2795"/>
      <c r="M99" s="2795"/>
      <c r="N99" s="2795"/>
      <c r="O99" s="2795"/>
      <c r="P99" s="2795"/>
      <c r="Q99" s="2795"/>
      <c r="R99" s="2795"/>
      <c r="S99" s="2795"/>
      <c r="T99" s="2795"/>
      <c r="U99" s="2795"/>
      <c r="V99" s="2795"/>
      <c r="W99" s="2795"/>
      <c r="X99" s="2795"/>
      <c r="Y99" s="2795"/>
      <c r="Z99" s="2795"/>
      <c r="AA99" s="2795"/>
      <c r="AB99" s="2796"/>
      <c r="AD99" s="2066"/>
      <c r="AE99" s="1665"/>
      <c r="AF99" s="1595" t="s">
        <v>3970</v>
      </c>
      <c r="AG99" s="1595"/>
      <c r="AH99" s="1666"/>
      <c r="AI99" s="2067"/>
    </row>
    <row r="100" spans="3:45">
      <c r="C100" s="2018"/>
      <c r="D100" s="2019"/>
      <c r="E100" s="2019"/>
      <c r="F100" s="2018"/>
      <c r="G100" s="2019"/>
      <c r="H100" s="2019"/>
      <c r="I100" s="248"/>
      <c r="J100" s="2019" t="s">
        <v>3931</v>
      </c>
      <c r="K100" s="2019"/>
      <c r="L100" s="2019"/>
      <c r="M100" s="2019"/>
      <c r="N100" s="2019"/>
      <c r="O100" s="2019"/>
      <c r="P100" s="2019"/>
      <c r="Q100" s="2019"/>
      <c r="R100" s="2019"/>
      <c r="S100" s="2019"/>
      <c r="T100" s="2019"/>
      <c r="U100" s="2019"/>
      <c r="V100" s="2019"/>
      <c r="W100" s="2019"/>
      <c r="X100" s="2019"/>
      <c r="Y100" s="2019"/>
      <c r="Z100" s="2010"/>
      <c r="AA100" s="257"/>
      <c r="AB100" s="258"/>
      <c r="AD100" s="2066"/>
      <c r="AE100" s="1667"/>
      <c r="AF100" s="1668"/>
      <c r="AG100" s="1668"/>
      <c r="AH100" s="1669"/>
      <c r="AI100" s="2067"/>
    </row>
    <row r="101" spans="3:45" ht="12.75" thickBot="1">
      <c r="C101" s="2020"/>
      <c r="D101" s="2021"/>
      <c r="E101" s="2021"/>
      <c r="F101" s="261" t="s">
        <v>3934</v>
      </c>
      <c r="G101" s="262"/>
      <c r="H101" s="262"/>
      <c r="I101" s="263"/>
      <c r="J101" s="262"/>
      <c r="K101" s="262"/>
      <c r="L101" s="262"/>
      <c r="M101" s="262"/>
      <c r="N101" s="262"/>
      <c r="O101" s="262"/>
      <c r="P101" s="262"/>
      <c r="Q101" s="262"/>
      <c r="R101" s="262"/>
      <c r="S101" s="262"/>
      <c r="T101" s="262"/>
      <c r="U101" s="262"/>
      <c r="V101" s="262"/>
      <c r="W101" s="262"/>
      <c r="X101" s="262"/>
      <c r="Y101" s="262"/>
      <c r="Z101" s="2023"/>
      <c r="AA101" s="264"/>
      <c r="AB101" s="265"/>
      <c r="AD101" s="2068"/>
      <c r="AE101" s="2069"/>
      <c r="AF101" s="2069"/>
      <c r="AG101" s="2069"/>
      <c r="AH101" s="2069"/>
      <c r="AI101" s="2070"/>
    </row>
    <row r="102" spans="3:45" ht="12.75" thickTop="1">
      <c r="C102" s="2018" t="s">
        <v>366</v>
      </c>
      <c r="D102" s="2019"/>
      <c r="E102" s="2019"/>
      <c r="F102" s="2018" t="s">
        <v>423</v>
      </c>
      <c r="G102" s="2019"/>
      <c r="H102" s="2019"/>
      <c r="I102" s="248"/>
      <c r="J102" s="253" t="s">
        <v>3929</v>
      </c>
      <c r="K102" s="253"/>
      <c r="L102" s="253"/>
      <c r="M102" s="253"/>
      <c r="N102" s="253"/>
      <c r="O102" s="253"/>
      <c r="P102" s="253"/>
      <c r="Q102" s="253"/>
      <c r="R102" s="253"/>
      <c r="S102" s="253"/>
      <c r="T102" s="253"/>
      <c r="U102" s="253"/>
      <c r="V102" s="253"/>
      <c r="W102" s="253"/>
      <c r="X102" s="253"/>
      <c r="Y102" s="253"/>
      <c r="Z102" s="2009"/>
      <c r="AA102" s="255"/>
      <c r="AB102" s="256"/>
    </row>
    <row r="103" spans="3:45">
      <c r="C103" s="2020"/>
      <c r="D103" s="2021"/>
      <c r="E103" s="2021"/>
      <c r="F103" s="2020"/>
      <c r="G103" s="2021"/>
      <c r="H103" s="2021"/>
      <c r="I103" s="2022"/>
      <c r="J103" s="2021" t="s">
        <v>3936</v>
      </c>
      <c r="K103" s="2021"/>
      <c r="L103" s="2021"/>
      <c r="M103" s="2021"/>
      <c r="N103" s="2021"/>
      <c r="O103" s="2021"/>
      <c r="P103" s="2021"/>
      <c r="Q103" s="2021"/>
      <c r="R103" s="2021"/>
      <c r="S103" s="2021"/>
      <c r="T103" s="2021"/>
      <c r="U103" s="2021"/>
      <c r="V103" s="2021"/>
      <c r="W103" s="2021"/>
      <c r="X103" s="2021"/>
      <c r="Y103" s="2021"/>
      <c r="Z103" s="2011"/>
      <c r="AA103" s="259"/>
      <c r="AB103" s="260"/>
    </row>
    <row r="104" spans="3:45">
      <c r="C104" s="2020" t="s">
        <v>415</v>
      </c>
      <c r="D104" s="2021"/>
      <c r="E104" s="2021"/>
      <c r="F104" s="2020" t="s">
        <v>424</v>
      </c>
      <c r="G104" s="2021"/>
      <c r="H104" s="2021"/>
      <c r="I104" s="2022"/>
      <c r="J104" s="262"/>
      <c r="K104" s="2028" t="s">
        <v>3935</v>
      </c>
      <c r="L104" s="262"/>
      <c r="M104" s="262"/>
      <c r="N104" s="262"/>
      <c r="O104" s="262"/>
      <c r="P104" s="262"/>
      <c r="Q104" s="262"/>
      <c r="R104" s="262"/>
      <c r="S104" s="262"/>
      <c r="T104" s="262"/>
      <c r="U104" s="262"/>
      <c r="V104" s="262"/>
      <c r="W104" s="262"/>
      <c r="X104" s="262"/>
      <c r="Y104" s="262"/>
      <c r="Z104" s="2023"/>
      <c r="AA104" s="264"/>
      <c r="AB104" s="265"/>
    </row>
    <row r="105" spans="3:45">
      <c r="Z105" s="2016"/>
    </row>
    <row r="106" spans="3:45">
      <c r="AA106" s="1732"/>
      <c r="AB106" s="1733"/>
      <c r="AC106" s="1857"/>
      <c r="AD106" s="1857"/>
      <c r="AE106" s="1857"/>
      <c r="AF106" s="1857"/>
      <c r="AG106" s="1857"/>
      <c r="AH106" s="1857"/>
      <c r="AI106" s="1857"/>
      <c r="AJ106" s="1857"/>
      <c r="AK106" s="1857"/>
      <c r="AL106" s="1857"/>
      <c r="AM106" s="1857"/>
      <c r="AN106" s="1857"/>
      <c r="AO106" s="1857"/>
      <c r="AP106" s="1857"/>
      <c r="AQ106" s="1857"/>
      <c r="AR106" s="1857"/>
      <c r="AS106" s="1886"/>
    </row>
    <row r="107" spans="3:45">
      <c r="C107" t="s">
        <v>384</v>
      </c>
      <c r="D107" t="s">
        <v>383</v>
      </c>
      <c r="AA107" s="2001" t="s">
        <v>3851</v>
      </c>
      <c r="AB107" s="1801" t="s">
        <v>3852</v>
      </c>
      <c r="AC107" s="1801"/>
      <c r="AD107" s="1801"/>
      <c r="AE107" s="1801"/>
      <c r="AF107" s="1801"/>
      <c r="AG107" s="1801"/>
      <c r="AH107" s="1801"/>
      <c r="AI107" s="1801"/>
      <c r="AJ107" s="1801"/>
      <c r="AK107" s="1801"/>
      <c r="AL107" s="1801"/>
      <c r="AM107" s="1801"/>
      <c r="AN107" s="1801"/>
      <c r="AO107" s="1801"/>
      <c r="AP107" s="1801"/>
      <c r="AQ107" s="1801"/>
      <c r="AR107" s="1801"/>
      <c r="AS107" s="2002"/>
    </row>
    <row r="108" spans="3:45">
      <c r="AA108" s="2001"/>
      <c r="AB108" s="1801" t="s">
        <v>3853</v>
      </c>
      <c r="AC108" s="2116" t="s">
        <v>3854</v>
      </c>
      <c r="AD108" s="2116"/>
      <c r="AE108" s="2116"/>
      <c r="AF108" s="2116"/>
      <c r="AG108" s="2116"/>
      <c r="AH108" s="2116"/>
      <c r="AI108" s="2116"/>
      <c r="AJ108" s="2116"/>
      <c r="AK108" s="2116"/>
      <c r="AL108" s="2116"/>
      <c r="AM108" s="2116"/>
      <c r="AN108" s="2116"/>
      <c r="AO108" s="2116"/>
      <c r="AP108" s="2116"/>
      <c r="AQ108" s="2116"/>
      <c r="AR108" s="2116"/>
      <c r="AS108" s="2117"/>
    </row>
    <row r="109" spans="3:45" ht="12" customHeight="1">
      <c r="C109" t="s">
        <v>385</v>
      </c>
      <c r="D109" s="2151" t="s">
        <v>390</v>
      </c>
      <c r="E109" s="2151"/>
      <c r="F109" s="2151"/>
      <c r="G109" s="2151"/>
      <c r="H109" s="2151"/>
      <c r="I109" s="2151"/>
      <c r="J109" s="2151"/>
      <c r="K109" s="2151"/>
      <c r="L109" s="2151"/>
      <c r="M109" s="2151"/>
      <c r="N109" s="2151"/>
      <c r="O109" s="2151"/>
      <c r="P109" s="2151"/>
      <c r="Q109" s="2151"/>
      <c r="R109" s="2151"/>
      <c r="S109" s="2151"/>
      <c r="T109" s="2151"/>
      <c r="U109" s="2151"/>
      <c r="V109" s="2151"/>
      <c r="W109" s="2151"/>
      <c r="X109" s="2151"/>
      <c r="AA109" s="1735"/>
      <c r="AB109" s="1736"/>
      <c r="AC109" s="2116"/>
      <c r="AD109" s="2116"/>
      <c r="AE109" s="2116"/>
      <c r="AF109" s="2116"/>
      <c r="AG109" s="2116"/>
      <c r="AH109" s="2116"/>
      <c r="AI109" s="2116"/>
      <c r="AJ109" s="2116"/>
      <c r="AK109" s="2116"/>
      <c r="AL109" s="2116"/>
      <c r="AM109" s="2116"/>
      <c r="AN109" s="2116"/>
      <c r="AO109" s="2116"/>
      <c r="AP109" s="2116"/>
      <c r="AQ109" s="2116"/>
      <c r="AR109" s="2116"/>
      <c r="AS109" s="2117"/>
    </row>
    <row r="110" spans="3:45">
      <c r="D110" s="2151"/>
      <c r="E110" s="2151"/>
      <c r="F110" s="2151"/>
      <c r="G110" s="2151"/>
      <c r="H110" s="2151"/>
      <c r="I110" s="2151"/>
      <c r="J110" s="2151"/>
      <c r="K110" s="2151"/>
      <c r="L110" s="2151"/>
      <c r="M110" s="2151"/>
      <c r="N110" s="2151"/>
      <c r="O110" s="2151"/>
      <c r="P110" s="2151"/>
      <c r="Q110" s="2151"/>
      <c r="R110" s="2151"/>
      <c r="S110" s="2151"/>
      <c r="T110" s="2151"/>
      <c r="U110" s="2151"/>
      <c r="V110" s="2151"/>
      <c r="W110" s="2151"/>
      <c r="X110" s="2151"/>
      <c r="AA110" s="1735"/>
      <c r="AB110" s="1801" t="s">
        <v>3853</v>
      </c>
      <c r="AC110" s="2116" t="s">
        <v>3855</v>
      </c>
      <c r="AD110" s="2116"/>
      <c r="AE110" s="2116"/>
      <c r="AF110" s="2116"/>
      <c r="AG110" s="2116"/>
      <c r="AH110" s="2116"/>
      <c r="AI110" s="2116"/>
      <c r="AJ110" s="2116"/>
      <c r="AK110" s="2116"/>
      <c r="AL110" s="2116"/>
      <c r="AM110" s="2116"/>
      <c r="AN110" s="2116"/>
      <c r="AO110" s="2116"/>
      <c r="AP110" s="2116"/>
      <c r="AQ110" s="2116"/>
      <c r="AR110" s="2116"/>
      <c r="AS110" s="2117"/>
    </row>
    <row r="111" spans="3:45">
      <c r="D111" s="244"/>
      <c r="E111" s="244"/>
      <c r="F111" s="244"/>
      <c r="G111" s="244"/>
      <c r="H111" s="244"/>
      <c r="I111" s="244"/>
      <c r="J111" s="244"/>
      <c r="K111" s="244"/>
      <c r="L111" s="244"/>
      <c r="M111" s="244"/>
      <c r="N111" s="244"/>
      <c r="O111" s="244"/>
      <c r="P111" s="244"/>
      <c r="Q111" s="244"/>
      <c r="R111" s="244"/>
      <c r="S111" s="244"/>
      <c r="T111" s="244"/>
      <c r="U111" s="244"/>
      <c r="V111" s="244"/>
      <c r="W111" s="244"/>
      <c r="X111" s="244"/>
      <c r="AA111" s="1735"/>
      <c r="AB111" s="1736"/>
      <c r="AC111" s="2116"/>
      <c r="AD111" s="2116"/>
      <c r="AE111" s="2116"/>
      <c r="AF111" s="2116"/>
      <c r="AG111" s="2116"/>
      <c r="AH111" s="2116"/>
      <c r="AI111" s="2116"/>
      <c r="AJ111" s="2116"/>
      <c r="AK111" s="2116"/>
      <c r="AL111" s="2116"/>
      <c r="AM111" s="2116"/>
      <c r="AN111" s="2116"/>
      <c r="AO111" s="2116"/>
      <c r="AP111" s="2116"/>
      <c r="AQ111" s="2116"/>
      <c r="AR111" s="2116"/>
      <c r="AS111" s="2117"/>
    </row>
    <row r="112" spans="3:45">
      <c r="C112" t="s">
        <v>386</v>
      </c>
      <c r="D112" t="s">
        <v>387</v>
      </c>
      <c r="AA112" s="1735"/>
      <c r="AB112" s="1801" t="s">
        <v>3853</v>
      </c>
      <c r="AC112" s="2116" t="s">
        <v>3894</v>
      </c>
      <c r="AD112" s="2116"/>
      <c r="AE112" s="2116"/>
      <c r="AF112" s="2116"/>
      <c r="AG112" s="2116"/>
      <c r="AH112" s="2116"/>
      <c r="AI112" s="2116"/>
      <c r="AJ112" s="2116"/>
      <c r="AK112" s="2116"/>
      <c r="AL112" s="2116"/>
      <c r="AM112" s="2116"/>
      <c r="AN112" s="2116"/>
      <c r="AO112" s="2116"/>
      <c r="AP112" s="2116"/>
      <c r="AQ112" s="2116"/>
      <c r="AR112" s="2116"/>
      <c r="AS112" s="2117"/>
    </row>
    <row r="113" spans="1:45">
      <c r="AA113" s="1735"/>
      <c r="AB113" s="1736"/>
      <c r="AC113" s="2116"/>
      <c r="AD113" s="2116"/>
      <c r="AE113" s="2116"/>
      <c r="AF113" s="2116"/>
      <c r="AG113" s="2116"/>
      <c r="AH113" s="2116"/>
      <c r="AI113" s="2116"/>
      <c r="AJ113" s="2116"/>
      <c r="AK113" s="2116"/>
      <c r="AL113" s="2116"/>
      <c r="AM113" s="2116"/>
      <c r="AN113" s="2116"/>
      <c r="AO113" s="2116"/>
      <c r="AP113" s="2116"/>
      <c r="AQ113" s="2116"/>
      <c r="AR113" s="2116"/>
      <c r="AS113" s="2117"/>
    </row>
    <row r="114" spans="1:45">
      <c r="A114" s="1026">
        <f>ROW()</f>
        <v>114</v>
      </c>
      <c r="C114" t="s">
        <v>388</v>
      </c>
      <c r="D114" t="s">
        <v>389</v>
      </c>
      <c r="AA114" s="1735"/>
      <c r="AB114" s="1736"/>
      <c r="AC114" s="2116"/>
      <c r="AD114" s="2116"/>
      <c r="AE114" s="2116"/>
      <c r="AF114" s="2116"/>
      <c r="AG114" s="2116"/>
      <c r="AH114" s="2116"/>
      <c r="AI114" s="2116"/>
      <c r="AJ114" s="2116"/>
      <c r="AK114" s="2116"/>
      <c r="AL114" s="2116"/>
      <c r="AM114" s="2116"/>
      <c r="AN114" s="2116"/>
      <c r="AO114" s="2116"/>
      <c r="AP114" s="2116"/>
      <c r="AQ114" s="2116"/>
      <c r="AR114" s="2116"/>
      <c r="AS114" s="2117"/>
    </row>
    <row r="115" spans="1:45">
      <c r="AA115" s="1735"/>
      <c r="AB115" s="1801" t="s">
        <v>3853</v>
      </c>
      <c r="AC115" s="2116" t="s">
        <v>3857</v>
      </c>
      <c r="AD115" s="2116"/>
      <c r="AE115" s="2116"/>
      <c r="AF115" s="2116"/>
      <c r="AG115" s="2116"/>
      <c r="AH115" s="2116"/>
      <c r="AI115" s="2116"/>
      <c r="AJ115" s="2116"/>
      <c r="AK115" s="2116"/>
      <c r="AL115" s="2116"/>
      <c r="AM115" s="2116"/>
      <c r="AN115" s="2116"/>
      <c r="AO115" s="2116"/>
      <c r="AP115" s="2116"/>
      <c r="AQ115" s="2116"/>
      <c r="AR115" s="2116"/>
      <c r="AS115" s="2117"/>
    </row>
    <row r="116" spans="1:45">
      <c r="B116" s="240" t="s">
        <v>392</v>
      </c>
      <c r="C116" t="s">
        <v>393</v>
      </c>
      <c r="AA116" s="1735"/>
      <c r="AB116" s="1736"/>
      <c r="AC116" s="2116"/>
      <c r="AD116" s="2116"/>
      <c r="AE116" s="2116"/>
      <c r="AF116" s="2116"/>
      <c r="AG116" s="2116"/>
      <c r="AH116" s="2116"/>
      <c r="AI116" s="2116"/>
      <c r="AJ116" s="2116"/>
      <c r="AK116" s="2116"/>
      <c r="AL116" s="2116"/>
      <c r="AM116" s="2116"/>
      <c r="AN116" s="2116"/>
      <c r="AO116" s="2116"/>
      <c r="AP116" s="2116"/>
      <c r="AQ116" s="2116"/>
      <c r="AR116" s="2116"/>
      <c r="AS116" s="2117"/>
    </row>
    <row r="117" spans="1:45">
      <c r="AA117" s="2001"/>
      <c r="AB117" s="1801" t="s">
        <v>3853</v>
      </c>
      <c r="AC117" s="1801" t="s">
        <v>3858</v>
      </c>
      <c r="AD117" s="1801"/>
      <c r="AE117" s="1801"/>
      <c r="AF117" s="1801"/>
      <c r="AG117" s="1801"/>
      <c r="AH117" s="1801"/>
      <c r="AI117" s="1801"/>
      <c r="AJ117" s="1801"/>
      <c r="AK117" s="1801"/>
      <c r="AL117" s="1801"/>
      <c r="AM117" s="1801"/>
      <c r="AN117" s="1801"/>
      <c r="AO117" s="1801"/>
      <c r="AP117" s="1801"/>
      <c r="AQ117" s="1801"/>
      <c r="AR117" s="1801"/>
      <c r="AS117" s="2002"/>
    </row>
    <row r="118" spans="1:45">
      <c r="C118" t="s">
        <v>409</v>
      </c>
      <c r="AA118" s="2001"/>
      <c r="AB118" s="1736"/>
      <c r="AC118" s="1801"/>
      <c r="AD118" s="1801"/>
      <c r="AE118" s="1801"/>
      <c r="AF118" s="1801"/>
      <c r="AG118" s="1801"/>
      <c r="AH118" s="1801" t="s">
        <v>3859</v>
      </c>
      <c r="AI118" s="1801"/>
      <c r="AJ118" s="1801"/>
      <c r="AK118" s="1801"/>
      <c r="AL118" s="1801">
        <f>A283</f>
        <v>283</v>
      </c>
      <c r="AM118" s="1801" t="s">
        <v>3860</v>
      </c>
      <c r="AN118" s="1801"/>
      <c r="AO118" s="1801"/>
      <c r="AP118" s="1801"/>
      <c r="AQ118" s="1801"/>
      <c r="AR118" s="1801"/>
      <c r="AS118" s="2002"/>
    </row>
    <row r="119" spans="1:45">
      <c r="AA119" s="1858"/>
      <c r="AB119" s="1739"/>
      <c r="AC119" s="1802"/>
      <c r="AD119" s="1802"/>
      <c r="AE119" s="1802"/>
      <c r="AF119" s="1802"/>
      <c r="AG119" s="1802"/>
      <c r="AH119" s="1802"/>
      <c r="AI119" s="1802"/>
      <c r="AJ119" s="1802"/>
      <c r="AK119" s="1802"/>
      <c r="AL119" s="1802"/>
      <c r="AM119" s="1802"/>
      <c r="AN119" s="1802"/>
      <c r="AO119" s="1802"/>
      <c r="AP119" s="1802"/>
      <c r="AQ119" s="1802"/>
      <c r="AR119" s="1802"/>
      <c r="AS119" s="2003"/>
    </row>
    <row r="120" spans="1:45">
      <c r="C120" s="1794"/>
      <c r="D120" s="1806" t="s">
        <v>425</v>
      </c>
      <c r="E120" s="1795"/>
      <c r="F120" s="1795"/>
      <c r="G120" s="1795"/>
      <c r="H120" s="1795"/>
      <c r="I120" s="1795"/>
      <c r="J120" s="1795"/>
      <c r="K120" s="1795"/>
      <c r="L120" s="1795"/>
      <c r="M120" s="1795"/>
      <c r="N120" s="1795"/>
      <c r="O120" s="1795"/>
      <c r="P120" s="1795"/>
      <c r="Q120" s="1795"/>
      <c r="R120" s="1795"/>
      <c r="S120" s="1796"/>
      <c r="AA120"/>
    </row>
    <row r="122" spans="1:45">
      <c r="C122" t="s">
        <v>443</v>
      </c>
    </row>
    <row r="123" spans="1:45">
      <c r="C123" s="2104" t="s">
        <v>442</v>
      </c>
      <c r="D123" s="2104"/>
      <c r="E123" s="2104"/>
      <c r="F123" s="2104"/>
      <c r="G123" s="2104"/>
      <c r="H123" s="2104"/>
      <c r="I123" s="2104"/>
      <c r="J123" s="2104"/>
      <c r="K123" s="2104"/>
      <c r="L123" s="2104"/>
      <c r="M123" s="2104"/>
      <c r="N123" s="2104"/>
      <c r="O123" s="2104"/>
      <c r="P123" s="2104"/>
      <c r="Q123" s="2104"/>
      <c r="R123" s="2104"/>
      <c r="S123" s="2104"/>
      <c r="T123" s="2104"/>
      <c r="U123" s="2104"/>
      <c r="V123" s="2104"/>
      <c r="W123" s="2104"/>
      <c r="X123" s="2104"/>
    </row>
    <row r="124" spans="1:45">
      <c r="C124" s="2104"/>
      <c r="D124" s="2104"/>
      <c r="E124" s="2104"/>
      <c r="F124" s="2104"/>
      <c r="G124" s="2104"/>
      <c r="H124" s="2104"/>
      <c r="I124" s="2104"/>
      <c r="J124" s="2104"/>
      <c r="K124" s="2104"/>
      <c r="L124" s="2104"/>
      <c r="M124" s="2104"/>
      <c r="N124" s="2104"/>
      <c r="O124" s="2104"/>
      <c r="P124" s="2104"/>
      <c r="Q124" s="2104"/>
      <c r="R124" s="2104"/>
      <c r="S124" s="2104"/>
      <c r="T124" s="2104"/>
      <c r="U124" s="2104"/>
      <c r="V124" s="2104"/>
      <c r="W124" s="2104"/>
      <c r="X124" s="2104"/>
    </row>
    <row r="125" spans="1:45">
      <c r="C125" s="2104"/>
      <c r="D125" s="2104"/>
      <c r="E125" s="2104"/>
      <c r="F125" s="2104"/>
      <c r="G125" s="2104"/>
      <c r="H125" s="2104"/>
      <c r="I125" s="2104"/>
      <c r="J125" s="2104"/>
      <c r="K125" s="2104"/>
      <c r="L125" s="2104"/>
      <c r="M125" s="2104"/>
      <c r="N125" s="2104"/>
      <c r="O125" s="2104"/>
      <c r="P125" s="2104"/>
      <c r="Q125" s="2104"/>
      <c r="R125" s="2104"/>
      <c r="S125" s="2104"/>
      <c r="T125" s="2104"/>
      <c r="U125" s="2104"/>
      <c r="V125" s="2104"/>
      <c r="W125" s="2104"/>
      <c r="X125" s="2104"/>
    </row>
    <row r="128" spans="1:45">
      <c r="C128" s="2156" t="s">
        <v>426</v>
      </c>
      <c r="D128" s="2540"/>
      <c r="E128" s="2540"/>
      <c r="F128" s="2540"/>
      <c r="G128" s="2540"/>
      <c r="H128" s="2540"/>
      <c r="I128" s="2540"/>
      <c r="J128" s="540"/>
      <c r="K128" s="2540" t="s">
        <v>3927</v>
      </c>
      <c r="L128" s="2540"/>
      <c r="M128" s="2540"/>
      <c r="N128" s="2540"/>
      <c r="O128" s="2540"/>
      <c r="P128" s="2540"/>
      <c r="Q128" s="2540"/>
      <c r="R128" s="2540"/>
      <c r="S128" s="288"/>
      <c r="T128" s="288"/>
      <c r="U128" s="288"/>
      <c r="V128" s="288"/>
      <c r="W128" s="288"/>
      <c r="X128" s="288"/>
      <c r="Y128" s="289"/>
      <c r="Z128" s="541" t="s">
        <v>440</v>
      </c>
      <c r="AA128" s="542"/>
      <c r="AB128" s="543"/>
    </row>
    <row r="129" spans="3:28">
      <c r="C129" s="252" t="s">
        <v>410</v>
      </c>
      <c r="D129" s="253"/>
      <c r="E129" s="253"/>
      <c r="F129" s="266" t="s">
        <v>416</v>
      </c>
      <c r="G129" s="267"/>
      <c r="H129" s="267"/>
      <c r="I129" s="267"/>
      <c r="J129" s="266"/>
      <c r="K129" s="524" t="s">
        <v>427</v>
      </c>
      <c r="L129" s="267"/>
      <c r="M129" s="267"/>
      <c r="N129" s="267"/>
      <c r="O129" s="267"/>
      <c r="P129" s="267"/>
      <c r="Q129" s="267"/>
      <c r="R129" s="267"/>
      <c r="S129" s="267"/>
      <c r="T129" s="267"/>
      <c r="U129" s="267"/>
      <c r="V129" s="267"/>
      <c r="W129" s="267"/>
      <c r="X129" s="267"/>
      <c r="Y129" s="268"/>
      <c r="Z129" s="282"/>
      <c r="AA129" s="269"/>
      <c r="AB129" s="278"/>
    </row>
    <row r="130" spans="3:28">
      <c r="C130" s="252" t="s">
        <v>411</v>
      </c>
      <c r="D130" s="253"/>
      <c r="E130" s="253"/>
      <c r="F130" s="275" t="s">
        <v>417</v>
      </c>
      <c r="G130" s="253"/>
      <c r="H130" s="253"/>
      <c r="I130" s="253"/>
      <c r="J130" s="275"/>
      <c r="K130" s="525" t="s">
        <v>428</v>
      </c>
      <c r="L130" s="253"/>
      <c r="M130" s="253"/>
      <c r="N130" s="253"/>
      <c r="O130" s="253"/>
      <c r="P130" s="253"/>
      <c r="Q130" s="253"/>
      <c r="R130" s="253"/>
      <c r="S130" s="253"/>
      <c r="T130" s="253"/>
      <c r="U130" s="253"/>
      <c r="V130" s="253"/>
      <c r="W130" s="253"/>
      <c r="X130" s="253"/>
      <c r="Y130" s="254"/>
      <c r="Z130" s="281"/>
      <c r="AA130" s="255"/>
      <c r="AB130" s="256"/>
    </row>
    <row r="131" spans="3:28">
      <c r="C131" s="261" t="s">
        <v>412</v>
      </c>
      <c r="D131" s="262"/>
      <c r="E131" s="262"/>
      <c r="F131" s="276" t="s">
        <v>418</v>
      </c>
      <c r="G131" s="262"/>
      <c r="H131" s="262"/>
      <c r="I131" s="262"/>
      <c r="J131" s="276"/>
      <c r="K131" s="526" t="s">
        <v>429</v>
      </c>
      <c r="L131" s="262"/>
      <c r="M131" s="262"/>
      <c r="N131" s="262"/>
      <c r="O131" s="262"/>
      <c r="P131" s="262"/>
      <c r="Q131" s="262"/>
      <c r="R131" s="262"/>
      <c r="S131" s="262"/>
      <c r="T131" s="262"/>
      <c r="U131" s="262"/>
      <c r="V131" s="262"/>
      <c r="W131" s="262"/>
      <c r="X131" s="262"/>
      <c r="Y131" s="263"/>
      <c r="Z131" s="535" t="s">
        <v>441</v>
      </c>
      <c r="AA131" s="264"/>
      <c r="AB131" s="265"/>
    </row>
    <row r="132" spans="3:28">
      <c r="C132" s="246"/>
      <c r="D132" s="247"/>
      <c r="E132" s="247"/>
      <c r="F132" s="270" t="s">
        <v>419</v>
      </c>
      <c r="G132" s="247"/>
      <c r="H132" s="247"/>
      <c r="I132" s="247"/>
      <c r="J132" s="270"/>
      <c r="K132" s="202" t="s">
        <v>430</v>
      </c>
      <c r="L132" s="247"/>
      <c r="M132" s="247"/>
      <c r="N132" s="247"/>
      <c r="O132" s="247"/>
      <c r="P132" s="247"/>
      <c r="Q132" s="247"/>
      <c r="R132" s="247"/>
      <c r="S132" s="247"/>
      <c r="T132" s="247"/>
      <c r="U132" s="247"/>
      <c r="V132" s="247"/>
      <c r="W132" s="247"/>
      <c r="X132" s="247"/>
      <c r="Y132" s="248"/>
      <c r="Z132" s="536"/>
      <c r="AA132" s="257"/>
      <c r="AB132" s="258"/>
    </row>
    <row r="133" spans="3:28">
      <c r="C133" s="252" t="s">
        <v>413</v>
      </c>
      <c r="D133" s="253"/>
      <c r="E133" s="253"/>
      <c r="F133" s="275" t="s">
        <v>420</v>
      </c>
      <c r="G133" s="253"/>
      <c r="H133" s="253"/>
      <c r="I133" s="253"/>
      <c r="J133" s="275"/>
      <c r="K133" s="525" t="s">
        <v>431</v>
      </c>
      <c r="L133" s="253"/>
      <c r="M133" s="253"/>
      <c r="N133" s="253"/>
      <c r="O133" s="253"/>
      <c r="P133" s="253"/>
      <c r="Q133" s="253"/>
      <c r="R133" s="253"/>
      <c r="S133" s="253"/>
      <c r="T133" s="253"/>
      <c r="U133" s="253"/>
      <c r="V133" s="253"/>
      <c r="W133" s="253"/>
      <c r="X133" s="253"/>
      <c r="Y133" s="254"/>
      <c r="Z133" s="537" t="s">
        <v>441</v>
      </c>
      <c r="AA133" s="255"/>
      <c r="AB133" s="256"/>
    </row>
    <row r="134" spans="3:28">
      <c r="C134" s="246"/>
      <c r="D134" s="247"/>
      <c r="E134" s="247"/>
      <c r="F134" s="270" t="s">
        <v>421</v>
      </c>
      <c r="G134" s="247"/>
      <c r="H134" s="247"/>
      <c r="I134" s="247"/>
      <c r="J134" s="270"/>
      <c r="K134" s="202" t="s">
        <v>432</v>
      </c>
      <c r="L134" s="247"/>
      <c r="M134" s="247"/>
      <c r="N134" s="247"/>
      <c r="O134" s="247"/>
      <c r="P134" s="247"/>
      <c r="Q134" s="247"/>
      <c r="R134" s="247"/>
      <c r="S134" s="247"/>
      <c r="T134" s="247"/>
      <c r="U134" s="247"/>
      <c r="V134" s="247"/>
      <c r="W134" s="247"/>
      <c r="X134" s="247"/>
      <c r="Y134" s="248"/>
      <c r="Z134" s="536" t="s">
        <v>441</v>
      </c>
      <c r="AA134" s="257"/>
      <c r="AB134" s="258"/>
    </row>
    <row r="135" spans="3:28">
      <c r="C135" s="246"/>
      <c r="D135" s="247"/>
      <c r="E135" s="247"/>
      <c r="F135" s="266" t="s">
        <v>422</v>
      </c>
      <c r="G135" s="267"/>
      <c r="H135" s="267"/>
      <c r="I135" s="267"/>
      <c r="J135" s="266"/>
      <c r="K135" s="531" t="s">
        <v>433</v>
      </c>
      <c r="L135" s="267"/>
      <c r="M135" s="267"/>
      <c r="N135" s="267"/>
      <c r="O135" s="267"/>
      <c r="P135" s="267"/>
      <c r="Q135" s="267"/>
      <c r="R135" s="267"/>
      <c r="S135" s="267"/>
      <c r="T135" s="267"/>
      <c r="U135" s="267"/>
      <c r="V135" s="267"/>
      <c r="W135" s="267"/>
      <c r="X135" s="267"/>
      <c r="Y135" s="268"/>
      <c r="Z135" s="538"/>
      <c r="AA135" s="269"/>
      <c r="AB135" s="278"/>
    </row>
    <row r="136" spans="3:28">
      <c r="C136" s="246"/>
      <c r="D136" s="247"/>
      <c r="E136" s="247"/>
      <c r="F136" s="270"/>
      <c r="G136" s="247"/>
      <c r="H136" s="247"/>
      <c r="I136" s="247"/>
      <c r="J136" s="270"/>
      <c r="K136" s="532"/>
      <c r="L136" s="247" t="s">
        <v>434</v>
      </c>
      <c r="M136" s="530" t="s">
        <v>435</v>
      </c>
      <c r="N136" s="247"/>
      <c r="O136" s="247"/>
      <c r="P136" s="247"/>
      <c r="Q136" s="247"/>
      <c r="R136" s="247"/>
      <c r="S136" s="247"/>
      <c r="T136" s="247"/>
      <c r="U136" s="247"/>
      <c r="V136" s="247"/>
      <c r="W136" s="247"/>
      <c r="X136" s="247"/>
      <c r="Y136" s="248"/>
      <c r="Z136" s="536"/>
      <c r="AA136" s="257"/>
      <c r="AB136" s="258"/>
    </row>
    <row r="137" spans="3:28">
      <c r="C137" s="246"/>
      <c r="D137" s="247"/>
      <c r="E137" s="247"/>
      <c r="F137" s="270"/>
      <c r="G137" s="247"/>
      <c r="H137" s="247"/>
      <c r="I137" s="247"/>
      <c r="J137" s="266"/>
      <c r="K137" s="531" t="s">
        <v>436</v>
      </c>
      <c r="L137" s="267"/>
      <c r="M137" s="527"/>
      <c r="N137" s="267"/>
      <c r="O137" s="267"/>
      <c r="P137" s="267"/>
      <c r="Q137" s="267"/>
      <c r="R137" s="267"/>
      <c r="S137" s="267"/>
      <c r="T137" s="267"/>
      <c r="U137" s="267"/>
      <c r="V137" s="267"/>
      <c r="W137" s="267"/>
      <c r="X137" s="267"/>
      <c r="Y137" s="268"/>
      <c r="Z137" s="538"/>
      <c r="AA137" s="269"/>
      <c r="AB137" s="278"/>
    </row>
    <row r="138" spans="3:28">
      <c r="C138" s="249"/>
      <c r="D138" s="250"/>
      <c r="E138" s="250"/>
      <c r="F138" s="271"/>
      <c r="G138" s="272"/>
      <c r="H138" s="272"/>
      <c r="I138" s="272"/>
      <c r="J138" s="271"/>
      <c r="K138" s="533"/>
      <c r="L138" s="272" t="s">
        <v>434</v>
      </c>
      <c r="M138" s="528" t="s">
        <v>437</v>
      </c>
      <c r="N138" s="272"/>
      <c r="O138" s="272"/>
      <c r="P138" s="272"/>
      <c r="Q138" s="272"/>
      <c r="R138" s="272"/>
      <c r="S138" s="272"/>
      <c r="T138" s="272"/>
      <c r="U138" s="272"/>
      <c r="V138" s="272"/>
      <c r="W138" s="272"/>
      <c r="X138" s="272"/>
      <c r="Y138" s="273"/>
      <c r="Z138" s="539" t="s">
        <v>441</v>
      </c>
      <c r="AA138" s="274"/>
      <c r="AB138" s="279"/>
    </row>
    <row r="139" spans="3:28">
      <c r="C139" s="249" t="s">
        <v>414</v>
      </c>
      <c r="D139" s="250"/>
      <c r="E139" s="250"/>
      <c r="F139" s="277" t="s">
        <v>423</v>
      </c>
      <c r="G139" s="250"/>
      <c r="H139" s="250"/>
      <c r="I139" s="250"/>
      <c r="J139" s="271"/>
      <c r="K139" s="528" t="s">
        <v>438</v>
      </c>
      <c r="L139" s="272"/>
      <c r="M139" s="272"/>
      <c r="N139" s="272"/>
      <c r="O139" s="272"/>
      <c r="P139" s="272"/>
      <c r="Q139" s="272"/>
      <c r="R139" s="272"/>
      <c r="S139" s="272"/>
      <c r="T139" s="272"/>
      <c r="U139" s="272"/>
      <c r="V139" s="272"/>
      <c r="W139" s="272"/>
      <c r="X139" s="272"/>
      <c r="Y139" s="273"/>
      <c r="Z139" s="539" t="s">
        <v>441</v>
      </c>
      <c r="AA139" s="274"/>
      <c r="AB139" s="279"/>
    </row>
    <row r="140" spans="3:28">
      <c r="C140" s="249" t="s">
        <v>415</v>
      </c>
      <c r="D140" s="250"/>
      <c r="E140" s="250"/>
      <c r="F140" s="277" t="s">
        <v>424</v>
      </c>
      <c r="G140" s="250"/>
      <c r="H140" s="250"/>
      <c r="I140" s="251"/>
      <c r="J140" s="249"/>
      <c r="K140" s="529" t="s">
        <v>439</v>
      </c>
      <c r="L140" s="250"/>
      <c r="M140" s="250"/>
      <c r="N140" s="250"/>
      <c r="O140" s="250"/>
      <c r="P140" s="250"/>
      <c r="Q140" s="250"/>
      <c r="R140" s="250"/>
      <c r="S140" s="250"/>
      <c r="T140" s="250"/>
      <c r="U140" s="250"/>
      <c r="V140" s="250"/>
      <c r="W140" s="250"/>
      <c r="X140" s="250"/>
      <c r="Y140" s="251"/>
      <c r="Z140" s="283"/>
      <c r="AA140" s="259"/>
      <c r="AB140" s="260"/>
    </row>
    <row r="142" spans="3:28">
      <c r="D142" t="s">
        <v>457</v>
      </c>
      <c r="E142" s="180" t="s">
        <v>975</v>
      </c>
    </row>
    <row r="143" spans="3:28">
      <c r="D143" t="s">
        <v>458</v>
      </c>
      <c r="E143" t="s">
        <v>977</v>
      </c>
    </row>
    <row r="144" spans="3:28">
      <c r="D144" t="s">
        <v>459</v>
      </c>
      <c r="E144" t="s">
        <v>460</v>
      </c>
    </row>
    <row r="146" spans="1:34">
      <c r="D146" s="1797"/>
      <c r="E146" s="1798" t="s">
        <v>461</v>
      </c>
      <c r="F146" s="1798"/>
      <c r="G146" s="1798"/>
      <c r="H146" s="1798"/>
      <c r="I146" s="1798"/>
      <c r="J146" s="1798"/>
      <c r="K146" s="1798"/>
      <c r="L146" s="1798"/>
      <c r="M146" s="1798"/>
      <c r="N146" s="1798"/>
      <c r="O146" s="1798"/>
      <c r="P146" s="1798"/>
      <c r="Q146" s="1798"/>
      <c r="R146" s="1798"/>
      <c r="S146" s="1798"/>
      <c r="T146" s="1798"/>
      <c r="U146" s="1798"/>
      <c r="V146" s="1798"/>
      <c r="W146" s="1798"/>
      <c r="X146" s="1798"/>
      <c r="Y146" s="1799"/>
      <c r="AF146" t="s">
        <v>1669</v>
      </c>
      <c r="AG146" t="s">
        <v>1671</v>
      </c>
    </row>
    <row r="147" spans="1:34">
      <c r="D147" s="1800"/>
      <c r="E147" s="1801"/>
      <c r="F147" s="1801"/>
      <c r="G147" s="1801"/>
      <c r="H147" s="1802"/>
      <c r="I147" s="1802" t="s">
        <v>462</v>
      </c>
      <c r="J147" s="1802"/>
      <c r="K147" s="1802"/>
      <c r="L147" s="1802"/>
      <c r="M147" s="1802"/>
      <c r="N147" s="1802"/>
      <c r="O147" s="1802"/>
      <c r="P147" s="1802"/>
      <c r="Q147" s="2685" t="s">
        <v>464</v>
      </c>
      <c r="R147" s="2685" t="s">
        <v>465</v>
      </c>
      <c r="S147" s="2685"/>
      <c r="T147" s="2685"/>
      <c r="U147" s="2685"/>
      <c r="V147" s="2685"/>
      <c r="W147" s="2685"/>
      <c r="X147" s="2685"/>
      <c r="Y147" s="2686"/>
      <c r="AH147" t="s">
        <v>1672</v>
      </c>
    </row>
    <row r="148" spans="1:34">
      <c r="D148" s="1800"/>
      <c r="E148" s="1801"/>
      <c r="F148" s="1801"/>
      <c r="G148" s="1801"/>
      <c r="H148" s="1801"/>
      <c r="I148" s="1801" t="s">
        <v>463</v>
      </c>
      <c r="J148" s="1801"/>
      <c r="K148" s="1801"/>
      <c r="L148" s="1801"/>
      <c r="M148" s="1801"/>
      <c r="N148" s="1801"/>
      <c r="O148" s="1801"/>
      <c r="P148" s="1801"/>
      <c r="Q148" s="2685"/>
      <c r="R148" s="2685"/>
      <c r="S148" s="2685"/>
      <c r="T148" s="2685"/>
      <c r="U148" s="2685"/>
      <c r="V148" s="2685"/>
      <c r="W148" s="2685"/>
      <c r="X148" s="2685"/>
      <c r="Y148" s="2686"/>
    </row>
    <row r="149" spans="1:34">
      <c r="D149" s="1803"/>
      <c r="E149" s="1804"/>
      <c r="F149" s="1804"/>
      <c r="G149" s="1804"/>
      <c r="H149" s="1804"/>
      <c r="I149" s="1804"/>
      <c r="J149" s="1804"/>
      <c r="K149" s="1804"/>
      <c r="L149" s="1804"/>
      <c r="M149" s="1804"/>
      <c r="N149" s="1804"/>
      <c r="O149" s="1804"/>
      <c r="P149" s="1804"/>
      <c r="Q149" s="1804"/>
      <c r="R149" s="1804"/>
      <c r="S149" s="1804"/>
      <c r="T149" s="1804"/>
      <c r="U149" s="1804"/>
      <c r="V149" s="1804"/>
      <c r="W149" s="1804"/>
      <c r="X149" s="1804"/>
      <c r="Y149" s="1805"/>
    </row>
    <row r="151" spans="1:34">
      <c r="B151" s="240" t="s">
        <v>466</v>
      </c>
      <c r="C151" t="s">
        <v>467</v>
      </c>
    </row>
    <row r="152" spans="1:34">
      <c r="C152" t="s">
        <v>468</v>
      </c>
    </row>
    <row r="154" spans="1:34">
      <c r="A154">
        <v>4</v>
      </c>
      <c r="B154" t="s">
        <v>469</v>
      </c>
    </row>
    <row r="155" spans="1:34">
      <c r="B155" t="s">
        <v>470</v>
      </c>
    </row>
    <row r="161" spans="1:33" s="1005" customFormat="1">
      <c r="A161" s="555"/>
      <c r="B161" s="555"/>
      <c r="C161" s="555"/>
      <c r="D161" s="555"/>
      <c r="E161" s="555"/>
      <c r="F161" s="555"/>
      <c r="G161" s="18"/>
      <c r="H161" s="18"/>
      <c r="I161" s="18"/>
      <c r="J161" s="18"/>
      <c r="K161" s="18"/>
      <c r="L161" s="18"/>
      <c r="M161" s="18"/>
      <c r="N161" s="18"/>
      <c r="O161" s="18"/>
      <c r="P161" s="18"/>
      <c r="Q161" s="18"/>
      <c r="R161" s="18"/>
      <c r="S161" s="18"/>
      <c r="T161" s="18"/>
      <c r="U161" s="18" t="s">
        <v>3262</v>
      </c>
      <c r="V161" s="18"/>
      <c r="W161" s="18"/>
      <c r="X161" s="18"/>
      <c r="Y161" s="555"/>
      <c r="Z161" s="555"/>
      <c r="AA161" s="555" t="s">
        <v>2371</v>
      </c>
      <c r="AB161" s="555" t="s">
        <v>2372</v>
      </c>
      <c r="AC161" s="555"/>
      <c r="AD161" s="555"/>
      <c r="AF161" s="1005">
        <f>通知類!A674</f>
        <v>674</v>
      </c>
      <c r="AG161" s="570" t="s">
        <v>2373</v>
      </c>
    </row>
    <row r="162" spans="1:33" s="1005" customFormat="1">
      <c r="A162" s="555"/>
      <c r="B162" s="555"/>
      <c r="C162" s="555"/>
      <c r="D162" s="555"/>
      <c r="E162" s="555"/>
      <c r="F162" s="555"/>
      <c r="G162" s="18"/>
      <c r="H162" s="18"/>
      <c r="I162" s="18"/>
      <c r="J162" s="18"/>
      <c r="K162" s="18"/>
      <c r="L162" s="18"/>
      <c r="M162" s="18"/>
      <c r="N162" s="18"/>
      <c r="O162" s="18"/>
      <c r="P162" s="18"/>
      <c r="Q162" s="18"/>
      <c r="R162" s="18"/>
      <c r="S162" s="18"/>
      <c r="T162" s="18"/>
      <c r="U162" s="2118">
        <v>38789</v>
      </c>
      <c r="V162" s="2118"/>
      <c r="W162" s="2118"/>
      <c r="X162" s="18"/>
      <c r="Y162" s="555"/>
      <c r="Z162" s="555"/>
      <c r="AA162" s="555"/>
      <c r="AB162" s="555"/>
      <c r="AC162" s="555"/>
      <c r="AD162" s="555"/>
    </row>
    <row r="163" spans="1:33" s="1005" customFormat="1">
      <c r="A163" s="555"/>
      <c r="B163" s="555"/>
      <c r="C163" s="555"/>
      <c r="D163" s="555"/>
      <c r="E163" s="555"/>
      <c r="F163" s="555"/>
      <c r="G163" s="18"/>
      <c r="H163" s="18"/>
      <c r="I163" s="18"/>
      <c r="J163" s="18"/>
      <c r="K163" s="18"/>
      <c r="L163" s="18"/>
      <c r="M163" s="18"/>
      <c r="N163" s="18"/>
      <c r="O163" s="18"/>
      <c r="P163" s="18"/>
      <c r="Q163" s="18"/>
      <c r="R163" s="18"/>
      <c r="S163" s="18"/>
      <c r="T163" s="18"/>
      <c r="U163" s="18" t="s">
        <v>2178</v>
      </c>
      <c r="V163" s="18"/>
      <c r="W163" s="18"/>
      <c r="X163" s="18"/>
      <c r="Y163" s="555"/>
      <c r="Z163" s="555"/>
      <c r="AA163" s="555"/>
      <c r="AB163" s="555"/>
    </row>
    <row r="164" spans="1:33" s="1005" customFormat="1">
      <c r="A164" s="555"/>
      <c r="B164" s="555"/>
      <c r="C164" s="555"/>
      <c r="D164" s="555"/>
      <c r="E164" s="555"/>
      <c r="F164" s="555"/>
      <c r="G164" s="18"/>
      <c r="H164" s="18"/>
      <c r="I164" s="18" t="s">
        <v>2179</v>
      </c>
      <c r="J164" s="18"/>
      <c r="K164" s="18"/>
      <c r="L164" s="18"/>
      <c r="M164" s="18"/>
      <c r="N164" s="18"/>
      <c r="O164" s="18"/>
      <c r="P164" s="18"/>
      <c r="Q164" s="18"/>
      <c r="R164" s="18"/>
      <c r="S164" s="18"/>
      <c r="T164" s="18"/>
      <c r="U164" s="18"/>
      <c r="V164" s="18"/>
      <c r="W164" s="18"/>
      <c r="X164" s="18"/>
      <c r="Y164" s="555"/>
      <c r="Z164" s="555"/>
      <c r="AA164" s="555"/>
      <c r="AB164" s="555"/>
    </row>
    <row r="165" spans="1:33" s="1005" customFormat="1">
      <c r="A165" s="555"/>
      <c r="B165" s="555"/>
      <c r="C165" s="555"/>
      <c r="D165" s="555"/>
      <c r="E165" s="555"/>
      <c r="F165" s="555"/>
      <c r="G165" s="555"/>
      <c r="H165" s="555"/>
      <c r="I165" s="555"/>
      <c r="J165" s="555"/>
      <c r="K165" s="555"/>
      <c r="L165" s="555"/>
      <c r="M165" s="555"/>
      <c r="N165" s="555"/>
      <c r="O165" s="555"/>
      <c r="P165" s="555"/>
      <c r="Q165" s="555"/>
      <c r="R165" s="555"/>
      <c r="S165" s="555"/>
      <c r="T165" s="555"/>
      <c r="U165" s="555"/>
      <c r="V165" s="555"/>
      <c r="W165" s="555"/>
      <c r="X165" s="555"/>
      <c r="Y165" s="555"/>
      <c r="Z165" s="555"/>
      <c r="AA165" s="555"/>
      <c r="AB165" s="555"/>
    </row>
    <row r="166" spans="1:33" s="1005" customFormat="1">
      <c r="A166" s="2140" t="s">
        <v>3261</v>
      </c>
      <c r="B166" s="2140"/>
      <c r="C166" s="2140"/>
      <c r="D166" s="2140"/>
      <c r="E166" s="2140"/>
      <c r="F166" s="2140"/>
      <c r="G166" s="2140"/>
      <c r="H166" s="2140"/>
      <c r="I166" s="2140"/>
      <c r="J166" s="2140"/>
      <c r="K166" s="2140"/>
      <c r="L166" s="2140"/>
      <c r="M166" s="2140"/>
      <c r="N166" s="2140"/>
      <c r="O166" s="2140"/>
      <c r="P166" s="2140"/>
      <c r="Q166" s="2140"/>
      <c r="R166" s="2140"/>
      <c r="S166" s="2140"/>
      <c r="T166" s="2140"/>
      <c r="U166" s="2140"/>
      <c r="V166" s="2140"/>
      <c r="W166" s="2140"/>
      <c r="X166" s="2140"/>
      <c r="Y166" s="2140"/>
      <c r="Z166" s="555"/>
      <c r="AA166" s="555"/>
      <c r="AB166" s="555"/>
    </row>
    <row r="167" spans="1:33" s="1005" customFormat="1">
      <c r="A167" s="2140"/>
      <c r="B167" s="2140"/>
      <c r="C167" s="2140"/>
      <c r="D167" s="2140"/>
      <c r="E167" s="2140"/>
      <c r="F167" s="2140"/>
      <c r="G167" s="2140"/>
      <c r="H167" s="2140"/>
      <c r="I167" s="2140"/>
      <c r="J167" s="2140"/>
      <c r="K167" s="2140"/>
      <c r="L167" s="2140"/>
      <c r="M167" s="2140"/>
      <c r="N167" s="2140"/>
      <c r="O167" s="2140"/>
      <c r="P167" s="2140"/>
      <c r="Q167" s="2140"/>
      <c r="R167" s="2140"/>
      <c r="S167" s="2140"/>
      <c r="T167" s="2140"/>
      <c r="U167" s="2140"/>
      <c r="V167" s="2140"/>
      <c r="W167" s="2140"/>
      <c r="X167" s="2140"/>
      <c r="Y167" s="2140"/>
      <c r="Z167" s="555"/>
      <c r="AA167" s="555"/>
      <c r="AB167" s="555"/>
    </row>
    <row r="168" spans="1:33" s="1005" customFormat="1" ht="12" customHeight="1">
      <c r="A168" s="2139" t="s">
        <v>2232</v>
      </c>
      <c r="B168" s="2139"/>
      <c r="C168" s="2139"/>
      <c r="D168" s="2139"/>
      <c r="E168" s="2139"/>
      <c r="F168" s="2139"/>
      <c r="G168" s="2139"/>
      <c r="H168" s="2139"/>
      <c r="I168" s="2139"/>
      <c r="J168" s="2139"/>
      <c r="K168" s="2139"/>
      <c r="L168" s="2139"/>
      <c r="M168" s="2139"/>
      <c r="N168" s="2139"/>
      <c r="O168" s="2139"/>
      <c r="P168" s="2139"/>
      <c r="Q168" s="2139"/>
      <c r="R168" s="2139"/>
      <c r="S168" s="2139"/>
      <c r="T168" s="2139"/>
      <c r="U168" s="2139"/>
      <c r="V168" s="2139"/>
      <c r="W168" s="2139"/>
      <c r="X168" s="2139"/>
      <c r="Y168" s="2139"/>
      <c r="Z168" s="555"/>
      <c r="AA168" s="555"/>
      <c r="AB168" s="555"/>
    </row>
    <row r="169" spans="1:33" s="1005" customFormat="1">
      <c r="A169" s="2139"/>
      <c r="B169" s="2139"/>
      <c r="C169" s="2139"/>
      <c r="D169" s="2139"/>
      <c r="E169" s="2139"/>
      <c r="F169" s="2139"/>
      <c r="G169" s="2139"/>
      <c r="H169" s="2139"/>
      <c r="I169" s="2139"/>
      <c r="J169" s="2139"/>
      <c r="K169" s="2139"/>
      <c r="L169" s="2139"/>
      <c r="M169" s="2139"/>
      <c r="N169" s="2139"/>
      <c r="O169" s="2139"/>
      <c r="P169" s="2139"/>
      <c r="Q169" s="2139"/>
      <c r="R169" s="2139"/>
      <c r="S169" s="2139"/>
      <c r="T169" s="2139"/>
      <c r="U169" s="2139"/>
      <c r="V169" s="2139"/>
      <c r="W169" s="2139"/>
      <c r="X169" s="2139"/>
      <c r="Y169" s="2139"/>
      <c r="Z169" s="555"/>
      <c r="AA169" s="555"/>
      <c r="AB169" s="555"/>
      <c r="AC169" s="555"/>
      <c r="AD169" s="555"/>
    </row>
    <row r="170" spans="1:33" s="1005" customFormat="1">
      <c r="A170" s="555"/>
      <c r="B170" s="555"/>
      <c r="C170" s="555"/>
      <c r="D170" s="555"/>
      <c r="E170" s="555"/>
      <c r="F170" s="555"/>
      <c r="G170" s="555"/>
      <c r="H170" s="555"/>
      <c r="I170" s="555"/>
      <c r="J170" s="555"/>
      <c r="K170" s="555" t="s">
        <v>2180</v>
      </c>
      <c r="L170" s="555"/>
      <c r="M170" s="555"/>
      <c r="N170" s="555"/>
      <c r="O170" s="555"/>
      <c r="P170" s="555"/>
      <c r="Q170" s="555"/>
      <c r="R170" s="555"/>
      <c r="S170" s="555"/>
      <c r="T170" s="555"/>
      <c r="U170" s="555"/>
      <c r="V170" s="555"/>
      <c r="W170" s="555"/>
      <c r="X170" s="555"/>
      <c r="Y170" s="555"/>
      <c r="Z170" s="555"/>
      <c r="AA170" s="555"/>
      <c r="AB170" s="555"/>
      <c r="AC170" s="555"/>
      <c r="AD170" s="555"/>
    </row>
    <row r="171" spans="1:33" s="1005" customFormat="1">
      <c r="A171" s="555"/>
      <c r="B171" s="555"/>
      <c r="C171" s="555"/>
      <c r="D171" s="555"/>
      <c r="E171" s="555"/>
      <c r="F171" s="555"/>
      <c r="G171" s="555"/>
      <c r="H171" s="555"/>
      <c r="I171" s="555"/>
      <c r="J171" s="555"/>
      <c r="K171" s="555"/>
      <c r="L171" s="555"/>
      <c r="M171" s="555"/>
      <c r="N171" s="555"/>
      <c r="O171" s="555"/>
      <c r="P171" s="555"/>
      <c r="Q171" s="555"/>
      <c r="R171" s="555"/>
      <c r="S171" s="555"/>
      <c r="T171" s="555"/>
      <c r="U171" s="555"/>
      <c r="V171" s="555"/>
      <c r="W171" s="555"/>
      <c r="X171" s="555"/>
      <c r="Y171" s="555"/>
      <c r="Z171" s="555"/>
      <c r="AA171" s="555"/>
      <c r="AB171" s="555"/>
      <c r="AC171" s="555"/>
      <c r="AD171" s="555"/>
    </row>
    <row r="172" spans="1:33" s="1005" customFormat="1">
      <c r="A172" s="1006">
        <v>1</v>
      </c>
      <c r="B172" s="1006" t="s">
        <v>2181</v>
      </c>
      <c r="C172" s="555"/>
      <c r="D172" s="555"/>
      <c r="E172" s="555"/>
      <c r="F172" s="555"/>
      <c r="G172" s="555"/>
      <c r="H172" s="555"/>
      <c r="I172" s="555"/>
      <c r="J172" s="555"/>
      <c r="K172" s="555"/>
      <c r="L172" s="555"/>
      <c r="M172" s="555"/>
      <c r="N172" s="555"/>
      <c r="O172" s="555"/>
      <c r="P172" s="555"/>
      <c r="Q172" s="555"/>
      <c r="R172" s="555"/>
      <c r="S172" s="555"/>
      <c r="T172" s="555"/>
      <c r="U172" s="555"/>
      <c r="V172" s="555"/>
      <c r="W172" s="555"/>
      <c r="X172" s="555"/>
      <c r="Y172" s="555"/>
      <c r="Z172" s="555"/>
      <c r="AA172" s="555"/>
      <c r="AB172" s="555"/>
      <c r="AC172" s="555"/>
      <c r="AD172" s="555"/>
    </row>
    <row r="173" spans="1:33" s="1005" customFormat="1">
      <c r="A173" s="1006"/>
      <c r="B173" s="1007" t="s">
        <v>2182</v>
      </c>
      <c r="C173" s="555" t="s">
        <v>2183</v>
      </c>
      <c r="D173" s="555"/>
      <c r="E173" s="555"/>
      <c r="F173" s="555"/>
      <c r="G173" s="555"/>
      <c r="H173" s="555"/>
      <c r="I173" s="555"/>
      <c r="J173" s="555"/>
      <c r="K173" s="555"/>
      <c r="L173" s="555"/>
      <c r="M173" s="555"/>
      <c r="N173" s="555"/>
      <c r="O173" s="555"/>
      <c r="P173" s="555"/>
      <c r="Q173" s="555"/>
      <c r="R173" s="555"/>
      <c r="S173" s="555"/>
      <c r="T173" s="555"/>
      <c r="U173" s="555"/>
      <c r="V173" s="555"/>
      <c r="W173" s="555"/>
      <c r="X173" s="555"/>
      <c r="Y173" s="555"/>
      <c r="Z173" s="555"/>
      <c r="AA173" s="555"/>
      <c r="AB173" s="555"/>
      <c r="AC173" s="555"/>
      <c r="AD173" s="555"/>
    </row>
    <row r="174" spans="1:33" s="1005" customFormat="1" ht="12" customHeight="1">
      <c r="A174" s="1006"/>
      <c r="B174" s="1007"/>
      <c r="C174" s="2139" t="s">
        <v>2184</v>
      </c>
      <c r="D174" s="2139"/>
      <c r="E174" s="2139"/>
      <c r="F174" s="2139"/>
      <c r="G174" s="2139"/>
      <c r="H174" s="2139"/>
      <c r="I174" s="2139"/>
      <c r="J174" s="2139"/>
      <c r="K174" s="2139"/>
      <c r="L174" s="2139"/>
      <c r="M174" s="2139"/>
      <c r="N174" s="2139"/>
      <c r="O174" s="2139"/>
      <c r="P174" s="2139"/>
      <c r="Q174" s="2139"/>
      <c r="R174" s="2139"/>
      <c r="S174" s="2139"/>
      <c r="T174" s="2139"/>
      <c r="U174" s="2139"/>
      <c r="V174" s="2139"/>
      <c r="W174" s="2139"/>
      <c r="X174" s="2139"/>
      <c r="Y174" s="2139"/>
      <c r="Z174" s="555"/>
      <c r="AA174" s="555"/>
      <c r="AB174" s="555"/>
      <c r="AC174" s="555"/>
      <c r="AD174" s="555"/>
    </row>
    <row r="175" spans="1:33" s="1005" customFormat="1">
      <c r="A175" s="1006"/>
      <c r="B175" s="1007"/>
      <c r="C175" s="2139"/>
      <c r="D175" s="2139"/>
      <c r="E175" s="2139"/>
      <c r="F175" s="2139"/>
      <c r="G175" s="2139"/>
      <c r="H175" s="2139"/>
      <c r="I175" s="2139"/>
      <c r="J175" s="2139"/>
      <c r="K175" s="2139"/>
      <c r="L175" s="2139"/>
      <c r="M175" s="2139"/>
      <c r="N175" s="2139"/>
      <c r="O175" s="2139"/>
      <c r="P175" s="2139"/>
      <c r="Q175" s="2139"/>
      <c r="R175" s="2139"/>
      <c r="S175" s="2139"/>
      <c r="T175" s="2139"/>
      <c r="U175" s="2139"/>
      <c r="V175" s="2139"/>
      <c r="W175" s="2139"/>
      <c r="X175" s="2139"/>
      <c r="Y175" s="2139"/>
      <c r="Z175" s="555"/>
      <c r="AA175" s="555"/>
      <c r="AB175" s="1696"/>
      <c r="AC175" s="1697"/>
      <c r="AD175" s="1697"/>
      <c r="AE175" s="1698"/>
      <c r="AF175" s="1699"/>
    </row>
    <row r="176" spans="1:33" s="1005" customFormat="1" ht="12" customHeight="1">
      <c r="A176" s="1006"/>
      <c r="B176" s="1007" t="s">
        <v>2185</v>
      </c>
      <c r="C176" s="2139" t="s">
        <v>2227</v>
      </c>
      <c r="D176" s="2139"/>
      <c r="E176" s="2139"/>
      <c r="F176" s="2139"/>
      <c r="G176" s="2139"/>
      <c r="H176" s="2139"/>
      <c r="I176" s="2139"/>
      <c r="J176" s="2139"/>
      <c r="K176" s="2139"/>
      <c r="L176" s="2139"/>
      <c r="M176" s="2139"/>
      <c r="N176" s="2139"/>
      <c r="O176" s="2139"/>
      <c r="P176" s="2139"/>
      <c r="Q176" s="2139"/>
      <c r="R176" s="2139"/>
      <c r="S176" s="2139"/>
      <c r="T176" s="2139"/>
      <c r="U176" s="2139"/>
      <c r="V176" s="2139"/>
      <c r="W176" s="2139"/>
      <c r="X176" s="2139"/>
      <c r="Y176" s="2139"/>
      <c r="Z176" s="555"/>
      <c r="AA176" s="555"/>
      <c r="AB176" s="1700"/>
      <c r="AC176" s="1701"/>
      <c r="AD176" s="1701" t="s">
        <v>3239</v>
      </c>
      <c r="AE176" s="1702"/>
      <c r="AF176" s="1703"/>
    </row>
    <row r="177" spans="1:36" s="1005" customFormat="1">
      <c r="A177" s="1006"/>
      <c r="B177" s="1007"/>
      <c r="C177" s="2139"/>
      <c r="D177" s="2139"/>
      <c r="E177" s="2139"/>
      <c r="F177" s="2139"/>
      <c r="G177" s="2139"/>
      <c r="H177" s="2139"/>
      <c r="I177" s="2139"/>
      <c r="J177" s="2139"/>
      <c r="K177" s="2139"/>
      <c r="L177" s="2139"/>
      <c r="M177" s="2139"/>
      <c r="N177" s="2139"/>
      <c r="O177" s="2139"/>
      <c r="P177" s="2139"/>
      <c r="Q177" s="2139"/>
      <c r="R177" s="2139"/>
      <c r="S177" s="2139"/>
      <c r="T177" s="2139"/>
      <c r="U177" s="2139"/>
      <c r="V177" s="2139"/>
      <c r="W177" s="2139"/>
      <c r="X177" s="2139"/>
      <c r="Y177" s="2139"/>
      <c r="Z177" s="555"/>
      <c r="AA177" s="555"/>
      <c r="AB177" s="1700"/>
      <c r="AC177" s="1701"/>
      <c r="AD177" s="1701"/>
      <c r="AE177" s="1702"/>
      <c r="AF177" s="1703"/>
    </row>
    <row r="178" spans="1:36" s="1005" customFormat="1">
      <c r="A178" s="1006"/>
      <c r="B178" s="1007" t="s">
        <v>2186</v>
      </c>
      <c r="C178" s="555" t="s">
        <v>2209</v>
      </c>
      <c r="D178" s="555"/>
      <c r="E178" s="555"/>
      <c r="F178" s="555"/>
      <c r="G178" s="555"/>
      <c r="H178" s="555"/>
      <c r="I178" s="555"/>
      <c r="J178" s="555"/>
      <c r="K178" s="555"/>
      <c r="L178" s="555"/>
      <c r="M178" s="555"/>
      <c r="N178" s="555"/>
      <c r="O178" s="555"/>
      <c r="P178" s="555"/>
      <c r="Q178" s="555"/>
      <c r="R178" s="555"/>
      <c r="S178" s="555"/>
      <c r="T178" s="555"/>
      <c r="U178" s="555"/>
      <c r="V178" s="555"/>
      <c r="W178" s="555"/>
      <c r="X178" s="555"/>
      <c r="Y178" s="555"/>
      <c r="Z178" s="555"/>
      <c r="AA178" s="555"/>
      <c r="AB178" s="1700"/>
      <c r="AC178" s="1701" t="s">
        <v>3240</v>
      </c>
      <c r="AD178" s="1701"/>
      <c r="AE178" s="1702"/>
      <c r="AF178" s="1703"/>
    </row>
    <row r="179" spans="1:36" s="1005" customFormat="1">
      <c r="A179" s="1006"/>
      <c r="B179" s="621"/>
      <c r="C179" s="555"/>
      <c r="D179" s="555"/>
      <c r="E179" s="555"/>
      <c r="F179" s="555"/>
      <c r="G179" s="555"/>
      <c r="H179" s="555"/>
      <c r="I179" s="555"/>
      <c r="J179" s="555"/>
      <c r="K179" s="555"/>
      <c r="L179" s="555"/>
      <c r="M179" s="555"/>
      <c r="N179" s="555"/>
      <c r="O179" s="555"/>
      <c r="P179" s="555"/>
      <c r="Q179" s="555"/>
      <c r="R179" s="555"/>
      <c r="S179" s="555"/>
      <c r="T179" s="555"/>
      <c r="U179" s="555"/>
      <c r="V179" s="555"/>
      <c r="W179" s="555"/>
      <c r="X179" s="555"/>
      <c r="Y179" s="555"/>
      <c r="Z179" s="555"/>
      <c r="AA179" s="555"/>
      <c r="AB179" s="1704"/>
      <c r="AC179" s="1705"/>
      <c r="AD179" s="1705"/>
      <c r="AE179" s="1706"/>
      <c r="AF179" s="1707"/>
    </row>
    <row r="180" spans="1:36" s="1005" customFormat="1">
      <c r="A180" s="1006">
        <v>2</v>
      </c>
      <c r="B180" s="1006" t="s">
        <v>2187</v>
      </c>
      <c r="C180" s="555"/>
      <c r="D180" s="555"/>
      <c r="E180" s="555"/>
      <c r="F180" s="555"/>
      <c r="G180" s="555"/>
      <c r="H180" s="555"/>
      <c r="I180" s="555"/>
      <c r="J180" s="555"/>
      <c r="K180" s="555"/>
      <c r="L180" s="555"/>
      <c r="M180" s="555"/>
      <c r="N180" s="555"/>
      <c r="O180" s="555"/>
      <c r="P180" s="555"/>
      <c r="Q180" s="555"/>
      <c r="R180" s="555"/>
      <c r="S180" s="555"/>
      <c r="T180" s="555"/>
      <c r="U180" s="555"/>
      <c r="V180" s="555"/>
      <c r="W180" s="555"/>
      <c r="X180" s="555"/>
      <c r="Y180" s="555"/>
      <c r="Z180" s="555"/>
      <c r="AA180" s="555"/>
      <c r="AB180" s="555"/>
      <c r="AC180" s="555"/>
      <c r="AD180" s="555"/>
    </row>
    <row r="181" spans="1:36" s="1005" customFormat="1">
      <c r="A181" s="1006"/>
      <c r="B181" s="555" t="s">
        <v>2188</v>
      </c>
      <c r="C181" s="555"/>
      <c r="D181" s="555"/>
      <c r="E181" s="555"/>
      <c r="F181" s="555"/>
      <c r="G181" s="555"/>
      <c r="H181" s="555"/>
      <c r="I181" s="555"/>
      <c r="J181" s="555"/>
      <c r="K181" s="555"/>
      <c r="L181" s="555"/>
      <c r="M181" s="555"/>
      <c r="N181" s="555"/>
      <c r="O181" s="555"/>
      <c r="P181" s="555"/>
      <c r="Q181" s="555"/>
      <c r="R181" s="555"/>
      <c r="S181" s="555"/>
      <c r="T181" s="555"/>
      <c r="U181" s="555"/>
      <c r="V181" s="555"/>
      <c r="W181" s="555"/>
      <c r="X181" s="555"/>
      <c r="Y181" s="555"/>
      <c r="Z181" s="555"/>
      <c r="AA181" s="555"/>
      <c r="AB181" s="555"/>
      <c r="AC181" s="555"/>
      <c r="AD181" s="555"/>
    </row>
    <row r="182" spans="1:36" s="1005" customFormat="1">
      <c r="A182" s="1006"/>
      <c r="B182" s="555"/>
      <c r="C182" s="555"/>
      <c r="D182" s="555"/>
      <c r="E182" s="555"/>
      <c r="F182" s="555"/>
      <c r="G182" s="555"/>
      <c r="H182" s="555"/>
      <c r="I182" s="555"/>
      <c r="J182" s="555"/>
      <c r="K182" s="555"/>
      <c r="L182" s="555"/>
      <c r="M182" s="555"/>
      <c r="N182" s="555"/>
      <c r="O182" s="555"/>
      <c r="P182" s="555"/>
      <c r="Q182" s="555"/>
      <c r="R182" s="555"/>
      <c r="S182" s="555"/>
      <c r="T182" s="555"/>
      <c r="U182" s="555"/>
      <c r="V182" s="555"/>
      <c r="W182" s="555"/>
      <c r="X182" s="555"/>
      <c r="Y182" s="555"/>
      <c r="Z182" s="555"/>
      <c r="AA182" s="555"/>
      <c r="AB182" s="555"/>
      <c r="AC182" s="555"/>
      <c r="AD182" s="555"/>
    </row>
    <row r="183" spans="1:36" s="1005" customFormat="1">
      <c r="A183" s="1006">
        <v>3</v>
      </c>
      <c r="B183" s="1008" t="s">
        <v>2189</v>
      </c>
      <c r="C183" s="555"/>
      <c r="D183" s="555"/>
      <c r="E183" s="555"/>
      <c r="F183" s="555"/>
      <c r="G183" s="555"/>
      <c r="H183" s="555"/>
      <c r="I183" s="555"/>
      <c r="J183" s="555"/>
      <c r="K183" s="555"/>
      <c r="L183" s="555"/>
      <c r="M183" s="555"/>
      <c r="N183" s="555"/>
      <c r="O183" s="555"/>
      <c r="P183" s="555"/>
      <c r="Q183" s="555"/>
      <c r="R183" s="555"/>
      <c r="S183" s="555"/>
      <c r="T183" s="555"/>
      <c r="U183" s="555"/>
      <c r="V183" s="555"/>
      <c r="W183" s="555"/>
      <c r="X183" s="555"/>
      <c r="Y183" s="555"/>
      <c r="Z183" s="555"/>
      <c r="AA183" s="1711"/>
      <c r="AB183" s="1712"/>
      <c r="AC183" s="1712"/>
      <c r="AD183" s="1712"/>
      <c r="AE183" s="1713"/>
      <c r="AF183" s="1713"/>
      <c r="AG183" s="1713"/>
      <c r="AH183" s="1713"/>
      <c r="AI183" s="1713"/>
      <c r="AJ183" s="1714"/>
    </row>
    <row r="184" spans="1:36" s="1005" customFormat="1">
      <c r="A184" s="1006"/>
      <c r="B184" s="1006"/>
      <c r="C184" s="555"/>
      <c r="D184" s="555"/>
      <c r="E184" s="555"/>
      <c r="F184" s="555"/>
      <c r="G184" s="555"/>
      <c r="H184" s="555"/>
      <c r="I184" s="555"/>
      <c r="J184" s="555"/>
      <c r="K184" s="555"/>
      <c r="L184" s="555"/>
      <c r="M184" s="555"/>
      <c r="N184" s="555"/>
      <c r="O184" s="555"/>
      <c r="P184" s="555"/>
      <c r="Q184" s="555"/>
      <c r="R184" s="555"/>
      <c r="S184" s="555"/>
      <c r="T184" s="555"/>
      <c r="U184" s="555"/>
      <c r="V184" s="555"/>
      <c r="W184" s="555"/>
      <c r="X184" s="555"/>
      <c r="Y184" s="555"/>
      <c r="Z184" s="555"/>
      <c r="AA184" s="1715"/>
      <c r="AB184" s="1716"/>
      <c r="AC184" s="1716"/>
      <c r="AD184" s="1716" t="s">
        <v>3233</v>
      </c>
      <c r="AE184" s="1717"/>
      <c r="AF184" s="1717"/>
      <c r="AG184" s="1717"/>
      <c r="AH184" s="1717"/>
      <c r="AI184" s="1717"/>
      <c r="AJ184" s="1718"/>
    </row>
    <row r="185" spans="1:36" s="1005" customFormat="1">
      <c r="A185" s="1006"/>
      <c r="B185" s="1007" t="s">
        <v>2210</v>
      </c>
      <c r="C185" s="2139" t="s">
        <v>2211</v>
      </c>
      <c r="D185" s="2139"/>
      <c r="E185" s="2139"/>
      <c r="F185" s="2139"/>
      <c r="G185" s="2139"/>
      <c r="H185" s="2139"/>
      <c r="I185" s="2139"/>
      <c r="J185" s="2139"/>
      <c r="K185" s="2139"/>
      <c r="L185" s="2139"/>
      <c r="M185" s="2139"/>
      <c r="N185" s="2139"/>
      <c r="O185" s="2139"/>
      <c r="P185" s="2139"/>
      <c r="Q185" s="2139"/>
      <c r="R185" s="2139"/>
      <c r="S185" s="2139"/>
      <c r="T185" s="2139"/>
      <c r="U185" s="2139"/>
      <c r="V185" s="2139"/>
      <c r="W185" s="2139"/>
      <c r="X185" s="2139"/>
      <c r="Y185" s="555"/>
      <c r="Z185" s="555"/>
      <c r="AA185" s="1715"/>
      <c r="AB185" s="1716"/>
      <c r="AC185" s="1716"/>
      <c r="AD185" s="1716"/>
      <c r="AE185" s="1717"/>
      <c r="AF185" s="1717"/>
      <c r="AG185" s="1717"/>
      <c r="AH185" s="1717"/>
      <c r="AI185" s="1717"/>
      <c r="AJ185" s="1718"/>
    </row>
    <row r="186" spans="1:36" s="1005" customFormat="1">
      <c r="A186" s="1006"/>
      <c r="B186" s="1007"/>
      <c r="C186" s="2139"/>
      <c r="D186" s="2139"/>
      <c r="E186" s="2139"/>
      <c r="F186" s="2139"/>
      <c r="G186" s="2139"/>
      <c r="H186" s="2139"/>
      <c r="I186" s="2139"/>
      <c r="J186" s="2139"/>
      <c r="K186" s="2139"/>
      <c r="L186" s="2139"/>
      <c r="M186" s="2139"/>
      <c r="N186" s="2139"/>
      <c r="O186" s="2139"/>
      <c r="P186" s="2139"/>
      <c r="Q186" s="2139"/>
      <c r="R186" s="2139"/>
      <c r="S186" s="2139"/>
      <c r="T186" s="2139"/>
      <c r="U186" s="2139"/>
      <c r="V186" s="2139"/>
      <c r="W186" s="2139"/>
      <c r="X186" s="2139"/>
      <c r="Y186" s="555"/>
      <c r="Z186" s="555"/>
      <c r="AA186" s="1715"/>
      <c r="AB186" s="1716" t="s">
        <v>3234</v>
      </c>
      <c r="AC186" s="1716"/>
      <c r="AD186" s="1716"/>
      <c r="AE186" s="1717"/>
      <c r="AF186" s="1717"/>
      <c r="AG186" s="1717"/>
      <c r="AH186" s="1717"/>
      <c r="AI186" s="1717"/>
      <c r="AJ186" s="1718"/>
    </row>
    <row r="187" spans="1:36" s="1005" customFormat="1">
      <c r="A187" s="1006"/>
      <c r="B187" s="1007"/>
      <c r="C187" s="1000"/>
      <c r="D187" s="1000"/>
      <c r="E187" s="1000"/>
      <c r="F187" s="1000"/>
      <c r="G187" s="1000"/>
      <c r="H187" s="1000"/>
      <c r="I187" s="1000"/>
      <c r="J187" s="1000"/>
      <c r="K187" s="1000"/>
      <c r="L187" s="1000"/>
      <c r="M187" s="1000"/>
      <c r="N187" s="1000"/>
      <c r="O187" s="1000"/>
      <c r="P187" s="1000"/>
      <c r="Q187" s="1000"/>
      <c r="R187" s="1000"/>
      <c r="S187" s="1000"/>
      <c r="T187" s="1000"/>
      <c r="U187" s="1000"/>
      <c r="V187" s="1000"/>
      <c r="W187" s="1000"/>
      <c r="X187" s="1000"/>
      <c r="Y187" s="555"/>
      <c r="Z187" s="555"/>
      <c r="AA187" s="1715"/>
      <c r="AB187" s="1716" t="s">
        <v>3235</v>
      </c>
      <c r="AC187" s="1716"/>
      <c r="AD187" s="1716"/>
      <c r="AE187" s="1717"/>
      <c r="AF187" s="1717"/>
      <c r="AG187" s="1717"/>
      <c r="AH187" s="1717"/>
      <c r="AI187" s="1717"/>
      <c r="AJ187" s="1718"/>
    </row>
    <row r="188" spans="1:36" s="1005" customFormat="1" ht="12" customHeight="1">
      <c r="A188" s="1006"/>
      <c r="B188" s="1007" t="s">
        <v>2185</v>
      </c>
      <c r="C188" s="2139" t="s">
        <v>2235</v>
      </c>
      <c r="D188" s="2139"/>
      <c r="E188" s="2139"/>
      <c r="F188" s="2139"/>
      <c r="G188" s="2139"/>
      <c r="H188" s="2139"/>
      <c r="I188" s="2139"/>
      <c r="J188" s="2139"/>
      <c r="K188" s="2139"/>
      <c r="L188" s="2139"/>
      <c r="M188" s="2139"/>
      <c r="N188" s="2139"/>
      <c r="O188" s="2139"/>
      <c r="P188" s="2139"/>
      <c r="Q188" s="2139"/>
      <c r="R188" s="2139"/>
      <c r="S188" s="2139"/>
      <c r="T188" s="2139"/>
      <c r="U188" s="2139"/>
      <c r="V188" s="2139"/>
      <c r="W188" s="2139"/>
      <c r="X188" s="2139"/>
      <c r="Y188" s="555"/>
      <c r="Z188" s="555"/>
      <c r="AA188" s="1719"/>
      <c r="AB188" s="1720"/>
      <c r="AC188" s="1720"/>
      <c r="AD188" s="1720"/>
      <c r="AE188" s="1721"/>
      <c r="AF188" s="1721"/>
      <c r="AG188" s="1721"/>
      <c r="AH188" s="1721"/>
      <c r="AI188" s="1721"/>
      <c r="AJ188" s="1722"/>
    </row>
    <row r="189" spans="1:36" s="1005" customFormat="1">
      <c r="A189" s="1020">
        <f>ROW()</f>
        <v>189</v>
      </c>
      <c r="B189" s="1007"/>
      <c r="C189" s="2139"/>
      <c r="D189" s="2139"/>
      <c r="E189" s="2139"/>
      <c r="F189" s="2139"/>
      <c r="G189" s="2139"/>
      <c r="H189" s="2139"/>
      <c r="I189" s="2139"/>
      <c r="J189" s="2139"/>
      <c r="K189" s="2139"/>
      <c r="L189" s="2139"/>
      <c r="M189" s="2139"/>
      <c r="N189" s="2139"/>
      <c r="O189" s="2139"/>
      <c r="P189" s="2139"/>
      <c r="Q189" s="2139"/>
      <c r="R189" s="2139"/>
      <c r="S189" s="2139"/>
      <c r="T189" s="2139"/>
      <c r="U189" s="2139"/>
      <c r="V189" s="2139"/>
      <c r="W189" s="2139"/>
      <c r="X189" s="2139"/>
      <c r="Y189" s="555"/>
      <c r="Z189" s="555"/>
      <c r="AA189" s="555"/>
      <c r="AB189" s="555"/>
      <c r="AC189" s="555"/>
      <c r="AD189" s="555"/>
    </row>
    <row r="190" spans="1:36" s="1005" customFormat="1">
      <c r="A190" s="1006"/>
      <c r="B190" s="1007"/>
      <c r="C190" s="2139"/>
      <c r="D190" s="2139"/>
      <c r="E190" s="2139"/>
      <c r="F190" s="2139"/>
      <c r="G190" s="2139"/>
      <c r="H190" s="2139"/>
      <c r="I190" s="2139"/>
      <c r="J190" s="2139"/>
      <c r="K190" s="2139"/>
      <c r="L190" s="2139"/>
      <c r="M190" s="2139"/>
      <c r="N190" s="2139"/>
      <c r="O190" s="2139"/>
      <c r="P190" s="2139"/>
      <c r="Q190" s="2139"/>
      <c r="R190" s="2139"/>
      <c r="S190" s="2139"/>
      <c r="T190" s="2139"/>
      <c r="U190" s="2139"/>
      <c r="V190" s="2139"/>
      <c r="W190" s="2139"/>
      <c r="X190" s="2139"/>
      <c r="Y190" s="555"/>
      <c r="Z190" s="555"/>
      <c r="AA190" s="555"/>
      <c r="AB190" s="555"/>
      <c r="AC190" s="555"/>
      <c r="AD190" s="555"/>
    </row>
    <row r="191" spans="1:36" s="1005" customFormat="1">
      <c r="A191" s="1006"/>
      <c r="B191" s="1007"/>
      <c r="C191" s="1000"/>
      <c r="D191" s="1000"/>
      <c r="E191" s="1000"/>
      <c r="F191" s="1000"/>
      <c r="G191" s="1000"/>
      <c r="H191" s="1000"/>
      <c r="I191" s="1000"/>
      <c r="J191" s="1000"/>
      <c r="K191" s="1000"/>
      <c r="L191" s="1000"/>
      <c r="M191" s="1000"/>
      <c r="N191" s="1000"/>
      <c r="O191" s="1000"/>
      <c r="P191" s="1000"/>
      <c r="Q191" s="1000"/>
      <c r="R191" s="1000"/>
      <c r="S191" s="1000"/>
      <c r="T191" s="1000"/>
      <c r="U191" s="1000"/>
      <c r="V191" s="1000"/>
      <c r="W191" s="1000"/>
      <c r="X191" s="1000"/>
      <c r="Y191" s="555"/>
      <c r="Z191" s="555"/>
      <c r="AA191" s="555"/>
      <c r="AB191" s="555"/>
      <c r="AC191" s="555"/>
      <c r="AD191" s="555"/>
    </row>
    <row r="192" spans="1:36" s="1005" customFormat="1">
      <c r="A192" s="1006"/>
      <c r="B192" s="1007" t="s">
        <v>2186</v>
      </c>
      <c r="C192" s="2139" t="s">
        <v>2213</v>
      </c>
      <c r="D192" s="2139"/>
      <c r="E192" s="2139"/>
      <c r="F192" s="2139"/>
      <c r="G192" s="2139"/>
      <c r="H192" s="2139"/>
      <c r="I192" s="2139"/>
      <c r="J192" s="2139"/>
      <c r="K192" s="2139"/>
      <c r="L192" s="2139"/>
      <c r="M192" s="2139"/>
      <c r="N192" s="2139"/>
      <c r="O192" s="2139"/>
      <c r="P192" s="2139"/>
      <c r="Q192" s="2139"/>
      <c r="R192" s="2139"/>
      <c r="S192" s="2139"/>
      <c r="T192" s="2139"/>
      <c r="U192" s="2139"/>
      <c r="V192" s="2139"/>
      <c r="W192" s="2139"/>
      <c r="X192" s="2139"/>
      <c r="Y192" s="555"/>
      <c r="Z192" s="555"/>
      <c r="AA192" s="555"/>
      <c r="AB192" s="1696"/>
      <c r="AC192" s="1697"/>
      <c r="AD192" s="1697"/>
      <c r="AE192" s="1698"/>
      <c r="AF192" s="1698"/>
      <c r="AG192" s="1698"/>
      <c r="AH192" s="1698"/>
      <c r="AI192" s="1699"/>
    </row>
    <row r="193" spans="1:35" s="1005" customFormat="1">
      <c r="A193" s="1006"/>
      <c r="B193" s="1007"/>
      <c r="C193" s="2139"/>
      <c r="D193" s="2139"/>
      <c r="E193" s="2139"/>
      <c r="F193" s="2139"/>
      <c r="G193" s="2139"/>
      <c r="H193" s="2139"/>
      <c r="I193" s="2139"/>
      <c r="J193" s="2139"/>
      <c r="K193" s="2139"/>
      <c r="L193" s="2139"/>
      <c r="M193" s="2139"/>
      <c r="N193" s="2139"/>
      <c r="O193" s="2139"/>
      <c r="P193" s="2139"/>
      <c r="Q193" s="2139"/>
      <c r="R193" s="2139"/>
      <c r="S193" s="2139"/>
      <c r="T193" s="2139"/>
      <c r="U193" s="2139"/>
      <c r="V193" s="2139"/>
      <c r="W193" s="2139"/>
      <c r="X193" s="2139"/>
      <c r="Y193" s="555"/>
      <c r="Z193" s="555"/>
      <c r="AA193" s="555"/>
      <c r="AB193" s="1700"/>
      <c r="AC193" s="1701" t="s">
        <v>3236</v>
      </c>
      <c r="AD193" s="1701"/>
      <c r="AE193" s="1702"/>
      <c r="AF193" s="1702"/>
      <c r="AG193" s="1702"/>
      <c r="AH193" s="1702"/>
      <c r="AI193" s="1703"/>
    </row>
    <row r="194" spans="1:35" s="1005" customFormat="1">
      <c r="A194" s="1006"/>
      <c r="B194" s="1009"/>
      <c r="C194" s="1006" t="s">
        <v>2214</v>
      </c>
      <c r="D194" s="2141" t="s">
        <v>2231</v>
      </c>
      <c r="E194" s="2141"/>
      <c r="F194" s="2141"/>
      <c r="G194" s="2141"/>
      <c r="H194" s="2141"/>
      <c r="I194" s="2141"/>
      <c r="J194" s="2141"/>
      <c r="K194" s="2141"/>
      <c r="L194" s="2141"/>
      <c r="M194" s="2141"/>
      <c r="N194" s="2141"/>
      <c r="O194" s="2141"/>
      <c r="P194" s="2141"/>
      <c r="Q194" s="2141"/>
      <c r="R194" s="2141"/>
      <c r="S194" s="2141"/>
      <c r="T194" s="2141"/>
      <c r="U194" s="2141"/>
      <c r="V194" s="2141"/>
      <c r="W194" s="2141"/>
      <c r="X194" s="2141"/>
      <c r="Y194" s="2141"/>
      <c r="Z194" s="555"/>
      <c r="AA194" s="555"/>
      <c r="AB194" s="1700"/>
      <c r="AC194" s="1701" t="s">
        <v>3237</v>
      </c>
      <c r="AD194" s="1701"/>
      <c r="AE194" s="1702"/>
      <c r="AF194" s="1702"/>
      <c r="AG194" s="1702"/>
      <c r="AH194" s="1702"/>
      <c r="AI194" s="1703"/>
    </row>
    <row r="195" spans="1:35" s="1005" customFormat="1">
      <c r="A195" s="1006"/>
      <c r="B195" s="1009"/>
      <c r="C195" s="1006"/>
      <c r="D195" s="2141"/>
      <c r="E195" s="2141"/>
      <c r="F195" s="2141"/>
      <c r="G195" s="2141"/>
      <c r="H195" s="2141"/>
      <c r="I195" s="2141"/>
      <c r="J195" s="2141"/>
      <c r="K195" s="2141"/>
      <c r="L195" s="2141"/>
      <c r="M195" s="2141"/>
      <c r="N195" s="2141"/>
      <c r="O195" s="2141"/>
      <c r="P195" s="2141"/>
      <c r="Q195" s="2141"/>
      <c r="R195" s="2141"/>
      <c r="S195" s="2141"/>
      <c r="T195" s="2141"/>
      <c r="U195" s="2141"/>
      <c r="V195" s="2141"/>
      <c r="W195" s="2141"/>
      <c r="X195" s="2141"/>
      <c r="Y195" s="2141"/>
      <c r="Z195" s="555"/>
      <c r="AA195" s="555"/>
      <c r="AB195" s="1704"/>
      <c r="AC195" s="1705"/>
      <c r="AD195" s="1705"/>
      <c r="AE195" s="1706"/>
      <c r="AF195" s="1706"/>
      <c r="AG195" s="1706"/>
      <c r="AH195" s="1706"/>
      <c r="AI195" s="1707"/>
    </row>
    <row r="196" spans="1:35" s="1005" customFormat="1">
      <c r="A196" s="1006"/>
      <c r="B196" s="1009"/>
      <c r="C196" s="1006"/>
      <c r="D196" s="1012"/>
      <c r="E196" s="1012"/>
      <c r="F196" s="1012"/>
      <c r="G196" s="1012"/>
      <c r="H196" s="1012"/>
      <c r="I196" s="1012"/>
      <c r="J196" s="1012"/>
      <c r="K196" s="1012"/>
      <c r="L196" s="1012"/>
      <c r="M196" s="1012"/>
      <c r="N196" s="1012"/>
      <c r="O196" s="1012"/>
      <c r="P196" s="1012"/>
      <c r="Q196" s="1012"/>
      <c r="R196" s="1012"/>
      <c r="S196" s="1012"/>
      <c r="T196" s="1012"/>
      <c r="U196" s="1012"/>
      <c r="V196" s="1012"/>
      <c r="W196" s="1012"/>
      <c r="X196" s="1012"/>
      <c r="Y196" s="1012"/>
      <c r="Z196" s="555"/>
      <c r="AA196" s="555"/>
      <c r="AB196" s="555"/>
      <c r="AC196" s="555"/>
      <c r="AD196" s="555"/>
    </row>
    <row r="197" spans="1:35" s="1005" customFormat="1">
      <c r="A197" s="1006"/>
      <c r="B197" s="1009"/>
      <c r="C197" s="1006" t="s">
        <v>2215</v>
      </c>
      <c r="D197" s="2140" t="s">
        <v>2230</v>
      </c>
      <c r="E197" s="2140"/>
      <c r="F197" s="2140"/>
      <c r="G197" s="2140"/>
      <c r="H197" s="2140"/>
      <c r="I197" s="2140"/>
      <c r="J197" s="2140"/>
      <c r="K197" s="2140"/>
      <c r="L197" s="2140"/>
      <c r="M197" s="2140"/>
      <c r="N197" s="2140"/>
      <c r="O197" s="2140"/>
      <c r="P197" s="2140"/>
      <c r="Q197" s="2140"/>
      <c r="R197" s="2140"/>
      <c r="S197" s="2140"/>
      <c r="T197" s="2140"/>
      <c r="U197" s="2140"/>
      <c r="V197" s="2140"/>
      <c r="W197" s="2140"/>
      <c r="X197" s="2140"/>
      <c r="Y197" s="2140"/>
      <c r="Z197" s="555"/>
      <c r="AA197" s="555"/>
      <c r="AB197" s="555"/>
      <c r="AC197" s="555"/>
      <c r="AD197" s="555"/>
    </row>
    <row r="198" spans="1:35" s="1005" customFormat="1">
      <c r="A198" s="1006"/>
      <c r="B198" s="1009"/>
      <c r="C198" s="1006"/>
      <c r="D198" s="2140"/>
      <c r="E198" s="2140"/>
      <c r="F198" s="2140"/>
      <c r="G198" s="2140"/>
      <c r="H198" s="2140"/>
      <c r="I198" s="2140"/>
      <c r="J198" s="2140"/>
      <c r="K198" s="2140"/>
      <c r="L198" s="2140"/>
      <c r="M198" s="2140"/>
      <c r="N198" s="2140"/>
      <c r="O198" s="2140"/>
      <c r="P198" s="2140"/>
      <c r="Q198" s="2140"/>
      <c r="R198" s="2140"/>
      <c r="S198" s="2140"/>
      <c r="T198" s="2140"/>
      <c r="U198" s="2140"/>
      <c r="V198" s="2140"/>
      <c r="W198" s="2140"/>
      <c r="X198" s="2140"/>
      <c r="Y198" s="2140"/>
      <c r="Z198" s="555"/>
      <c r="AA198" s="555"/>
      <c r="AB198" s="555"/>
      <c r="AC198" s="555"/>
      <c r="AD198" s="555"/>
    </row>
    <row r="199" spans="1:35" s="1005" customFormat="1">
      <c r="A199" s="1006"/>
      <c r="B199" s="1009"/>
      <c r="C199" s="1006"/>
      <c r="D199" s="555"/>
      <c r="E199" s="555"/>
      <c r="F199" s="555"/>
      <c r="G199" s="555"/>
      <c r="H199" s="555"/>
      <c r="I199" s="555"/>
      <c r="J199" s="555"/>
      <c r="K199" s="555"/>
      <c r="L199" s="555"/>
      <c r="M199" s="555"/>
      <c r="N199" s="555"/>
      <c r="O199" s="555"/>
      <c r="P199" s="555"/>
      <c r="Q199" s="555"/>
      <c r="R199" s="555"/>
      <c r="S199" s="555"/>
      <c r="T199" s="555"/>
      <c r="U199" s="555"/>
      <c r="V199" s="555"/>
      <c r="W199" s="555"/>
      <c r="X199" s="555"/>
      <c r="Y199" s="555"/>
      <c r="Z199" s="555"/>
      <c r="AA199" s="555"/>
      <c r="AB199" s="555"/>
      <c r="AC199" s="555"/>
      <c r="AD199" s="555"/>
    </row>
    <row r="200" spans="1:35" s="1005" customFormat="1">
      <c r="A200" s="1006"/>
      <c r="B200" s="1007" t="s">
        <v>2216</v>
      </c>
      <c r="C200" s="1006" t="s">
        <v>2190</v>
      </c>
      <c r="D200" s="555"/>
      <c r="E200" s="555"/>
      <c r="F200" s="555"/>
      <c r="G200" s="555"/>
      <c r="H200" s="555"/>
      <c r="I200" s="555"/>
      <c r="J200" s="555"/>
      <c r="K200" s="555"/>
      <c r="L200" s="555"/>
      <c r="M200" s="555"/>
      <c r="N200" s="555"/>
      <c r="O200" s="555"/>
      <c r="P200" s="555"/>
      <c r="Q200" s="555"/>
      <c r="R200" s="555"/>
      <c r="S200" s="555"/>
      <c r="T200" s="555"/>
      <c r="U200" s="555"/>
      <c r="V200" s="555"/>
      <c r="W200" s="555"/>
      <c r="X200" s="555"/>
      <c r="Y200" s="555"/>
      <c r="Z200" s="555"/>
      <c r="AA200" s="555"/>
      <c r="AB200" s="555"/>
      <c r="AC200" s="555"/>
      <c r="AD200" s="555"/>
    </row>
    <row r="201" spans="1:35" s="1005" customFormat="1" ht="12" customHeight="1">
      <c r="A201" s="1006"/>
      <c r="B201" s="1009"/>
      <c r="C201" s="1006" t="s">
        <v>2214</v>
      </c>
      <c r="D201" s="1010" t="s">
        <v>2191</v>
      </c>
      <c r="E201" s="555"/>
      <c r="F201" s="555"/>
      <c r="G201" s="555"/>
      <c r="H201" s="555"/>
      <c r="I201" s="555"/>
      <c r="J201" s="555"/>
      <c r="K201" s="555"/>
      <c r="L201" s="555"/>
      <c r="M201" s="555"/>
      <c r="N201" s="555"/>
      <c r="O201" s="555"/>
      <c r="P201" s="555"/>
      <c r="Q201" s="555"/>
      <c r="R201" s="555"/>
      <c r="S201" s="555"/>
      <c r="T201" s="555"/>
      <c r="U201" s="555"/>
      <c r="V201" s="555"/>
      <c r="W201" s="555"/>
      <c r="X201" s="555"/>
      <c r="Y201" s="555"/>
      <c r="Z201" s="555"/>
      <c r="AA201" s="555"/>
      <c r="AB201" s="2785" t="s">
        <v>3232</v>
      </c>
      <c r="AC201" s="2786"/>
      <c r="AD201" s="2786"/>
      <c r="AE201" s="2786"/>
      <c r="AF201" s="2786"/>
      <c r="AG201" s="2787"/>
    </row>
    <row r="202" spans="1:35" s="1005" customFormat="1">
      <c r="A202" s="1006"/>
      <c r="B202" s="621"/>
      <c r="C202" s="1006" t="s">
        <v>2215</v>
      </c>
      <c r="D202" s="1010" t="s">
        <v>2192</v>
      </c>
      <c r="E202" s="555"/>
      <c r="F202" s="555"/>
      <c r="G202" s="555"/>
      <c r="H202" s="555"/>
      <c r="I202" s="555"/>
      <c r="J202" s="555"/>
      <c r="K202" s="555"/>
      <c r="L202" s="555"/>
      <c r="M202" s="555"/>
      <c r="N202" s="555"/>
      <c r="O202" s="555"/>
      <c r="P202" s="555"/>
      <c r="Q202" s="555"/>
      <c r="R202" s="555"/>
      <c r="S202" s="555"/>
      <c r="T202" s="555"/>
      <c r="U202" s="555"/>
      <c r="V202" s="555"/>
      <c r="W202" s="555"/>
      <c r="X202" s="555"/>
      <c r="Y202" s="555"/>
      <c r="Z202" s="555"/>
      <c r="AA202" s="555"/>
      <c r="AB202" s="2788"/>
      <c r="AC202" s="2789"/>
      <c r="AD202" s="2789"/>
      <c r="AE202" s="2789"/>
      <c r="AF202" s="2789"/>
      <c r="AG202" s="2790"/>
    </row>
    <row r="203" spans="1:35" s="1005" customFormat="1">
      <c r="A203" s="1006"/>
      <c r="B203" s="621"/>
      <c r="C203" s="1006" t="s">
        <v>2217</v>
      </c>
      <c r="D203" s="1010" t="s">
        <v>2193</v>
      </c>
      <c r="E203" s="555"/>
      <c r="F203" s="555"/>
      <c r="G203" s="555"/>
      <c r="H203" s="555"/>
      <c r="I203" s="555"/>
      <c r="J203" s="555"/>
      <c r="K203" s="555"/>
      <c r="L203" s="555"/>
      <c r="M203" s="555"/>
      <c r="N203" s="555"/>
      <c r="O203" s="555"/>
      <c r="P203" s="555"/>
      <c r="Q203" s="555"/>
      <c r="R203" s="555"/>
      <c r="S203" s="555"/>
      <c r="T203" s="555"/>
      <c r="U203" s="555"/>
      <c r="V203" s="555"/>
      <c r="W203" s="555"/>
      <c r="X203" s="555"/>
      <c r="Y203" s="555"/>
      <c r="Z203" s="555"/>
      <c r="AA203" s="555"/>
      <c r="AB203" s="2791"/>
      <c r="AC203" s="2792"/>
      <c r="AD203" s="2792"/>
      <c r="AE203" s="2792"/>
      <c r="AF203" s="2792"/>
      <c r="AG203" s="2793"/>
    </row>
    <row r="204" spans="1:35" s="1005" customFormat="1">
      <c r="A204" s="1006"/>
      <c r="B204" s="621"/>
      <c r="C204" s="1006" t="s">
        <v>2218</v>
      </c>
      <c r="D204" s="1010" t="s">
        <v>2194</v>
      </c>
      <c r="E204" s="555"/>
      <c r="F204" s="555"/>
      <c r="G204" s="555"/>
      <c r="H204" s="555"/>
      <c r="I204" s="555"/>
      <c r="J204" s="555"/>
      <c r="K204" s="555"/>
      <c r="L204" s="555"/>
      <c r="M204" s="555"/>
      <c r="N204" s="555"/>
      <c r="O204" s="555"/>
      <c r="P204" s="555"/>
      <c r="Q204" s="555"/>
      <c r="R204" s="555"/>
      <c r="S204" s="555"/>
      <c r="T204" s="555"/>
      <c r="U204" s="555"/>
      <c r="V204" s="555"/>
      <c r="W204" s="555"/>
      <c r="X204" s="555"/>
      <c r="Y204" s="555"/>
      <c r="Z204" s="555"/>
      <c r="AA204" s="555"/>
      <c r="AB204" s="555"/>
      <c r="AC204" s="555"/>
      <c r="AD204" s="555"/>
    </row>
    <row r="205" spans="1:35" s="1005" customFormat="1">
      <c r="A205" s="1006"/>
      <c r="B205" s="621"/>
      <c r="C205" s="1006" t="s">
        <v>2219</v>
      </c>
      <c r="D205" s="1010" t="s">
        <v>2195</v>
      </c>
      <c r="E205" s="555"/>
      <c r="F205" s="555"/>
      <c r="G205" s="555"/>
      <c r="H205" s="555"/>
      <c r="I205" s="555"/>
      <c r="J205" s="555"/>
      <c r="K205" s="555"/>
      <c r="L205" s="555"/>
      <c r="M205" s="555"/>
      <c r="N205" s="555"/>
      <c r="O205" s="555"/>
      <c r="P205" s="555"/>
      <c r="Q205" s="555"/>
      <c r="R205" s="555"/>
      <c r="S205" s="555"/>
      <c r="T205" s="555"/>
      <c r="U205" s="555"/>
      <c r="V205" s="555"/>
      <c r="W205" s="555"/>
      <c r="X205" s="555"/>
      <c r="Y205" s="555"/>
      <c r="Z205" s="555"/>
      <c r="AA205" s="555"/>
      <c r="AB205" s="555"/>
      <c r="AC205" s="555"/>
      <c r="AD205" s="555"/>
    </row>
    <row r="206" spans="1:35" s="1005" customFormat="1">
      <c r="A206" s="1006"/>
      <c r="B206" s="621"/>
      <c r="C206" s="1006"/>
      <c r="D206" s="1010"/>
      <c r="E206" s="555"/>
      <c r="F206" s="555"/>
      <c r="G206" s="555"/>
      <c r="H206" s="555"/>
      <c r="I206" s="555"/>
      <c r="J206" s="555"/>
      <c r="K206" s="555"/>
      <c r="L206" s="555"/>
      <c r="M206" s="555"/>
      <c r="N206" s="555"/>
      <c r="O206" s="555"/>
      <c r="P206" s="555"/>
      <c r="Q206" s="555"/>
      <c r="R206" s="555"/>
      <c r="S206" s="555"/>
      <c r="T206" s="555"/>
      <c r="U206" s="555"/>
      <c r="V206" s="555"/>
      <c r="W206" s="555"/>
      <c r="X206" s="555"/>
      <c r="Y206" s="555"/>
      <c r="Z206" s="555"/>
      <c r="AA206" s="555"/>
      <c r="AB206" s="555"/>
      <c r="AC206" s="555"/>
      <c r="AD206" s="555"/>
    </row>
    <row r="207" spans="1:35" s="1005" customFormat="1" ht="12" customHeight="1">
      <c r="A207" s="1006"/>
      <c r="B207" s="1007" t="s">
        <v>2220</v>
      </c>
      <c r="C207" s="2139" t="s">
        <v>2196</v>
      </c>
      <c r="D207" s="2139"/>
      <c r="E207" s="2139"/>
      <c r="F207" s="2139"/>
      <c r="G207" s="2139"/>
      <c r="H207" s="2139"/>
      <c r="I207" s="2139"/>
      <c r="J207" s="2139"/>
      <c r="K207" s="2139"/>
      <c r="L207" s="2139"/>
      <c r="M207" s="2139"/>
      <c r="N207" s="2139"/>
      <c r="O207" s="2139"/>
      <c r="P207" s="2139"/>
      <c r="Q207" s="2139"/>
      <c r="R207" s="2139"/>
      <c r="S207" s="2139"/>
      <c r="T207" s="2139"/>
      <c r="U207" s="2139"/>
      <c r="V207" s="2139"/>
      <c r="W207" s="2139"/>
      <c r="X207" s="2139"/>
      <c r="Y207" s="2139"/>
      <c r="Z207" s="555"/>
      <c r="AA207" s="555"/>
      <c r="AB207" s="555"/>
      <c r="AC207" s="555"/>
      <c r="AD207" s="555"/>
    </row>
    <row r="208" spans="1:35" s="1005" customFormat="1">
      <c r="A208" s="1006"/>
      <c r="B208" s="1007"/>
      <c r="C208" s="2139"/>
      <c r="D208" s="2139"/>
      <c r="E208" s="2139"/>
      <c r="F208" s="2139"/>
      <c r="G208" s="2139"/>
      <c r="H208" s="2139"/>
      <c r="I208" s="2139"/>
      <c r="J208" s="2139"/>
      <c r="K208" s="2139"/>
      <c r="L208" s="2139"/>
      <c r="M208" s="2139"/>
      <c r="N208" s="2139"/>
      <c r="O208" s="2139"/>
      <c r="P208" s="2139"/>
      <c r="Q208" s="2139"/>
      <c r="R208" s="2139"/>
      <c r="S208" s="2139"/>
      <c r="T208" s="2139"/>
      <c r="U208" s="2139"/>
      <c r="V208" s="2139"/>
      <c r="W208" s="2139"/>
      <c r="X208" s="2139"/>
      <c r="Y208" s="2139"/>
      <c r="Z208" s="555"/>
      <c r="AA208" s="555"/>
      <c r="AB208" s="555"/>
      <c r="AC208" s="555"/>
      <c r="AD208" s="555"/>
    </row>
    <row r="209" spans="1:32" s="1005" customFormat="1">
      <c r="A209" s="1006"/>
      <c r="B209" s="1007"/>
      <c r="C209" s="2139"/>
      <c r="D209" s="2139"/>
      <c r="E209" s="2139"/>
      <c r="F209" s="2139"/>
      <c r="G209" s="2139"/>
      <c r="H209" s="2139"/>
      <c r="I209" s="2139"/>
      <c r="J209" s="2139"/>
      <c r="K209" s="2139"/>
      <c r="L209" s="2139"/>
      <c r="M209" s="2139"/>
      <c r="N209" s="2139"/>
      <c r="O209" s="2139"/>
      <c r="P209" s="2139"/>
      <c r="Q209" s="2139"/>
      <c r="R209" s="2139"/>
      <c r="S209" s="2139"/>
      <c r="T209" s="2139"/>
      <c r="U209" s="2139"/>
      <c r="V209" s="2139"/>
      <c r="W209" s="2139"/>
      <c r="X209" s="2139"/>
      <c r="Y209" s="2139"/>
      <c r="Z209" s="555"/>
      <c r="AA209" s="555"/>
      <c r="AB209" s="555"/>
      <c r="AC209" s="555"/>
      <c r="AD209" s="555"/>
    </row>
    <row r="210" spans="1:32" s="1005" customFormat="1">
      <c r="A210" s="1006"/>
      <c r="B210" s="1007"/>
      <c r="C210" s="1000"/>
      <c r="D210" s="1000"/>
      <c r="E210" s="1000"/>
      <c r="F210" s="1000"/>
      <c r="G210" s="1000"/>
      <c r="H210" s="1000"/>
      <c r="I210" s="1000"/>
      <c r="J210" s="1000"/>
      <c r="K210" s="1000"/>
      <c r="L210" s="1000"/>
      <c r="M210" s="1000"/>
      <c r="N210" s="1000"/>
      <c r="O210" s="1000"/>
      <c r="P210" s="1000"/>
      <c r="Q210" s="1000"/>
      <c r="R210" s="1000"/>
      <c r="S210" s="1000"/>
      <c r="T210" s="1000"/>
      <c r="U210" s="1000"/>
      <c r="V210" s="1000"/>
      <c r="W210" s="1000"/>
      <c r="X210" s="1000"/>
      <c r="Y210" s="555"/>
      <c r="Z210" s="555"/>
      <c r="AA210" s="555"/>
      <c r="AB210" s="555"/>
      <c r="AC210" s="555"/>
      <c r="AD210" s="555"/>
    </row>
    <row r="211" spans="1:32" s="1005" customFormat="1">
      <c r="A211" s="1006">
        <v>4</v>
      </c>
      <c r="B211" s="1006" t="s">
        <v>2197</v>
      </c>
      <c r="C211" s="555"/>
      <c r="D211" s="555"/>
      <c r="E211" s="555"/>
      <c r="F211" s="555"/>
      <c r="G211" s="555"/>
      <c r="H211" s="555"/>
      <c r="I211" s="555"/>
      <c r="J211" s="555"/>
      <c r="K211" s="555"/>
      <c r="L211" s="555"/>
      <c r="M211" s="555"/>
      <c r="N211" s="555"/>
      <c r="O211" s="555"/>
      <c r="P211" s="555"/>
      <c r="Q211" s="555"/>
      <c r="R211" s="555"/>
      <c r="S211" s="555"/>
      <c r="T211" s="555"/>
      <c r="U211" s="555"/>
      <c r="V211" s="555"/>
      <c r="W211" s="555"/>
      <c r="X211" s="555"/>
      <c r="Y211" s="555"/>
      <c r="Z211" s="555"/>
      <c r="AA211" s="555"/>
      <c r="AB211" s="555"/>
      <c r="AC211" s="555"/>
      <c r="AD211" s="555"/>
    </row>
    <row r="212" spans="1:32" s="1005" customFormat="1">
      <c r="A212" s="1006"/>
      <c r="B212" s="1007" t="s">
        <v>2210</v>
      </c>
      <c r="C212" s="2139" t="s">
        <v>2198</v>
      </c>
      <c r="D212" s="2139"/>
      <c r="E212" s="2139"/>
      <c r="F212" s="2139"/>
      <c r="G212" s="2139"/>
      <c r="H212" s="2139"/>
      <c r="I212" s="2139"/>
      <c r="J212" s="2139"/>
      <c r="K212" s="2139"/>
      <c r="L212" s="2139"/>
      <c r="M212" s="2139"/>
      <c r="N212" s="2139"/>
      <c r="O212" s="2139"/>
      <c r="P212" s="2139"/>
      <c r="Q212" s="2139"/>
      <c r="R212" s="2139"/>
      <c r="S212" s="2139"/>
      <c r="T212" s="2139"/>
      <c r="U212" s="2139"/>
      <c r="V212" s="2139"/>
      <c r="W212" s="2139"/>
      <c r="X212" s="2139"/>
      <c r="Y212" s="555"/>
      <c r="Z212" s="555"/>
      <c r="AA212" s="555"/>
      <c r="AB212" s="555"/>
      <c r="AC212" s="555"/>
      <c r="AD212" s="555"/>
    </row>
    <row r="213" spans="1:32" s="1005" customFormat="1">
      <c r="A213" s="1006"/>
      <c r="B213" s="1007"/>
      <c r="C213" s="2139"/>
      <c r="D213" s="2139"/>
      <c r="E213" s="2139"/>
      <c r="F213" s="2139"/>
      <c r="G213" s="2139"/>
      <c r="H213" s="2139"/>
      <c r="I213" s="2139"/>
      <c r="J213" s="2139"/>
      <c r="K213" s="2139"/>
      <c r="L213" s="2139"/>
      <c r="M213" s="2139"/>
      <c r="N213" s="2139"/>
      <c r="O213" s="2139"/>
      <c r="P213" s="2139"/>
      <c r="Q213" s="2139"/>
      <c r="R213" s="2139"/>
      <c r="S213" s="2139"/>
      <c r="T213" s="2139"/>
      <c r="U213" s="2139"/>
      <c r="V213" s="2139"/>
      <c r="W213" s="2139"/>
      <c r="X213" s="2139"/>
      <c r="Y213" s="555"/>
      <c r="Z213" s="555"/>
      <c r="AA213" s="555"/>
      <c r="AB213" s="555"/>
      <c r="AC213" s="555"/>
      <c r="AD213" s="555"/>
    </row>
    <row r="214" spans="1:32" s="1005" customFormat="1">
      <c r="A214" s="1006"/>
      <c r="B214" s="621"/>
      <c r="C214" s="555" t="s">
        <v>2199</v>
      </c>
      <c r="D214" s="555"/>
      <c r="E214" s="555"/>
      <c r="F214" s="555"/>
      <c r="G214" s="555"/>
      <c r="H214" s="555"/>
      <c r="I214" s="555"/>
      <c r="J214" s="555"/>
      <c r="K214" s="555"/>
      <c r="L214" s="555"/>
      <c r="M214" s="555"/>
      <c r="N214" s="555"/>
      <c r="O214" s="555"/>
      <c r="P214" s="555"/>
      <c r="Q214" s="555"/>
      <c r="R214" s="555"/>
      <c r="S214" s="555"/>
      <c r="T214" s="555"/>
      <c r="U214" s="555"/>
      <c r="V214" s="555"/>
      <c r="W214" s="555"/>
      <c r="X214" s="555"/>
      <c r="Y214" s="555"/>
      <c r="Z214" s="555"/>
      <c r="AA214" s="555"/>
      <c r="AB214" s="555"/>
      <c r="AC214" s="555"/>
      <c r="AD214" s="555"/>
    </row>
    <row r="215" spans="1:32" s="1005" customFormat="1" ht="12" customHeight="1">
      <c r="A215" s="1006"/>
      <c r="B215" s="621"/>
      <c r="C215" s="555" t="s">
        <v>2214</v>
      </c>
      <c r="D215" s="2138" t="s">
        <v>2228</v>
      </c>
      <c r="E215" s="2138"/>
      <c r="F215" s="2138"/>
      <c r="G215" s="2138"/>
      <c r="H215" s="2138"/>
      <c r="I215" s="2138"/>
      <c r="J215" s="2138"/>
      <c r="K215" s="2138"/>
      <c r="L215" s="2138"/>
      <c r="M215" s="2138"/>
      <c r="N215" s="2138"/>
      <c r="O215" s="2138"/>
      <c r="P215" s="2138"/>
      <c r="Q215" s="2138"/>
      <c r="R215" s="2138"/>
      <c r="S215" s="2138"/>
      <c r="T215" s="2138"/>
      <c r="U215" s="2138"/>
      <c r="V215" s="2138"/>
      <c r="W215" s="2138"/>
      <c r="X215" s="2138"/>
      <c r="Y215" s="2138"/>
      <c r="Z215" s="555"/>
      <c r="AA215" s="555"/>
      <c r="AB215" s="555"/>
      <c r="AC215" s="2776" t="s">
        <v>3230</v>
      </c>
      <c r="AD215" s="2777"/>
      <c r="AE215" s="2777"/>
      <c r="AF215" s="2778"/>
    </row>
    <row r="216" spans="1:32" s="1005" customFormat="1" ht="12" customHeight="1">
      <c r="A216" s="1006"/>
      <c r="B216" s="621"/>
      <c r="C216" s="555"/>
      <c r="D216" s="2138"/>
      <c r="E216" s="2138"/>
      <c r="F216" s="2138"/>
      <c r="G216" s="2138"/>
      <c r="H216" s="2138"/>
      <c r="I216" s="2138"/>
      <c r="J216" s="2138"/>
      <c r="K216" s="2138"/>
      <c r="L216" s="2138"/>
      <c r="M216" s="2138"/>
      <c r="N216" s="2138"/>
      <c r="O216" s="2138"/>
      <c r="P216" s="2138"/>
      <c r="Q216" s="2138"/>
      <c r="R216" s="2138"/>
      <c r="S216" s="2138"/>
      <c r="T216" s="2138"/>
      <c r="U216" s="2138"/>
      <c r="V216" s="2138"/>
      <c r="W216" s="2138"/>
      <c r="X216" s="2138"/>
      <c r="Y216" s="2138"/>
      <c r="Z216" s="555"/>
      <c r="AA216" s="555"/>
      <c r="AB216" s="555"/>
      <c r="AC216" s="2779"/>
      <c r="AD216" s="2780"/>
      <c r="AE216" s="2780"/>
      <c r="AF216" s="2781"/>
    </row>
    <row r="217" spans="1:32" s="1005" customFormat="1">
      <c r="A217" s="1006"/>
      <c r="B217" s="621"/>
      <c r="C217" s="555" t="s">
        <v>2215</v>
      </c>
      <c r="D217" s="2140" t="s">
        <v>2229</v>
      </c>
      <c r="E217" s="2140"/>
      <c r="F217" s="2140"/>
      <c r="G217" s="2140"/>
      <c r="H217" s="2140"/>
      <c r="I217" s="2140"/>
      <c r="J217" s="2140"/>
      <c r="K217" s="2140"/>
      <c r="L217" s="2140"/>
      <c r="M217" s="2140"/>
      <c r="N217" s="2140"/>
      <c r="O217" s="2140"/>
      <c r="P217" s="2140"/>
      <c r="Q217" s="2140"/>
      <c r="R217" s="2140"/>
      <c r="S217" s="2140"/>
      <c r="T217" s="2140"/>
      <c r="U217" s="2140"/>
      <c r="V217" s="2140"/>
      <c r="W217" s="2140"/>
      <c r="X217" s="2140"/>
      <c r="Y217" s="2140"/>
      <c r="Z217" s="555"/>
      <c r="AA217" s="555"/>
      <c r="AB217" s="555"/>
      <c r="AC217" s="2782"/>
      <c r="AD217" s="2783"/>
      <c r="AE217" s="2783"/>
      <c r="AF217" s="2784"/>
    </row>
    <row r="218" spans="1:32" s="1005" customFormat="1">
      <c r="A218" s="1006"/>
      <c r="B218" s="621"/>
      <c r="C218" s="555"/>
      <c r="D218" s="2140"/>
      <c r="E218" s="2140"/>
      <c r="F218" s="2140"/>
      <c r="G218" s="2140"/>
      <c r="H218" s="2140"/>
      <c r="I218" s="2140"/>
      <c r="J218" s="2140"/>
      <c r="K218" s="2140"/>
      <c r="L218" s="2140"/>
      <c r="M218" s="2140"/>
      <c r="N218" s="2140"/>
      <c r="O218" s="2140"/>
      <c r="P218" s="2140"/>
      <c r="Q218" s="2140"/>
      <c r="R218" s="2140"/>
      <c r="S218" s="2140"/>
      <c r="T218" s="2140"/>
      <c r="U218" s="2140"/>
      <c r="V218" s="2140"/>
      <c r="W218" s="2140"/>
      <c r="X218" s="2140"/>
      <c r="Y218" s="2140"/>
      <c r="Z218" s="555"/>
      <c r="AA218" s="555"/>
      <c r="AB218" s="555"/>
      <c r="AC218" s="555"/>
      <c r="AD218" s="555"/>
    </row>
    <row r="219" spans="1:32" s="1005" customFormat="1">
      <c r="A219" s="1006"/>
      <c r="B219" s="621"/>
      <c r="C219" s="555"/>
      <c r="D219" s="555"/>
      <c r="E219" s="555"/>
      <c r="F219" s="555"/>
      <c r="G219" s="555"/>
      <c r="H219" s="555"/>
      <c r="I219" s="555"/>
      <c r="J219" s="555"/>
      <c r="K219" s="555"/>
      <c r="L219" s="555"/>
      <c r="M219" s="555"/>
      <c r="N219" s="555"/>
      <c r="O219" s="555"/>
      <c r="P219" s="555"/>
      <c r="Q219" s="555"/>
      <c r="R219" s="555"/>
      <c r="S219" s="555"/>
      <c r="T219" s="555"/>
      <c r="U219" s="555"/>
      <c r="V219" s="555"/>
      <c r="W219" s="555"/>
      <c r="X219" s="555"/>
      <c r="Y219" s="555"/>
      <c r="Z219" s="555"/>
      <c r="AA219" s="555"/>
      <c r="AB219" s="555"/>
      <c r="AC219" s="555"/>
      <c r="AD219" s="555"/>
    </row>
    <row r="220" spans="1:32" s="1005" customFormat="1">
      <c r="A220" s="555"/>
      <c r="B220" s="1007" t="s">
        <v>2185</v>
      </c>
      <c r="C220" s="555" t="s">
        <v>2200</v>
      </c>
      <c r="D220" s="555"/>
      <c r="E220" s="555"/>
      <c r="F220" s="555"/>
      <c r="G220" s="555"/>
      <c r="H220" s="555"/>
      <c r="I220" s="555"/>
      <c r="J220" s="555"/>
      <c r="K220" s="555"/>
      <c r="L220" s="555"/>
      <c r="M220" s="555"/>
      <c r="N220" s="555"/>
      <c r="O220" s="555"/>
      <c r="P220" s="555"/>
      <c r="Q220" s="555"/>
      <c r="R220" s="555"/>
      <c r="S220" s="555"/>
      <c r="T220" s="555"/>
      <c r="U220" s="555"/>
      <c r="V220" s="555"/>
      <c r="W220" s="555"/>
      <c r="X220" s="555"/>
      <c r="Y220" s="555"/>
      <c r="Z220" s="555"/>
      <c r="AA220" s="555"/>
      <c r="AB220" s="555"/>
      <c r="AC220" s="555"/>
      <c r="AD220" s="555"/>
    </row>
    <row r="221" spans="1:32" s="1005" customFormat="1" ht="12" customHeight="1">
      <c r="A221" s="555"/>
      <c r="B221" s="621"/>
      <c r="C221" s="2139" t="s">
        <v>2221</v>
      </c>
      <c r="D221" s="2139"/>
      <c r="E221" s="2139"/>
      <c r="F221" s="2139"/>
      <c r="G221" s="2139"/>
      <c r="H221" s="2139"/>
      <c r="I221" s="2139"/>
      <c r="J221" s="2139"/>
      <c r="K221" s="2139"/>
      <c r="L221" s="2139"/>
      <c r="M221" s="2139"/>
      <c r="N221" s="2139"/>
      <c r="O221" s="2139"/>
      <c r="P221" s="2139"/>
      <c r="Q221" s="2139"/>
      <c r="R221" s="2139"/>
      <c r="S221" s="2139"/>
      <c r="T221" s="2139"/>
      <c r="U221" s="2139"/>
      <c r="V221" s="2139"/>
      <c r="W221" s="2139"/>
      <c r="X221" s="2139"/>
      <c r="Y221" s="2139"/>
      <c r="Z221" s="2139"/>
      <c r="AA221" s="555"/>
      <c r="AB221" s="555"/>
      <c r="AC221" s="555"/>
      <c r="AD221" s="555"/>
    </row>
    <row r="222" spans="1:32" s="1005" customFormat="1">
      <c r="A222" s="555"/>
      <c r="B222" s="621"/>
      <c r="C222" s="2139"/>
      <c r="D222" s="2139"/>
      <c r="E222" s="2139"/>
      <c r="F222" s="2139"/>
      <c r="G222" s="2139"/>
      <c r="H222" s="2139"/>
      <c r="I222" s="2139"/>
      <c r="J222" s="2139"/>
      <c r="K222" s="2139"/>
      <c r="L222" s="2139"/>
      <c r="M222" s="2139"/>
      <c r="N222" s="2139"/>
      <c r="O222" s="2139"/>
      <c r="P222" s="2139"/>
      <c r="Q222" s="2139"/>
      <c r="R222" s="2139"/>
      <c r="S222" s="2139"/>
      <c r="T222" s="2139"/>
      <c r="U222" s="2139"/>
      <c r="V222" s="2139"/>
      <c r="W222" s="2139"/>
      <c r="X222" s="2139"/>
      <c r="Y222" s="2139"/>
      <c r="Z222" s="2139"/>
      <c r="AA222" s="555"/>
      <c r="AB222" s="555"/>
      <c r="AC222" s="555"/>
      <c r="AD222" s="555"/>
    </row>
    <row r="223" spans="1:32" s="1005" customFormat="1">
      <c r="A223" s="555"/>
      <c r="B223" s="621"/>
      <c r="C223" s="2139"/>
      <c r="D223" s="2139"/>
      <c r="E223" s="2139"/>
      <c r="F223" s="2139"/>
      <c r="G223" s="2139"/>
      <c r="H223" s="2139"/>
      <c r="I223" s="2139"/>
      <c r="J223" s="2139"/>
      <c r="K223" s="2139"/>
      <c r="L223" s="2139"/>
      <c r="M223" s="2139"/>
      <c r="N223" s="2139"/>
      <c r="O223" s="2139"/>
      <c r="P223" s="2139"/>
      <c r="Q223" s="2139"/>
      <c r="R223" s="2139"/>
      <c r="S223" s="2139"/>
      <c r="T223" s="2139"/>
      <c r="U223" s="2139"/>
      <c r="V223" s="2139"/>
      <c r="W223" s="2139"/>
      <c r="X223" s="2139"/>
      <c r="Y223" s="2139"/>
      <c r="Z223" s="2139"/>
      <c r="AA223" s="555"/>
      <c r="AB223" s="555"/>
      <c r="AC223" s="555"/>
      <c r="AD223" s="555"/>
    </row>
    <row r="224" spans="1:32" s="1005" customFormat="1">
      <c r="A224" s="555"/>
      <c r="B224" s="621"/>
      <c r="C224" s="2139"/>
      <c r="D224" s="2139"/>
      <c r="E224" s="2139"/>
      <c r="F224" s="2139"/>
      <c r="G224" s="2139"/>
      <c r="H224" s="2139"/>
      <c r="I224" s="2139"/>
      <c r="J224" s="2139"/>
      <c r="K224" s="2139"/>
      <c r="L224" s="2139"/>
      <c r="M224" s="2139"/>
      <c r="N224" s="2139"/>
      <c r="O224" s="2139"/>
      <c r="P224" s="2139"/>
      <c r="Q224" s="2139"/>
      <c r="R224" s="2139"/>
      <c r="S224" s="2139"/>
      <c r="T224" s="2139"/>
      <c r="U224" s="2139"/>
      <c r="V224" s="2139"/>
      <c r="W224" s="2139"/>
      <c r="X224" s="2139"/>
      <c r="Y224" s="2139"/>
      <c r="Z224" s="2139"/>
      <c r="AA224" s="555"/>
      <c r="AB224" s="555"/>
      <c r="AC224" s="555"/>
      <c r="AD224" s="555"/>
    </row>
    <row r="225" spans="1:33" s="1005" customFormat="1">
      <c r="A225" s="555"/>
      <c r="B225" s="1011"/>
      <c r="C225" s="1000"/>
      <c r="D225" s="1000"/>
      <c r="E225" s="1000"/>
      <c r="F225" s="1000"/>
      <c r="G225" s="1000"/>
      <c r="H225" s="1000"/>
      <c r="I225" s="1000"/>
      <c r="J225" s="1000"/>
      <c r="K225" s="1000"/>
      <c r="L225" s="1000"/>
      <c r="M225" s="1000"/>
      <c r="N225" s="1000"/>
      <c r="O225" s="1000"/>
      <c r="P225" s="1000"/>
      <c r="Q225" s="1000"/>
      <c r="R225" s="1000"/>
      <c r="S225" s="1000"/>
      <c r="T225" s="1000"/>
      <c r="U225" s="1000"/>
      <c r="V225" s="1000"/>
      <c r="W225" s="1000"/>
      <c r="X225" s="1000"/>
      <c r="Y225" s="555"/>
      <c r="Z225" s="555"/>
      <c r="AA225" s="555"/>
      <c r="AB225" s="555"/>
      <c r="AC225" s="555"/>
      <c r="AD225" s="555"/>
    </row>
    <row r="226" spans="1:33" s="1005" customFormat="1">
      <c r="A226" s="555">
        <v>5</v>
      </c>
      <c r="B226" s="1006" t="s">
        <v>2201</v>
      </c>
      <c r="C226" s="555"/>
      <c r="D226" s="555"/>
      <c r="E226" s="555"/>
      <c r="F226" s="555"/>
      <c r="G226" s="555"/>
      <c r="H226" s="555"/>
      <c r="I226" s="555"/>
      <c r="J226" s="555"/>
      <c r="K226" s="555"/>
      <c r="L226" s="555"/>
      <c r="M226" s="555"/>
      <c r="N226" s="555"/>
      <c r="O226" s="555"/>
      <c r="P226" s="555"/>
      <c r="Q226" s="555"/>
      <c r="R226" s="555"/>
      <c r="S226" s="555"/>
      <c r="T226" s="555"/>
      <c r="U226" s="555"/>
      <c r="V226" s="555"/>
      <c r="W226" s="555"/>
      <c r="X226" s="555"/>
      <c r="Y226" s="555"/>
      <c r="Z226" s="555"/>
      <c r="AA226" s="555"/>
      <c r="AB226" s="555"/>
      <c r="AC226" s="555"/>
      <c r="AD226" s="555"/>
    </row>
    <row r="227" spans="1:33" s="1005" customFormat="1">
      <c r="A227" s="555"/>
      <c r="B227" s="1007" t="s">
        <v>2210</v>
      </c>
      <c r="C227" s="2139" t="s">
        <v>2550</v>
      </c>
      <c r="D227" s="2139"/>
      <c r="E227" s="2139"/>
      <c r="F227" s="2139"/>
      <c r="G227" s="2139"/>
      <c r="H227" s="2139"/>
      <c r="I227" s="2139"/>
      <c r="J227" s="2139"/>
      <c r="K227" s="2139"/>
      <c r="L227" s="2139"/>
      <c r="M227" s="2139"/>
      <c r="N227" s="2139"/>
      <c r="O227" s="2139"/>
      <c r="P227" s="2139"/>
      <c r="Q227" s="2139"/>
      <c r="R227" s="2139"/>
      <c r="S227" s="2139"/>
      <c r="T227" s="2139"/>
      <c r="U227" s="2139"/>
      <c r="V227" s="2139"/>
      <c r="W227" s="2139"/>
      <c r="X227" s="2139"/>
      <c r="Y227" s="555"/>
      <c r="Z227" s="555"/>
      <c r="AA227" s="555"/>
      <c r="AB227" s="555"/>
      <c r="AC227" s="555"/>
      <c r="AD227" s="555"/>
    </row>
    <row r="228" spans="1:33" s="1005" customFormat="1">
      <c r="A228" s="555"/>
      <c r="B228" s="1007"/>
      <c r="C228" s="2139"/>
      <c r="D228" s="2139"/>
      <c r="E228" s="2139"/>
      <c r="F228" s="2139"/>
      <c r="G228" s="2139"/>
      <c r="H228" s="2139"/>
      <c r="I228" s="2139"/>
      <c r="J228" s="2139"/>
      <c r="K228" s="2139"/>
      <c r="L228" s="2139"/>
      <c r="M228" s="2139"/>
      <c r="N228" s="2139"/>
      <c r="O228" s="2139"/>
      <c r="P228" s="2139"/>
      <c r="Q228" s="2139"/>
      <c r="R228" s="2139"/>
      <c r="S228" s="2139"/>
      <c r="T228" s="2139"/>
      <c r="U228" s="2139"/>
      <c r="V228" s="2139"/>
      <c r="W228" s="2139"/>
      <c r="X228" s="2139"/>
      <c r="Y228" s="555"/>
      <c r="Z228" s="555"/>
      <c r="AA228" s="555"/>
      <c r="AB228" s="1696"/>
      <c r="AC228" s="1697"/>
      <c r="AD228" s="1697"/>
      <c r="AE228" s="1698"/>
      <c r="AF228" s="1698"/>
      <c r="AG228" s="1699"/>
    </row>
    <row r="229" spans="1:33" s="1005" customFormat="1">
      <c r="A229" s="555"/>
      <c r="B229" s="1007" t="s">
        <v>2185</v>
      </c>
      <c r="C229" s="2139" t="s">
        <v>2551</v>
      </c>
      <c r="D229" s="2139"/>
      <c r="E229" s="2139"/>
      <c r="F229" s="2139"/>
      <c r="G229" s="2139"/>
      <c r="H229" s="2139"/>
      <c r="I229" s="2139"/>
      <c r="J229" s="2139"/>
      <c r="K229" s="2139"/>
      <c r="L229" s="2139"/>
      <c r="M229" s="2139"/>
      <c r="N229" s="2139"/>
      <c r="O229" s="2139"/>
      <c r="P229" s="2139"/>
      <c r="Q229" s="2139"/>
      <c r="R229" s="2139"/>
      <c r="S229" s="2139"/>
      <c r="T229" s="2139"/>
      <c r="U229" s="2139"/>
      <c r="V229" s="2139"/>
      <c r="W229" s="2139"/>
      <c r="X229" s="2139"/>
      <c r="Y229" s="555"/>
      <c r="Z229" s="555"/>
      <c r="AA229" s="555"/>
      <c r="AB229" s="1700"/>
      <c r="AC229" s="1701" t="s">
        <v>3231</v>
      </c>
      <c r="AD229" s="1701"/>
      <c r="AE229" s="1702"/>
      <c r="AF229" s="1702"/>
      <c r="AG229" s="1703"/>
    </row>
    <row r="230" spans="1:33" s="1005" customFormat="1">
      <c r="A230" s="555"/>
      <c r="B230" s="1007"/>
      <c r="C230" s="2139"/>
      <c r="D230" s="2139"/>
      <c r="E230" s="2139"/>
      <c r="F230" s="2139"/>
      <c r="G230" s="2139"/>
      <c r="H230" s="2139"/>
      <c r="I230" s="2139"/>
      <c r="J230" s="2139"/>
      <c r="K230" s="2139"/>
      <c r="L230" s="2139"/>
      <c r="M230" s="2139"/>
      <c r="N230" s="2139"/>
      <c r="O230" s="2139"/>
      <c r="P230" s="2139"/>
      <c r="Q230" s="2139"/>
      <c r="R230" s="2139"/>
      <c r="S230" s="2139"/>
      <c r="T230" s="2139"/>
      <c r="U230" s="2139"/>
      <c r="V230" s="2139"/>
      <c r="W230" s="2139"/>
      <c r="X230" s="2139"/>
      <c r="Y230" s="555"/>
      <c r="Z230" s="555"/>
      <c r="AA230" s="555"/>
      <c r="AB230" s="1704"/>
      <c r="AC230" s="1705"/>
      <c r="AD230" s="1705"/>
      <c r="AE230" s="1706"/>
      <c r="AF230" s="1706"/>
      <c r="AG230" s="1707"/>
    </row>
    <row r="231" spans="1:33" s="1005" customFormat="1">
      <c r="A231" s="555"/>
      <c r="B231" s="1007" t="s">
        <v>2186</v>
      </c>
      <c r="C231" s="1006" t="s">
        <v>2552</v>
      </c>
      <c r="D231" s="555"/>
      <c r="E231" s="555"/>
      <c r="F231" s="555"/>
      <c r="G231" s="555"/>
      <c r="H231" s="555"/>
      <c r="I231" s="555"/>
      <c r="J231" s="555"/>
      <c r="K231" s="555"/>
      <c r="L231" s="555"/>
      <c r="M231" s="555"/>
      <c r="N231" s="555"/>
      <c r="O231" s="555"/>
      <c r="P231" s="555"/>
      <c r="Q231" s="555"/>
      <c r="R231" s="555"/>
      <c r="S231" s="555"/>
      <c r="T231" s="555"/>
      <c r="U231" s="555"/>
      <c r="V231" s="555"/>
      <c r="W231" s="555"/>
      <c r="X231" s="555"/>
      <c r="Y231" s="555"/>
      <c r="Z231" s="555"/>
      <c r="AA231" s="555"/>
      <c r="AB231" s="555"/>
      <c r="AC231" s="555"/>
      <c r="AD231" s="555"/>
    </row>
    <row r="232" spans="1:33" s="1005" customFormat="1">
      <c r="A232" s="555"/>
      <c r="B232" s="1007" t="s">
        <v>2216</v>
      </c>
      <c r="C232" s="2142" t="s">
        <v>2553</v>
      </c>
      <c r="D232" s="2142"/>
      <c r="E232" s="2142"/>
      <c r="F232" s="2142"/>
      <c r="G232" s="2142"/>
      <c r="H232" s="2142"/>
      <c r="I232" s="2142"/>
      <c r="J232" s="2142"/>
      <c r="K232" s="2142"/>
      <c r="L232" s="2142"/>
      <c r="M232" s="2142"/>
      <c r="N232" s="2142"/>
      <c r="O232" s="2142"/>
      <c r="P232" s="2142"/>
      <c r="Q232" s="2142"/>
      <c r="R232" s="2142"/>
      <c r="S232" s="2142"/>
      <c r="T232" s="2142"/>
      <c r="U232" s="2142"/>
      <c r="V232" s="2142"/>
      <c r="W232" s="2142"/>
      <c r="X232" s="2142"/>
      <c r="Y232" s="555"/>
      <c r="Z232" s="555"/>
      <c r="AA232" s="555"/>
      <c r="AB232" s="555"/>
      <c r="AC232" s="555"/>
      <c r="AD232" s="555"/>
    </row>
    <row r="233" spans="1:33" s="1005" customFormat="1">
      <c r="A233" s="555"/>
      <c r="B233" s="621"/>
      <c r="C233" s="555"/>
      <c r="D233" s="555"/>
      <c r="E233" s="555"/>
      <c r="F233" s="555"/>
      <c r="G233" s="555"/>
      <c r="H233" s="555"/>
      <c r="I233" s="555"/>
      <c r="J233" s="555"/>
      <c r="K233" s="555"/>
      <c r="L233" s="555"/>
      <c r="M233" s="555"/>
      <c r="N233" s="555"/>
      <c r="O233" s="555"/>
      <c r="P233" s="555"/>
      <c r="Q233" s="555"/>
      <c r="R233" s="555"/>
      <c r="S233" s="555"/>
      <c r="T233" s="555"/>
      <c r="U233" s="555"/>
      <c r="V233" s="555"/>
      <c r="W233" s="555"/>
      <c r="X233" s="555"/>
      <c r="Y233" s="555"/>
      <c r="Z233" s="555"/>
      <c r="AA233" s="555"/>
      <c r="AB233" s="555"/>
      <c r="AC233" s="555"/>
      <c r="AD233" s="555"/>
    </row>
    <row r="234" spans="1:33" s="1005" customFormat="1">
      <c r="A234" s="555">
        <v>6</v>
      </c>
      <c r="B234" s="1006" t="s">
        <v>2203</v>
      </c>
      <c r="C234" s="555"/>
      <c r="D234" s="555"/>
      <c r="E234" s="555"/>
      <c r="F234" s="555"/>
      <c r="G234" s="555"/>
      <c r="H234" s="555"/>
      <c r="I234" s="555"/>
      <c r="J234" s="555"/>
      <c r="K234" s="555"/>
      <c r="L234" s="555"/>
      <c r="M234" s="555"/>
      <c r="N234" s="555"/>
      <c r="O234" s="555"/>
      <c r="P234" s="555"/>
      <c r="Q234" s="555"/>
      <c r="R234" s="555"/>
      <c r="S234" s="555"/>
      <c r="T234" s="555"/>
      <c r="U234" s="555"/>
      <c r="V234" s="555"/>
      <c r="W234" s="555"/>
      <c r="X234" s="555"/>
      <c r="Y234" s="555"/>
      <c r="Z234" s="555"/>
      <c r="AA234" s="555"/>
      <c r="AB234" s="555"/>
      <c r="AC234" s="555"/>
      <c r="AD234" s="555"/>
    </row>
    <row r="235" spans="1:33" s="1005" customFormat="1">
      <c r="A235" s="555"/>
      <c r="B235" s="1007" t="s">
        <v>2210</v>
      </c>
      <c r="C235" s="2138" t="s">
        <v>2554</v>
      </c>
      <c r="D235" s="2138"/>
      <c r="E235" s="2138"/>
      <c r="F235" s="2138"/>
      <c r="G235" s="2138"/>
      <c r="H235" s="2138"/>
      <c r="I235" s="2138"/>
      <c r="J235" s="2138"/>
      <c r="K235" s="2138"/>
      <c r="L235" s="2138"/>
      <c r="M235" s="2138"/>
      <c r="N235" s="2138"/>
      <c r="O235" s="2138"/>
      <c r="P235" s="2138"/>
      <c r="Q235" s="2138"/>
      <c r="R235" s="2138"/>
      <c r="S235" s="2138"/>
      <c r="T235" s="2138"/>
      <c r="U235" s="2138"/>
      <c r="V235" s="2138"/>
      <c r="W235" s="2138"/>
      <c r="X235" s="2138"/>
      <c r="Y235" s="555"/>
      <c r="Z235" s="555"/>
      <c r="AA235" s="555"/>
      <c r="AB235" s="555"/>
      <c r="AC235" s="555"/>
      <c r="AD235" s="555"/>
    </row>
    <row r="236" spans="1:33" s="1005" customFormat="1">
      <c r="A236" s="555"/>
      <c r="B236" s="1007"/>
      <c r="C236" s="2138"/>
      <c r="D236" s="2138"/>
      <c r="E236" s="2138"/>
      <c r="F236" s="2138"/>
      <c r="G236" s="2138"/>
      <c r="H236" s="2138"/>
      <c r="I236" s="2138"/>
      <c r="J236" s="2138"/>
      <c r="K236" s="2138"/>
      <c r="L236" s="2138"/>
      <c r="M236" s="2138"/>
      <c r="N236" s="2138"/>
      <c r="O236" s="2138"/>
      <c r="P236" s="2138"/>
      <c r="Q236" s="2138"/>
      <c r="R236" s="2138"/>
      <c r="S236" s="2138"/>
      <c r="T236" s="2138"/>
      <c r="U236" s="2138"/>
      <c r="V236" s="2138"/>
      <c r="W236" s="2138"/>
      <c r="X236" s="2138"/>
      <c r="Y236" s="555"/>
      <c r="Z236" s="555"/>
      <c r="AA236" s="555"/>
      <c r="AB236" s="555"/>
      <c r="AC236" s="555"/>
      <c r="AD236" s="555"/>
    </row>
    <row r="237" spans="1:33" s="1005" customFormat="1">
      <c r="A237" s="555"/>
      <c r="B237" s="1007" t="s">
        <v>2185</v>
      </c>
      <c r="C237" s="555" t="s">
        <v>2555</v>
      </c>
      <c r="D237" s="555"/>
      <c r="E237" s="555"/>
      <c r="F237" s="555"/>
      <c r="G237" s="555"/>
      <c r="H237" s="555"/>
      <c r="I237" s="555"/>
      <c r="J237" s="555"/>
      <c r="K237" s="555"/>
      <c r="L237" s="555"/>
      <c r="M237" s="555"/>
      <c r="N237" s="555"/>
      <c r="O237" s="555"/>
      <c r="P237" s="555"/>
      <c r="Q237" s="555"/>
      <c r="R237" s="555"/>
      <c r="S237" s="555"/>
      <c r="T237" s="555"/>
      <c r="U237" s="555"/>
      <c r="V237" s="555"/>
      <c r="W237" s="555"/>
      <c r="X237" s="555"/>
      <c r="Y237" s="555"/>
      <c r="Z237" s="555"/>
      <c r="AA237" s="555"/>
      <c r="AB237" s="555"/>
      <c r="AC237" s="555"/>
      <c r="AD237" s="555"/>
    </row>
    <row r="238" spans="1:33" s="1005" customFormat="1">
      <c r="A238" s="555"/>
      <c r="B238" s="1007" t="s">
        <v>2186</v>
      </c>
      <c r="C238" s="555" t="s">
        <v>2556</v>
      </c>
      <c r="D238" s="555"/>
      <c r="E238" s="555"/>
      <c r="F238" s="555"/>
      <c r="G238" s="555"/>
      <c r="H238" s="555"/>
      <c r="I238" s="555"/>
      <c r="J238" s="555"/>
      <c r="K238" s="555"/>
      <c r="L238" s="555"/>
      <c r="M238" s="555"/>
      <c r="N238" s="555"/>
      <c r="O238" s="555"/>
      <c r="P238" s="555"/>
      <c r="Q238" s="555"/>
      <c r="R238" s="555"/>
      <c r="S238" s="555"/>
      <c r="T238" s="555"/>
      <c r="U238" s="555"/>
      <c r="V238" s="555"/>
      <c r="W238" s="555"/>
      <c r="X238" s="555"/>
      <c r="Y238" s="555"/>
      <c r="Z238" s="555"/>
      <c r="AA238" s="555"/>
      <c r="AB238" s="555"/>
      <c r="AC238" s="555"/>
      <c r="AD238" s="555"/>
    </row>
    <row r="239" spans="1:33" s="1005" customFormat="1">
      <c r="A239" s="555"/>
      <c r="B239" s="621"/>
      <c r="C239" s="555" t="s">
        <v>2226</v>
      </c>
      <c r="D239" s="2139" t="s">
        <v>2557</v>
      </c>
      <c r="E239" s="2139"/>
      <c r="F239" s="2139"/>
      <c r="G239" s="2139"/>
      <c r="H239" s="2139"/>
      <c r="I239" s="2139"/>
      <c r="J239" s="2139"/>
      <c r="K239" s="2139"/>
      <c r="L239" s="2139"/>
      <c r="M239" s="2139"/>
      <c r="N239" s="2139"/>
      <c r="O239" s="2139"/>
      <c r="P239" s="2139"/>
      <c r="Q239" s="2139"/>
      <c r="R239" s="2139"/>
      <c r="S239" s="2139"/>
      <c r="T239" s="2139"/>
      <c r="U239" s="2139"/>
      <c r="V239" s="2139"/>
      <c r="W239" s="2139"/>
      <c r="X239" s="2139"/>
      <c r="Y239" s="555"/>
      <c r="Z239" s="555"/>
      <c r="AA239" s="555"/>
      <c r="AB239" s="555"/>
      <c r="AC239" s="555"/>
      <c r="AD239" s="555"/>
    </row>
    <row r="240" spans="1:33" s="1005" customFormat="1">
      <c r="A240" s="555"/>
      <c r="B240" s="621"/>
      <c r="C240" s="555"/>
      <c r="D240" s="2139"/>
      <c r="E240" s="2139"/>
      <c r="F240" s="2139"/>
      <c r="G240" s="2139"/>
      <c r="H240" s="2139"/>
      <c r="I240" s="2139"/>
      <c r="J240" s="2139"/>
      <c r="K240" s="2139"/>
      <c r="L240" s="2139"/>
      <c r="M240" s="2139"/>
      <c r="N240" s="2139"/>
      <c r="O240" s="2139"/>
      <c r="P240" s="2139"/>
      <c r="Q240" s="2139"/>
      <c r="R240" s="2139"/>
      <c r="S240" s="2139"/>
      <c r="T240" s="2139"/>
      <c r="U240" s="2139"/>
      <c r="V240" s="2139"/>
      <c r="W240" s="2139"/>
      <c r="X240" s="2139"/>
      <c r="Y240" s="555"/>
      <c r="Z240" s="555"/>
      <c r="AA240" s="555"/>
      <c r="AB240" s="555"/>
      <c r="AC240" s="555"/>
      <c r="AD240" s="555"/>
    </row>
    <row r="241" spans="1:34" s="1005" customFormat="1">
      <c r="A241" s="555"/>
      <c r="B241" s="621"/>
      <c r="C241" s="555"/>
      <c r="D241" s="2139"/>
      <c r="E241" s="2139"/>
      <c r="F241" s="2139"/>
      <c r="G241" s="2139"/>
      <c r="H241" s="2139"/>
      <c r="I241" s="2139"/>
      <c r="J241" s="2139"/>
      <c r="K241" s="2139"/>
      <c r="L241" s="2139"/>
      <c r="M241" s="2139"/>
      <c r="N241" s="2139"/>
      <c r="O241" s="2139"/>
      <c r="P241" s="2139"/>
      <c r="Q241" s="2139"/>
      <c r="R241" s="2139"/>
      <c r="S241" s="2139"/>
      <c r="T241" s="2139"/>
      <c r="U241" s="2139"/>
      <c r="V241" s="2139"/>
      <c r="W241" s="2139"/>
      <c r="X241" s="2139"/>
      <c r="Y241" s="555"/>
      <c r="Z241" s="555"/>
      <c r="AA241" s="555"/>
      <c r="AB241" s="555"/>
      <c r="AC241" s="555"/>
      <c r="AD241" s="555"/>
    </row>
    <row r="242" spans="1:34" s="1005" customFormat="1">
      <c r="A242" s="555">
        <v>7</v>
      </c>
      <c r="B242" s="1006" t="s">
        <v>2207</v>
      </c>
      <c r="C242" s="555"/>
      <c r="D242" s="555"/>
      <c r="E242" s="555"/>
      <c r="F242" s="555"/>
      <c r="G242" s="555"/>
      <c r="H242" s="555"/>
      <c r="I242" s="555"/>
      <c r="J242" s="555"/>
      <c r="K242" s="555"/>
      <c r="L242" s="555"/>
      <c r="M242" s="555"/>
      <c r="N242" s="555"/>
      <c r="O242" s="555"/>
      <c r="P242" s="555"/>
      <c r="Q242" s="555"/>
      <c r="R242" s="555"/>
      <c r="S242" s="555"/>
      <c r="T242" s="555"/>
      <c r="U242" s="555"/>
      <c r="V242" s="555"/>
      <c r="W242" s="555"/>
      <c r="X242" s="555"/>
      <c r="Y242" s="555"/>
      <c r="Z242" s="555"/>
      <c r="AA242" s="555"/>
      <c r="AB242" s="555"/>
      <c r="AC242" s="555"/>
      <c r="AD242" s="555"/>
    </row>
    <row r="243" spans="1:34" s="1005" customFormat="1">
      <c r="A243" s="555"/>
      <c r="B243" s="555" t="s">
        <v>3241</v>
      </c>
      <c r="C243" s="555"/>
      <c r="D243" s="555"/>
      <c r="E243" s="555"/>
      <c r="F243" s="555"/>
      <c r="G243" s="555"/>
      <c r="H243" s="555"/>
      <c r="I243" s="555"/>
      <c r="J243" s="555"/>
      <c r="K243" s="555"/>
      <c r="L243" s="555"/>
      <c r="M243" s="555"/>
      <c r="N243" s="555"/>
      <c r="O243" s="555"/>
      <c r="P243" s="555"/>
      <c r="Q243" s="555"/>
      <c r="R243" s="555"/>
      <c r="S243" s="555"/>
      <c r="T243" s="555"/>
      <c r="U243" s="555"/>
      <c r="V243" s="555"/>
      <c r="W243" s="555"/>
      <c r="X243" s="555"/>
      <c r="Y243" s="555"/>
      <c r="Z243" s="555"/>
      <c r="AA243" s="555"/>
      <c r="AB243" s="555"/>
      <c r="AC243" s="555"/>
      <c r="AD243" s="555"/>
    </row>
    <row r="250" spans="1:34">
      <c r="B250" s="184"/>
      <c r="C250" s="184"/>
      <c r="D250" s="184"/>
      <c r="E250" s="184"/>
      <c r="F250" s="184"/>
      <c r="G250" s="184"/>
      <c r="H250" s="184"/>
      <c r="I250" s="184"/>
      <c r="J250" s="184"/>
      <c r="K250" s="184"/>
      <c r="L250" s="184"/>
      <c r="M250" s="184"/>
      <c r="N250" s="184"/>
      <c r="O250" s="184"/>
      <c r="P250" s="184"/>
      <c r="Q250" s="184"/>
      <c r="R250" s="184"/>
      <c r="S250" s="184"/>
      <c r="T250" s="184"/>
      <c r="U250" s="184"/>
      <c r="V250" s="184"/>
      <c r="W250" s="184"/>
      <c r="X250" s="184"/>
      <c r="Y250" s="184"/>
    </row>
    <row r="251" spans="1:34" s="570" customFormat="1">
      <c r="A251" s="4"/>
      <c r="B251" s="17"/>
      <c r="C251" s="17"/>
      <c r="D251" s="17"/>
      <c r="E251" s="17"/>
      <c r="F251" s="17"/>
      <c r="G251" s="17"/>
      <c r="H251" s="17"/>
      <c r="I251" s="17"/>
      <c r="J251" s="17"/>
      <c r="K251" s="17"/>
      <c r="L251" s="17"/>
      <c r="M251" s="17"/>
      <c r="N251" s="17"/>
      <c r="O251" s="17"/>
      <c r="P251" s="17"/>
      <c r="Q251" s="17"/>
      <c r="R251" s="17"/>
      <c r="S251" s="17"/>
      <c r="T251" s="17"/>
      <c r="U251" s="17"/>
      <c r="V251" s="17"/>
      <c r="W251" s="2144">
        <v>39616</v>
      </c>
      <c r="X251" s="2144"/>
      <c r="Y251" s="2144"/>
      <c r="AA251" s="17"/>
      <c r="AB251" s="17"/>
      <c r="AC251" s="17"/>
      <c r="AD251" s="21"/>
    </row>
    <row r="252" spans="1:34" s="570" customFormat="1">
      <c r="A252" s="4"/>
      <c r="B252" s="17" t="s">
        <v>1462</v>
      </c>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AA252" s="17"/>
      <c r="AB252" s="17"/>
      <c r="AC252" s="17"/>
      <c r="AD252" s="21"/>
    </row>
    <row r="253" spans="1:34" s="570" customFormat="1">
      <c r="A253" s="4"/>
      <c r="B253" s="17"/>
      <c r="C253" s="17"/>
      <c r="D253" s="17"/>
      <c r="E253" s="17"/>
      <c r="F253" s="17"/>
      <c r="G253" s="17"/>
      <c r="H253" s="17"/>
      <c r="I253" s="17"/>
      <c r="J253" s="17"/>
      <c r="K253" s="17"/>
      <c r="L253" s="17"/>
      <c r="M253" s="17"/>
      <c r="N253" s="17"/>
      <c r="O253" s="17"/>
      <c r="P253" s="17"/>
      <c r="Q253" s="17"/>
      <c r="R253" s="17"/>
      <c r="S253" s="17"/>
      <c r="T253" s="17"/>
      <c r="U253" s="17"/>
      <c r="V253" s="17" t="s">
        <v>1463</v>
      </c>
      <c r="W253" s="17"/>
      <c r="X253" s="17"/>
      <c r="Y253" s="17"/>
      <c r="AA253" s="17"/>
      <c r="AB253" s="17" t="s">
        <v>2402</v>
      </c>
      <c r="AC253" s="17" t="s">
        <v>2403</v>
      </c>
      <c r="AD253" s="21"/>
      <c r="AG253" s="570">
        <f>通知類!A640</f>
        <v>640</v>
      </c>
      <c r="AH253" s="570" t="s">
        <v>2404</v>
      </c>
    </row>
    <row r="254" spans="1:34" s="570" customFormat="1">
      <c r="A254" s="4"/>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AA254" s="17"/>
      <c r="AB254" s="17"/>
      <c r="AC254" s="17"/>
      <c r="AD254" s="21"/>
    </row>
    <row r="255" spans="1:34" s="570" customFormat="1">
      <c r="A255" s="4"/>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AA255" s="17"/>
      <c r="AB255" s="17"/>
      <c r="AC255" s="17"/>
      <c r="AD255" s="21"/>
    </row>
    <row r="256" spans="1:34" s="570" customFormat="1">
      <c r="A256" s="4"/>
      <c r="B256" s="17"/>
      <c r="C256" s="17"/>
      <c r="D256" s="17"/>
      <c r="E256" s="17"/>
      <c r="F256" s="17"/>
      <c r="G256" s="17"/>
      <c r="H256" s="17" t="s">
        <v>1464</v>
      </c>
      <c r="I256" s="17"/>
      <c r="J256" s="17"/>
      <c r="K256" s="17"/>
      <c r="L256" s="17"/>
      <c r="M256" s="17"/>
      <c r="N256" s="17"/>
      <c r="O256" s="17"/>
      <c r="P256" s="17"/>
      <c r="Q256" s="17"/>
      <c r="R256" s="17"/>
      <c r="S256" s="17"/>
      <c r="T256" s="17"/>
      <c r="U256" s="17"/>
      <c r="V256" s="17"/>
      <c r="W256" s="17"/>
      <c r="X256" s="17"/>
      <c r="Y256" s="17"/>
      <c r="AA256" s="17"/>
      <c r="AB256" s="17"/>
      <c r="AC256" s="17"/>
      <c r="AD256" s="21"/>
    </row>
    <row r="257" spans="1:34" s="570" customFormat="1">
      <c r="A257" s="4"/>
      <c r="C257" s="4"/>
      <c r="AA257" s="17"/>
      <c r="AB257" s="17"/>
      <c r="AC257" s="17"/>
      <c r="AD257" s="21"/>
    </row>
    <row r="258" spans="1:34" s="570" customFormat="1">
      <c r="A258" s="4"/>
      <c r="C258" s="4"/>
      <c r="AA258" s="17"/>
      <c r="AB258" s="17"/>
      <c r="AC258" s="17"/>
      <c r="AD258" s="21"/>
    </row>
    <row r="259" spans="1:34" s="570" customFormat="1">
      <c r="A259" s="4"/>
      <c r="B259" s="2102" t="s">
        <v>1465</v>
      </c>
      <c r="C259" s="2102"/>
      <c r="D259" s="2102"/>
      <c r="E259" s="2102"/>
      <c r="F259" s="2102"/>
      <c r="G259" s="2102"/>
      <c r="H259" s="2102"/>
      <c r="I259" s="2102"/>
      <c r="J259" s="2102"/>
      <c r="K259" s="2102"/>
      <c r="L259" s="2102"/>
      <c r="M259" s="2102"/>
      <c r="N259" s="2102"/>
      <c r="O259" s="2102"/>
      <c r="P259" s="2102"/>
      <c r="Q259" s="2102"/>
      <c r="R259" s="2102"/>
      <c r="S259" s="2102"/>
      <c r="T259" s="2102"/>
      <c r="U259" s="2102"/>
      <c r="V259" s="2102"/>
      <c r="W259" s="2102"/>
      <c r="X259" s="2102"/>
      <c r="Y259" s="2102"/>
      <c r="AA259" s="17"/>
      <c r="AB259" s="17"/>
      <c r="AC259" s="17"/>
      <c r="AD259" s="21"/>
    </row>
    <row r="260" spans="1:34" s="570" customFormat="1">
      <c r="A260" s="4"/>
      <c r="B260" s="2102"/>
      <c r="C260" s="2102"/>
      <c r="D260" s="2102"/>
      <c r="E260" s="2102"/>
      <c r="F260" s="2102"/>
      <c r="G260" s="2102"/>
      <c r="H260" s="2102"/>
      <c r="I260" s="2102"/>
      <c r="J260" s="2102"/>
      <c r="K260" s="2102"/>
      <c r="L260" s="2102"/>
      <c r="M260" s="2102"/>
      <c r="N260" s="2102"/>
      <c r="O260" s="2102"/>
      <c r="P260" s="2102"/>
      <c r="Q260" s="2102"/>
      <c r="R260" s="2102"/>
      <c r="S260" s="2102"/>
      <c r="T260" s="2102"/>
      <c r="U260" s="2102"/>
      <c r="V260" s="2102"/>
      <c r="W260" s="2102"/>
      <c r="X260" s="2102"/>
      <c r="Y260" s="2102"/>
      <c r="AA260" s="17"/>
      <c r="AB260" s="17"/>
      <c r="AC260" s="17"/>
      <c r="AD260" s="21"/>
    </row>
    <row r="261" spans="1:34" s="570" customFormat="1" ht="18.75">
      <c r="A261" s="4"/>
      <c r="B261" s="2102"/>
      <c r="C261" s="2102"/>
      <c r="D261" s="2102"/>
      <c r="E261" s="2102"/>
      <c r="F261" s="2102"/>
      <c r="G261" s="2102"/>
      <c r="H261" s="2102"/>
      <c r="I261" s="2102"/>
      <c r="J261" s="2102"/>
      <c r="K261" s="2102"/>
      <c r="L261" s="2102"/>
      <c r="M261" s="2102"/>
      <c r="N261" s="2102"/>
      <c r="O261" s="2102"/>
      <c r="P261" s="2102"/>
      <c r="Q261" s="2102"/>
      <c r="R261" s="2102"/>
      <c r="S261" s="2102"/>
      <c r="T261" s="2102"/>
      <c r="U261" s="2102"/>
      <c r="V261" s="2102"/>
      <c r="W261" s="2102"/>
      <c r="X261" s="2102"/>
      <c r="Y261" s="2102"/>
      <c r="AA261" s="17"/>
      <c r="AB261" s="1671"/>
      <c r="AC261" s="1672"/>
      <c r="AD261" s="1673"/>
      <c r="AE261" s="1674"/>
      <c r="AF261" s="1674"/>
      <c r="AG261" s="1674"/>
      <c r="AH261" s="1675"/>
    </row>
    <row r="262" spans="1:34" s="570" customFormat="1" ht="18.75">
      <c r="A262" s="4"/>
      <c r="B262" s="2102" t="s">
        <v>1466</v>
      </c>
      <c r="C262" s="2102"/>
      <c r="D262" s="2102"/>
      <c r="E262" s="2102"/>
      <c r="F262" s="2102"/>
      <c r="G262" s="2102"/>
      <c r="H262" s="2102"/>
      <c r="I262" s="2102"/>
      <c r="J262" s="2102"/>
      <c r="K262" s="2102"/>
      <c r="L262" s="2102"/>
      <c r="M262" s="2102"/>
      <c r="N262" s="2102"/>
      <c r="O262" s="2102"/>
      <c r="P262" s="2102"/>
      <c r="Q262" s="2102"/>
      <c r="R262" s="2102"/>
      <c r="S262" s="2102"/>
      <c r="T262" s="2102"/>
      <c r="U262" s="2102"/>
      <c r="V262" s="2102"/>
      <c r="W262" s="2102"/>
      <c r="X262" s="2102"/>
      <c r="Y262" s="2102"/>
      <c r="AA262" s="17"/>
      <c r="AB262" s="1676"/>
      <c r="AC262" s="1677" t="s">
        <v>3229</v>
      </c>
      <c r="AD262" s="1678"/>
      <c r="AE262" s="1679"/>
      <c r="AF262" s="1679"/>
      <c r="AG262" s="1679"/>
      <c r="AH262" s="1680"/>
    </row>
    <row r="263" spans="1:34" s="570" customFormat="1" ht="18.75">
      <c r="A263" s="4"/>
      <c r="B263" s="2102"/>
      <c r="C263" s="2102"/>
      <c r="D263" s="2102"/>
      <c r="E263" s="2102"/>
      <c r="F263" s="2102"/>
      <c r="G263" s="2102"/>
      <c r="H263" s="2102"/>
      <c r="I263" s="2102"/>
      <c r="J263" s="2102"/>
      <c r="K263" s="2102"/>
      <c r="L263" s="2102"/>
      <c r="M263" s="2102"/>
      <c r="N263" s="2102"/>
      <c r="O263" s="2102"/>
      <c r="P263" s="2102"/>
      <c r="Q263" s="2102"/>
      <c r="R263" s="2102"/>
      <c r="S263" s="2102"/>
      <c r="T263" s="2102"/>
      <c r="U263" s="2102"/>
      <c r="V263" s="2102"/>
      <c r="W263" s="2102"/>
      <c r="X263" s="2102"/>
      <c r="Y263" s="2102"/>
      <c r="AA263" s="17"/>
      <c r="AB263" s="1681"/>
      <c r="AC263" s="1682"/>
      <c r="AD263" s="1683"/>
      <c r="AE263" s="1684"/>
      <c r="AF263" s="1684"/>
      <c r="AG263" s="1684"/>
      <c r="AH263" s="1685"/>
    </row>
    <row r="264" spans="1:34" s="570" customFormat="1">
      <c r="A264" s="4"/>
      <c r="B264" s="2102" t="s">
        <v>1467</v>
      </c>
      <c r="C264" s="2102"/>
      <c r="D264" s="2102"/>
      <c r="E264" s="2102"/>
      <c r="F264" s="2102"/>
      <c r="G264" s="2102"/>
      <c r="H264" s="2102"/>
      <c r="I264" s="2102"/>
      <c r="J264" s="2102"/>
      <c r="K264" s="2102"/>
      <c r="L264" s="2102"/>
      <c r="M264" s="2102"/>
      <c r="N264" s="2102"/>
      <c r="O264" s="2102"/>
      <c r="P264" s="2102"/>
      <c r="Q264" s="2102"/>
      <c r="R264" s="2102"/>
      <c r="S264" s="2102"/>
      <c r="T264" s="2102"/>
      <c r="U264" s="2102"/>
      <c r="V264" s="2102"/>
      <c r="W264" s="2102"/>
      <c r="X264" s="2102"/>
      <c r="Y264" s="2102"/>
      <c r="AA264" s="17"/>
      <c r="AB264" s="17"/>
      <c r="AC264" s="17"/>
      <c r="AD264" s="21"/>
    </row>
    <row r="265" spans="1:34" s="570" customFormat="1">
      <c r="A265" s="4"/>
      <c r="B265" s="2102"/>
      <c r="C265" s="2102"/>
      <c r="D265" s="2102"/>
      <c r="E265" s="2102"/>
      <c r="F265" s="2102"/>
      <c r="G265" s="2102"/>
      <c r="H265" s="2102"/>
      <c r="I265" s="2102"/>
      <c r="J265" s="2102"/>
      <c r="K265" s="2102"/>
      <c r="L265" s="2102"/>
      <c r="M265" s="2102"/>
      <c r="N265" s="2102"/>
      <c r="O265" s="2102"/>
      <c r="P265" s="2102"/>
      <c r="Q265" s="2102"/>
      <c r="R265" s="2102"/>
      <c r="S265" s="2102"/>
      <c r="T265" s="2102"/>
      <c r="U265" s="2102"/>
      <c r="V265" s="2102"/>
      <c r="W265" s="2102"/>
      <c r="X265" s="2102"/>
      <c r="Y265" s="2102"/>
      <c r="AA265" s="17"/>
      <c r="AB265" s="17"/>
      <c r="AC265" s="17"/>
      <c r="AD265" s="21"/>
    </row>
    <row r="266" spans="1:34" s="570" customFormat="1">
      <c r="A266" s="4"/>
      <c r="B266" s="626"/>
      <c r="C266" s="626"/>
      <c r="D266" s="626"/>
      <c r="E266" s="626"/>
      <c r="F266" s="626"/>
      <c r="G266" s="626"/>
      <c r="H266" s="626"/>
      <c r="I266" s="626"/>
      <c r="J266" s="626"/>
      <c r="K266" s="626"/>
      <c r="L266" s="626"/>
      <c r="M266" s="626"/>
      <c r="N266" s="626"/>
      <c r="O266" s="626"/>
      <c r="P266" s="626"/>
      <c r="Q266" s="626"/>
      <c r="R266" s="626"/>
      <c r="S266" s="626"/>
      <c r="T266" s="626"/>
      <c r="U266" s="626"/>
      <c r="V266" s="626"/>
      <c r="W266" s="626"/>
      <c r="X266" s="626"/>
      <c r="Y266" s="626"/>
      <c r="AA266" s="17"/>
      <c r="AB266" s="17"/>
      <c r="AC266" s="17"/>
      <c r="AD266" s="21"/>
    </row>
    <row r="267" spans="1:34" s="570" customFormat="1">
      <c r="A267" s="4"/>
      <c r="B267" s="623"/>
      <c r="C267" s="623"/>
      <c r="D267" s="623"/>
      <c r="E267" s="623"/>
      <c r="F267" s="623"/>
      <c r="G267" s="623"/>
      <c r="H267" s="623"/>
      <c r="I267" s="623"/>
      <c r="J267" s="623"/>
      <c r="K267" s="623"/>
      <c r="L267" s="623"/>
      <c r="M267" s="623"/>
      <c r="N267" s="623"/>
      <c r="O267" s="623"/>
      <c r="P267" s="623"/>
      <c r="Q267" s="623"/>
      <c r="R267" s="623"/>
      <c r="S267" s="623"/>
      <c r="T267" s="623"/>
      <c r="U267" s="623"/>
      <c r="V267" s="623"/>
      <c r="W267" s="623"/>
      <c r="X267" s="623"/>
      <c r="Y267" s="623"/>
      <c r="AA267" s="17"/>
      <c r="AB267" s="17"/>
      <c r="AC267" s="17"/>
      <c r="AD267" s="21"/>
    </row>
    <row r="268" spans="1:34" s="570" customFormat="1">
      <c r="A268" s="4"/>
      <c r="C268" s="4"/>
      <c r="L268" s="570" t="s">
        <v>1468</v>
      </c>
      <c r="AA268" s="17"/>
      <c r="AB268" s="17"/>
      <c r="AC268" s="17"/>
      <c r="AD268" s="21"/>
    </row>
    <row r="269" spans="1:34" s="570" customFormat="1">
      <c r="A269" s="4"/>
      <c r="C269" s="4"/>
      <c r="AA269" s="17"/>
      <c r="AB269" s="17"/>
      <c r="AC269" s="17"/>
      <c r="AD269" s="21"/>
    </row>
    <row r="270" spans="1:34" s="570" customFormat="1">
      <c r="A270" s="4"/>
      <c r="C270" s="4"/>
      <c r="AA270" s="17"/>
      <c r="AB270" s="17" t="s">
        <v>26</v>
      </c>
      <c r="AC270" s="17" t="s">
        <v>1474</v>
      </c>
      <c r="AD270" s="21"/>
    </row>
    <row r="271" spans="1:34" s="570" customFormat="1">
      <c r="A271" s="4">
        <v>1</v>
      </c>
      <c r="B271" s="2102" t="s">
        <v>1469</v>
      </c>
      <c r="C271" s="2102"/>
      <c r="D271" s="2102"/>
      <c r="E271" s="2102"/>
      <c r="F271" s="2102"/>
      <c r="G271" s="2102"/>
      <c r="H271" s="2102"/>
      <c r="I271" s="2102"/>
      <c r="J271" s="2102"/>
      <c r="K271" s="2102"/>
      <c r="L271" s="2102"/>
      <c r="M271" s="2102"/>
      <c r="N271" s="2102"/>
      <c r="O271" s="2102"/>
      <c r="P271" s="2102"/>
      <c r="Q271" s="2102"/>
      <c r="R271" s="2102"/>
      <c r="S271" s="2102"/>
      <c r="T271" s="2102"/>
      <c r="U271" s="2102"/>
      <c r="V271" s="2102"/>
      <c r="W271" s="2102"/>
      <c r="X271" s="2102"/>
      <c r="Y271" s="2102"/>
      <c r="AA271" s="17"/>
      <c r="AB271" s="17"/>
      <c r="AC271" s="17"/>
      <c r="AD271" s="21"/>
    </row>
    <row r="272" spans="1:34" s="570" customFormat="1">
      <c r="A272" s="4"/>
      <c r="B272" s="2102"/>
      <c r="C272" s="2102"/>
      <c r="D272" s="2102"/>
      <c r="E272" s="2102"/>
      <c r="F272" s="2102"/>
      <c r="G272" s="2102"/>
      <c r="H272" s="2102"/>
      <c r="I272" s="2102"/>
      <c r="J272" s="2102"/>
      <c r="K272" s="2102"/>
      <c r="L272" s="2102"/>
      <c r="M272" s="2102"/>
      <c r="N272" s="2102"/>
      <c r="O272" s="2102"/>
      <c r="P272" s="2102"/>
      <c r="Q272" s="2102"/>
      <c r="R272" s="2102"/>
      <c r="S272" s="2102"/>
      <c r="T272" s="2102"/>
      <c r="U272" s="2102"/>
      <c r="V272" s="2102"/>
      <c r="W272" s="2102"/>
      <c r="X272" s="2102"/>
      <c r="Y272" s="2102"/>
      <c r="AA272" s="17"/>
      <c r="AB272" s="17"/>
      <c r="AC272" s="17"/>
      <c r="AD272" s="21"/>
    </row>
    <row r="273" spans="1:34" s="570" customFormat="1">
      <c r="A273" s="4"/>
      <c r="C273" s="4" t="s">
        <v>1471</v>
      </c>
      <c r="AA273" s="17"/>
      <c r="AB273" s="17"/>
      <c r="AC273" s="17"/>
      <c r="AD273" s="21"/>
    </row>
    <row r="274" spans="1:34" s="570" customFormat="1">
      <c r="A274" s="4"/>
      <c r="C274" s="4"/>
      <c r="AA274" s="17"/>
      <c r="AB274" s="17"/>
      <c r="AC274" s="17"/>
      <c r="AD274" s="21"/>
    </row>
    <row r="275" spans="1:34" s="570" customFormat="1">
      <c r="A275" s="4">
        <v>2</v>
      </c>
      <c r="B275" s="2102" t="s">
        <v>1470</v>
      </c>
      <c r="C275" s="2102"/>
      <c r="D275" s="2102"/>
      <c r="E275" s="2102"/>
      <c r="F275" s="2102"/>
      <c r="G275" s="2102"/>
      <c r="H275" s="2102"/>
      <c r="I275" s="2102"/>
      <c r="J275" s="2102"/>
      <c r="K275" s="2102"/>
      <c r="L275" s="2102"/>
      <c r="M275" s="2102"/>
      <c r="N275" s="2102"/>
      <c r="O275" s="2102"/>
      <c r="P275" s="2102"/>
      <c r="Q275" s="2102"/>
      <c r="R275" s="2102"/>
      <c r="S275" s="2102"/>
      <c r="T275" s="2102"/>
      <c r="U275" s="2102"/>
      <c r="V275" s="2102"/>
      <c r="W275" s="2102"/>
      <c r="X275" s="2102"/>
      <c r="Y275" s="2102"/>
      <c r="AA275" s="17"/>
      <c r="AB275" s="17"/>
      <c r="AC275" s="17"/>
      <c r="AD275" s="21"/>
    </row>
    <row r="276" spans="1:34" s="570" customFormat="1">
      <c r="A276" s="4"/>
      <c r="B276" s="2102"/>
      <c r="C276" s="2102"/>
      <c r="D276" s="2102"/>
      <c r="E276" s="2102"/>
      <c r="F276" s="2102"/>
      <c r="G276" s="2102"/>
      <c r="H276" s="2102"/>
      <c r="I276" s="2102"/>
      <c r="J276" s="2102"/>
      <c r="K276" s="2102"/>
      <c r="L276" s="2102"/>
      <c r="M276" s="2102"/>
      <c r="N276" s="2102"/>
      <c r="O276" s="2102"/>
      <c r="P276" s="2102"/>
      <c r="Q276" s="2102"/>
      <c r="R276" s="2102"/>
      <c r="S276" s="2102"/>
      <c r="T276" s="2102"/>
      <c r="U276" s="2102"/>
      <c r="V276" s="2102"/>
      <c r="W276" s="2102"/>
      <c r="X276" s="2102"/>
      <c r="Y276" s="2102"/>
      <c r="AA276" s="17"/>
      <c r="AB276" s="17"/>
      <c r="AC276" s="17"/>
      <c r="AD276" s="21"/>
    </row>
    <row r="277" spans="1:34" s="570" customFormat="1" ht="12" customHeight="1">
      <c r="A277" s="4"/>
      <c r="B277" s="2102" t="s">
        <v>2400</v>
      </c>
      <c r="C277" s="2102"/>
      <c r="D277" s="2102"/>
      <c r="E277" s="2102"/>
      <c r="F277" s="2102"/>
      <c r="G277" s="2102"/>
      <c r="H277" s="2102"/>
      <c r="I277" s="2102"/>
      <c r="J277" s="2102"/>
      <c r="K277" s="2102"/>
      <c r="L277" s="2102"/>
      <c r="M277" s="2102"/>
      <c r="N277" s="2102"/>
      <c r="O277" s="2102"/>
      <c r="P277" s="2102"/>
      <c r="Q277" s="2102"/>
      <c r="R277" s="2102"/>
      <c r="S277" s="2102"/>
      <c r="T277" s="2102"/>
      <c r="U277" s="2102"/>
      <c r="V277" s="2102"/>
      <c r="W277" s="2102"/>
      <c r="X277" s="2102"/>
      <c r="Y277" s="2102"/>
      <c r="AA277" s="17"/>
      <c r="AB277" s="17"/>
      <c r="AC277" s="17"/>
      <c r="AD277" s="21"/>
    </row>
    <row r="278" spans="1:34" s="570" customFormat="1">
      <c r="A278" s="4"/>
      <c r="B278" s="2102"/>
      <c r="C278" s="2102"/>
      <c r="D278" s="2102"/>
      <c r="E278" s="2102"/>
      <c r="F278" s="2102"/>
      <c r="G278" s="2102"/>
      <c r="H278" s="2102"/>
      <c r="I278" s="2102"/>
      <c r="J278" s="2102"/>
      <c r="K278" s="2102"/>
      <c r="L278" s="2102"/>
      <c r="M278" s="2102"/>
      <c r="N278" s="2102"/>
      <c r="O278" s="2102"/>
      <c r="P278" s="2102"/>
      <c r="Q278" s="2102"/>
      <c r="R278" s="2102"/>
      <c r="S278" s="2102"/>
      <c r="T278" s="2102"/>
      <c r="U278" s="2102"/>
      <c r="V278" s="2102"/>
      <c r="W278" s="2102"/>
      <c r="X278" s="2102"/>
      <c r="Y278" s="2102"/>
      <c r="AA278" s="17"/>
      <c r="AB278" s="17"/>
      <c r="AC278" s="17"/>
      <c r="AD278" s="21"/>
    </row>
    <row r="279" spans="1:34" s="570" customFormat="1">
      <c r="A279" s="4"/>
      <c r="B279" s="2102"/>
      <c r="C279" s="2102"/>
      <c r="D279" s="2102"/>
      <c r="E279" s="2102"/>
      <c r="F279" s="2102"/>
      <c r="G279" s="2102"/>
      <c r="H279" s="2102"/>
      <c r="I279" s="2102"/>
      <c r="J279" s="2102"/>
      <c r="K279" s="2102"/>
      <c r="L279" s="2102"/>
      <c r="M279" s="2102"/>
      <c r="N279" s="2102"/>
      <c r="O279" s="2102"/>
      <c r="P279" s="2102"/>
      <c r="Q279" s="2102"/>
      <c r="R279" s="2102"/>
      <c r="S279" s="2102"/>
      <c r="T279" s="2102"/>
      <c r="U279" s="2102"/>
      <c r="V279" s="2102"/>
      <c r="W279" s="2102"/>
      <c r="X279" s="2102"/>
      <c r="Y279" s="2102"/>
      <c r="AA279" s="17"/>
      <c r="AB279" s="17"/>
      <c r="AC279" s="17"/>
      <c r="AD279" s="21"/>
    </row>
    <row r="280" spans="1:34" s="570" customFormat="1">
      <c r="A280" s="4"/>
      <c r="B280" s="623"/>
      <c r="C280" s="623"/>
      <c r="D280" s="623"/>
      <c r="E280" s="623"/>
      <c r="F280" s="623"/>
      <c r="G280" s="623"/>
      <c r="H280" s="623"/>
      <c r="I280" s="623"/>
      <c r="J280" s="623"/>
      <c r="K280" s="623"/>
      <c r="L280" s="623"/>
      <c r="M280" s="623"/>
      <c r="N280" s="623"/>
      <c r="O280" s="623"/>
      <c r="P280" s="623"/>
      <c r="Q280" s="623"/>
      <c r="R280" s="623"/>
      <c r="S280" s="623"/>
      <c r="T280" s="623"/>
      <c r="U280" s="623"/>
      <c r="V280" s="623"/>
      <c r="W280" s="623"/>
      <c r="X280" s="623"/>
      <c r="Y280" s="623"/>
      <c r="AA280" s="17"/>
      <c r="AB280" s="17"/>
      <c r="AC280" s="17"/>
      <c r="AD280" s="21"/>
    </row>
    <row r="281" spans="1:34" s="570" customFormat="1">
      <c r="A281" s="4"/>
      <c r="B281" s="623"/>
      <c r="C281" s="623"/>
      <c r="D281" s="623"/>
      <c r="E281" s="623"/>
      <c r="F281" s="623"/>
      <c r="G281" s="623"/>
      <c r="H281" s="623"/>
      <c r="I281" s="623"/>
      <c r="J281" s="623"/>
      <c r="K281" s="623"/>
      <c r="L281" s="623"/>
      <c r="M281" s="623"/>
      <c r="N281" s="623"/>
      <c r="O281" s="623"/>
      <c r="P281" s="623"/>
      <c r="Q281" s="623"/>
      <c r="R281" s="623"/>
      <c r="S281" s="623"/>
      <c r="T281" s="623"/>
      <c r="U281" s="623"/>
      <c r="V281" s="623"/>
      <c r="W281" s="623"/>
      <c r="X281" s="623"/>
      <c r="Y281" s="623"/>
      <c r="AA281" s="17"/>
      <c r="AB281" s="17"/>
      <c r="AC281" s="17"/>
      <c r="AD281" s="21"/>
    </row>
    <row r="282" spans="1:34" s="570" customFormat="1">
      <c r="A282" s="4"/>
      <c r="B282" s="623"/>
      <c r="C282" s="623"/>
      <c r="D282" s="623"/>
      <c r="E282" s="623"/>
      <c r="F282" s="623"/>
      <c r="G282" s="623"/>
      <c r="H282" s="623"/>
      <c r="I282" s="623"/>
      <c r="J282" s="623"/>
      <c r="K282" s="623"/>
      <c r="L282" s="623"/>
      <c r="M282" s="623"/>
      <c r="N282" s="623"/>
      <c r="O282" s="623"/>
      <c r="P282" s="623"/>
      <c r="Q282" s="623"/>
      <c r="R282" s="623"/>
      <c r="S282" s="623"/>
      <c r="T282" s="623"/>
      <c r="U282" s="623"/>
      <c r="V282" s="623"/>
      <c r="W282" s="623"/>
      <c r="X282" s="623"/>
      <c r="Y282" s="623"/>
      <c r="AA282" s="17"/>
      <c r="AB282" s="17"/>
      <c r="AC282" s="17"/>
      <c r="AD282" s="21"/>
    </row>
    <row r="283" spans="1:34" s="570" customFormat="1">
      <c r="A283" s="1024">
        <f>ROW()</f>
        <v>283</v>
      </c>
      <c r="C283" s="4" t="s">
        <v>2405</v>
      </c>
      <c r="AA283" s="17"/>
      <c r="AB283" s="17"/>
      <c r="AC283" s="17"/>
      <c r="AD283" s="21"/>
    </row>
    <row r="284" spans="1:34" s="570" customFormat="1" ht="12.75" thickBot="1">
      <c r="A284" s="4"/>
      <c r="AA284" s="17"/>
      <c r="AB284" s="17"/>
      <c r="AC284" s="17"/>
      <c r="AD284" s="21"/>
    </row>
    <row r="285" spans="1:34" s="570" customFormat="1">
      <c r="A285" s="4"/>
      <c r="B285" s="1741"/>
      <c r="C285" s="1742"/>
      <c r="D285" s="1742"/>
      <c r="E285" s="1742"/>
      <c r="F285" s="1742"/>
      <c r="G285" s="1742"/>
      <c r="H285" s="1742"/>
      <c r="I285" s="1742"/>
      <c r="J285" s="1742"/>
      <c r="K285" s="1742"/>
      <c r="L285" s="1742"/>
      <c r="M285" s="1742"/>
      <c r="N285" s="1742"/>
      <c r="O285" s="1742"/>
      <c r="P285" s="1742"/>
      <c r="Q285" s="1742"/>
      <c r="R285" s="1742"/>
      <c r="S285" s="1742"/>
      <c r="T285" s="1742"/>
      <c r="U285" s="1742"/>
      <c r="V285" s="1742"/>
      <c r="W285" s="1742"/>
      <c r="X285" s="1742"/>
      <c r="Y285" s="1742"/>
      <c r="Z285" s="1743"/>
      <c r="AA285" s="17"/>
      <c r="AB285" s="17"/>
      <c r="AC285" s="17"/>
      <c r="AD285" s="21"/>
    </row>
    <row r="286" spans="1:34" s="570" customFormat="1">
      <c r="A286" s="4"/>
      <c r="B286" s="1744"/>
      <c r="C286" s="1745" t="s">
        <v>2406</v>
      </c>
      <c r="D286" s="1745"/>
      <c r="E286" s="1745"/>
      <c r="F286" s="1745"/>
      <c r="G286" s="725"/>
      <c r="H286" s="725"/>
      <c r="I286" s="725"/>
      <c r="J286" s="725"/>
      <c r="K286" s="725"/>
      <c r="L286" s="725"/>
      <c r="M286" s="725"/>
      <c r="N286" s="725"/>
      <c r="O286" s="725"/>
      <c r="P286" s="725"/>
      <c r="Q286" s="725"/>
      <c r="R286" s="725"/>
      <c r="S286" s="725"/>
      <c r="T286" s="725"/>
      <c r="U286" s="725"/>
      <c r="V286" s="725"/>
      <c r="W286" s="725"/>
      <c r="X286" s="725"/>
      <c r="Y286" s="725"/>
      <c r="Z286" s="1746"/>
      <c r="AA286" s="17"/>
      <c r="AB286" s="17"/>
      <c r="AC286" s="17"/>
      <c r="AD286" s="21"/>
    </row>
    <row r="287" spans="1:34" s="570" customFormat="1">
      <c r="A287" s="4"/>
      <c r="B287" s="1744"/>
      <c r="C287" s="1745"/>
      <c r="D287" s="1745"/>
      <c r="E287" s="1745"/>
      <c r="F287" s="1745"/>
      <c r="G287" s="725"/>
      <c r="H287" s="725"/>
      <c r="I287" s="725"/>
      <c r="J287" s="725"/>
      <c r="K287" s="725"/>
      <c r="L287" s="725"/>
      <c r="M287" s="725"/>
      <c r="N287" s="725"/>
      <c r="O287" s="725"/>
      <c r="P287" s="725"/>
      <c r="Q287" s="725"/>
      <c r="R287" s="725"/>
      <c r="S287" s="725"/>
      <c r="T287" s="725"/>
      <c r="U287" s="725"/>
      <c r="V287" s="725"/>
      <c r="W287" s="725"/>
      <c r="X287" s="725"/>
      <c r="Y287" s="725"/>
      <c r="Z287" s="1746"/>
      <c r="AA287" s="17"/>
      <c r="AB287" s="17"/>
      <c r="AC287" s="17"/>
      <c r="AD287" s="21"/>
    </row>
    <row r="288" spans="1:34" s="570" customFormat="1">
      <c r="A288" s="4"/>
      <c r="B288" s="1744"/>
      <c r="C288" s="1745"/>
      <c r="D288" s="1745"/>
      <c r="E288" s="1745"/>
      <c r="F288" s="1745"/>
      <c r="G288" s="725"/>
      <c r="H288" s="725"/>
      <c r="I288" s="725"/>
      <c r="J288" s="725"/>
      <c r="K288" s="725"/>
      <c r="L288" s="725"/>
      <c r="M288" s="725"/>
      <c r="N288" s="725"/>
      <c r="O288" s="725"/>
      <c r="P288" s="725"/>
      <c r="Q288" s="725"/>
      <c r="R288" s="725"/>
      <c r="S288" s="725"/>
      <c r="T288" s="725"/>
      <c r="U288" s="725"/>
      <c r="V288" s="725"/>
      <c r="W288" s="725"/>
      <c r="X288" s="725"/>
      <c r="Y288" s="725"/>
      <c r="Z288" s="1746"/>
      <c r="AA288" s="17"/>
      <c r="AB288" s="1686"/>
      <c r="AC288" s="1687"/>
      <c r="AD288" s="1688"/>
      <c r="AE288" s="1689"/>
      <c r="AF288" s="1689"/>
      <c r="AG288" s="1689"/>
      <c r="AH288" s="1690"/>
    </row>
    <row r="289" spans="1:34" s="570" customFormat="1">
      <c r="A289" s="4"/>
      <c r="B289" s="1744"/>
      <c r="C289" s="1745"/>
      <c r="D289" s="1745"/>
      <c r="E289" s="1745"/>
      <c r="F289" s="1745" t="s">
        <v>2407</v>
      </c>
      <c r="G289" s="725"/>
      <c r="H289" s="725"/>
      <c r="I289" s="725"/>
      <c r="J289" s="725"/>
      <c r="K289" s="725"/>
      <c r="L289" s="725"/>
      <c r="M289" s="725"/>
      <c r="N289" s="725"/>
      <c r="O289" s="725"/>
      <c r="P289" s="725"/>
      <c r="Q289" s="725"/>
      <c r="R289" s="725"/>
      <c r="S289" s="725"/>
      <c r="T289" s="725"/>
      <c r="U289" s="725"/>
      <c r="V289" s="725"/>
      <c r="W289" s="725"/>
      <c r="X289" s="725"/>
      <c r="Y289" s="725"/>
      <c r="Z289" s="1746"/>
      <c r="AA289" s="17"/>
      <c r="AB289" s="2772" t="s">
        <v>3228</v>
      </c>
      <c r="AC289" s="2773"/>
      <c r="AD289" s="2773"/>
      <c r="AE289" s="2773"/>
      <c r="AF289" s="2773"/>
      <c r="AG289" s="2773"/>
      <c r="AH289" s="2774"/>
    </row>
    <row r="290" spans="1:34" s="570" customFormat="1">
      <c r="A290" s="4"/>
      <c r="B290" s="1744"/>
      <c r="C290" s="1745"/>
      <c r="D290" s="1745"/>
      <c r="E290" s="1745"/>
      <c r="F290" s="1745"/>
      <c r="G290" s="725"/>
      <c r="H290" s="725"/>
      <c r="I290" s="725"/>
      <c r="J290" s="725"/>
      <c r="K290" s="725"/>
      <c r="L290" s="725"/>
      <c r="M290" s="725"/>
      <c r="N290" s="725"/>
      <c r="O290" s="725"/>
      <c r="P290" s="725"/>
      <c r="Q290" s="725"/>
      <c r="R290" s="725"/>
      <c r="S290" s="725"/>
      <c r="T290" s="725"/>
      <c r="U290" s="725"/>
      <c r="V290" s="725"/>
      <c r="W290" s="725"/>
      <c r="X290" s="725"/>
      <c r="Y290" s="725"/>
      <c r="Z290" s="1746"/>
      <c r="AA290" s="17"/>
      <c r="AB290" s="2775"/>
      <c r="AC290" s="2773"/>
      <c r="AD290" s="2773"/>
      <c r="AE290" s="2773"/>
      <c r="AF290" s="2773"/>
      <c r="AG290" s="2773"/>
      <c r="AH290" s="2774"/>
    </row>
    <row r="291" spans="1:34" s="570" customFormat="1">
      <c r="A291" s="4"/>
      <c r="B291" s="1744"/>
      <c r="C291" s="1745"/>
      <c r="D291" s="1745"/>
      <c r="E291" s="1745"/>
      <c r="F291" s="1745"/>
      <c r="G291" s="725"/>
      <c r="H291" s="725"/>
      <c r="I291" s="725"/>
      <c r="J291" s="725"/>
      <c r="K291" s="725"/>
      <c r="L291" s="725"/>
      <c r="M291" s="725"/>
      <c r="N291" s="725"/>
      <c r="O291" s="725"/>
      <c r="P291" s="725"/>
      <c r="Q291" s="725"/>
      <c r="R291" s="725"/>
      <c r="S291" s="725"/>
      <c r="T291" s="725"/>
      <c r="U291" s="725"/>
      <c r="V291" s="725"/>
      <c r="W291" s="725"/>
      <c r="X291" s="725"/>
      <c r="Y291" s="725"/>
      <c r="Z291" s="1746"/>
      <c r="AA291" s="17"/>
      <c r="AB291" s="1691"/>
      <c r="AC291" s="1692"/>
      <c r="AD291" s="1693"/>
      <c r="AE291" s="1694"/>
      <c r="AF291" s="1694"/>
      <c r="AG291" s="1694"/>
      <c r="AH291" s="1695"/>
    </row>
    <row r="292" spans="1:34" s="570" customFormat="1">
      <c r="A292" s="4"/>
      <c r="B292" s="1744"/>
      <c r="C292" s="1745"/>
      <c r="D292" s="1745" t="s">
        <v>2408</v>
      </c>
      <c r="E292" s="1745"/>
      <c r="F292" s="1745"/>
      <c r="G292" s="725"/>
      <c r="H292" s="725"/>
      <c r="I292" s="725"/>
      <c r="J292" s="725"/>
      <c r="K292" s="725"/>
      <c r="L292" s="725"/>
      <c r="M292" s="725"/>
      <c r="N292" s="725"/>
      <c r="O292" s="725"/>
      <c r="P292" s="725"/>
      <c r="Q292" s="725"/>
      <c r="R292" s="725"/>
      <c r="S292" s="725"/>
      <c r="T292" s="725"/>
      <c r="U292" s="725"/>
      <c r="V292" s="725"/>
      <c r="W292" s="725"/>
      <c r="X292" s="725"/>
      <c r="Y292" s="725"/>
      <c r="Z292" s="1746"/>
      <c r="AA292" s="17"/>
      <c r="AB292" s="17"/>
      <c r="AC292" s="17"/>
      <c r="AD292" s="21"/>
    </row>
    <row r="293" spans="1:34" s="570" customFormat="1">
      <c r="A293" s="4"/>
      <c r="B293" s="1744"/>
      <c r="C293" s="1745"/>
      <c r="D293" s="1745"/>
      <c r="E293" s="1745"/>
      <c r="F293" s="1745"/>
      <c r="G293" s="725"/>
      <c r="H293" s="725"/>
      <c r="I293" s="725"/>
      <c r="J293" s="725"/>
      <c r="K293" s="725"/>
      <c r="L293" s="725"/>
      <c r="M293" s="725"/>
      <c r="N293" s="725"/>
      <c r="O293" s="725"/>
      <c r="P293" s="725"/>
      <c r="Q293" s="725"/>
      <c r="R293" s="725"/>
      <c r="S293" s="725"/>
      <c r="T293" s="725"/>
      <c r="U293" s="725"/>
      <c r="V293" s="725"/>
      <c r="W293" s="725"/>
      <c r="X293" s="725"/>
      <c r="Y293" s="725"/>
      <c r="Z293" s="1746"/>
      <c r="AA293" s="17"/>
      <c r="AB293" s="17"/>
      <c r="AC293" s="17"/>
      <c r="AD293" s="21"/>
    </row>
    <row r="294" spans="1:34" s="570" customFormat="1">
      <c r="A294" s="4"/>
      <c r="B294" s="1744"/>
      <c r="C294" s="1745"/>
      <c r="D294" s="1745"/>
      <c r="E294" s="1745"/>
      <c r="F294" s="1745"/>
      <c r="G294" s="725"/>
      <c r="H294" s="725"/>
      <c r="I294" s="725"/>
      <c r="J294" s="725"/>
      <c r="K294" s="725"/>
      <c r="L294" s="725"/>
      <c r="M294" s="725"/>
      <c r="N294" s="725"/>
      <c r="O294" s="725"/>
      <c r="P294" s="725"/>
      <c r="Q294" s="725"/>
      <c r="R294" s="725"/>
      <c r="S294" s="725"/>
      <c r="T294" s="725"/>
      <c r="U294" s="725"/>
      <c r="V294" s="725"/>
      <c r="W294" s="725"/>
      <c r="X294" s="725"/>
      <c r="Y294" s="725"/>
      <c r="Z294" s="1746"/>
      <c r="AA294" s="17"/>
      <c r="AB294" s="17"/>
      <c r="AC294" s="17"/>
      <c r="AD294" s="21"/>
    </row>
    <row r="295" spans="1:34" s="570" customFormat="1">
      <c r="A295" s="4"/>
      <c r="B295" s="1744"/>
      <c r="C295" s="1745"/>
      <c r="D295" s="1745"/>
      <c r="E295" s="1745"/>
      <c r="F295" s="1745"/>
      <c r="G295" s="725"/>
      <c r="H295" s="725"/>
      <c r="I295" s="725"/>
      <c r="J295" s="725"/>
      <c r="K295" s="725"/>
      <c r="L295" s="725"/>
      <c r="M295" s="725" t="s">
        <v>2409</v>
      </c>
      <c r="N295" s="725"/>
      <c r="O295" s="725"/>
      <c r="P295" s="725"/>
      <c r="Q295" s="725"/>
      <c r="R295" s="725"/>
      <c r="S295" s="725"/>
      <c r="T295" s="725"/>
      <c r="U295" s="725"/>
      <c r="V295" s="725"/>
      <c r="W295" s="725"/>
      <c r="X295" s="725"/>
      <c r="Y295" s="725"/>
      <c r="Z295" s="1746"/>
      <c r="AA295" s="17"/>
      <c r="AB295" s="17"/>
      <c r="AC295" s="17"/>
      <c r="AD295" s="21"/>
    </row>
    <row r="296" spans="1:34" s="570" customFormat="1">
      <c r="A296" s="4"/>
      <c r="B296" s="1744"/>
      <c r="C296" s="1745"/>
      <c r="D296" s="1745"/>
      <c r="E296" s="1745"/>
      <c r="F296" s="1745"/>
      <c r="G296" s="725"/>
      <c r="H296" s="725"/>
      <c r="I296" s="725"/>
      <c r="J296" s="725"/>
      <c r="K296" s="725"/>
      <c r="L296" s="725"/>
      <c r="M296" s="725"/>
      <c r="N296" s="725"/>
      <c r="O296" s="725"/>
      <c r="P296" s="725"/>
      <c r="Q296" s="725"/>
      <c r="R296" s="725"/>
      <c r="S296" s="725"/>
      <c r="T296" s="725"/>
      <c r="U296" s="725"/>
      <c r="V296" s="725"/>
      <c r="W296" s="725"/>
      <c r="X296" s="725"/>
      <c r="Y296" s="725"/>
      <c r="Z296" s="1746"/>
      <c r="AA296" s="17"/>
      <c r="AB296" s="17"/>
      <c r="AC296" s="17"/>
      <c r="AD296" s="21"/>
    </row>
    <row r="297" spans="1:34" s="570" customFormat="1">
      <c r="A297" s="4"/>
      <c r="B297" s="1744"/>
      <c r="C297" s="1745"/>
      <c r="D297" s="1745"/>
      <c r="E297" s="1745"/>
      <c r="F297" s="1745"/>
      <c r="G297" s="725"/>
      <c r="H297" s="725"/>
      <c r="I297" s="725"/>
      <c r="J297" s="725"/>
      <c r="K297" s="725"/>
      <c r="L297" s="725"/>
      <c r="M297" s="725"/>
      <c r="N297" s="725"/>
      <c r="O297" s="725"/>
      <c r="P297" s="725"/>
      <c r="Q297" s="725"/>
      <c r="R297" s="725"/>
      <c r="S297" s="725"/>
      <c r="T297" s="725"/>
      <c r="U297" s="725"/>
      <c r="V297" s="725"/>
      <c r="W297" s="725"/>
      <c r="X297" s="725"/>
      <c r="Y297" s="725"/>
      <c r="Z297" s="1746"/>
      <c r="AA297" s="17"/>
      <c r="AB297" s="17"/>
      <c r="AC297" s="17"/>
      <c r="AD297" s="21"/>
    </row>
    <row r="298" spans="1:34" s="570" customFormat="1">
      <c r="A298" s="4"/>
      <c r="B298" s="1744"/>
      <c r="C298" s="1745"/>
      <c r="D298" s="1745"/>
      <c r="E298" s="1747" t="s">
        <v>2419</v>
      </c>
      <c r="F298" s="1745" t="s">
        <v>2410</v>
      </c>
      <c r="G298" s="725"/>
      <c r="H298" s="725"/>
      <c r="I298" s="725"/>
      <c r="J298" s="725"/>
      <c r="K298" s="725"/>
      <c r="L298" s="725"/>
      <c r="M298" s="725"/>
      <c r="N298" s="725"/>
      <c r="O298" s="725"/>
      <c r="P298" s="725"/>
      <c r="Q298" s="725"/>
      <c r="R298" s="725"/>
      <c r="S298" s="725"/>
      <c r="T298" s="725"/>
      <c r="U298" s="725"/>
      <c r="V298" s="725"/>
      <c r="W298" s="725"/>
      <c r="X298" s="725"/>
      <c r="Y298" s="725"/>
      <c r="Z298" s="1746"/>
      <c r="AA298" s="17"/>
      <c r="AB298" s="17"/>
      <c r="AC298" s="17"/>
      <c r="AD298" s="21"/>
    </row>
    <row r="299" spans="1:34" s="570" customFormat="1">
      <c r="A299" s="4"/>
      <c r="B299" s="1744"/>
      <c r="C299" s="1745"/>
      <c r="D299" s="1745"/>
      <c r="E299" s="1747" t="s">
        <v>2419</v>
      </c>
      <c r="F299" s="1745" t="s">
        <v>2411</v>
      </c>
      <c r="G299" s="725"/>
      <c r="H299" s="725"/>
      <c r="I299" s="725"/>
      <c r="J299" s="725"/>
      <c r="K299" s="725"/>
      <c r="L299" s="725"/>
      <c r="M299" s="725"/>
      <c r="N299" s="725"/>
      <c r="O299" s="725"/>
      <c r="P299" s="725"/>
      <c r="Q299" s="725"/>
      <c r="R299" s="725"/>
      <c r="S299" s="725"/>
      <c r="T299" s="725"/>
      <c r="U299" s="725"/>
      <c r="V299" s="725"/>
      <c r="W299" s="725"/>
      <c r="X299" s="725"/>
      <c r="Y299" s="725"/>
      <c r="Z299" s="1746"/>
      <c r="AA299" s="17"/>
      <c r="AB299" s="17"/>
      <c r="AC299" s="17"/>
      <c r="AD299" s="21"/>
    </row>
    <row r="300" spans="1:34" s="570" customFormat="1">
      <c r="A300" s="4"/>
      <c r="B300" s="1744"/>
      <c r="C300" s="1745"/>
      <c r="D300" s="1745"/>
      <c r="E300" s="1747" t="s">
        <v>2419</v>
      </c>
      <c r="F300" s="1745" t="s">
        <v>2412</v>
      </c>
      <c r="G300" s="725"/>
      <c r="H300" s="725"/>
      <c r="I300" s="725"/>
      <c r="J300" s="725"/>
      <c r="K300" s="725"/>
      <c r="L300" s="725"/>
      <c r="M300" s="725"/>
      <c r="N300" s="725"/>
      <c r="O300" s="725"/>
      <c r="P300" s="725"/>
      <c r="Q300" s="725"/>
      <c r="R300" s="725"/>
      <c r="S300" s="725"/>
      <c r="T300" s="725"/>
      <c r="U300" s="725"/>
      <c r="V300" s="725"/>
      <c r="W300" s="725"/>
      <c r="X300" s="725"/>
      <c r="Y300" s="725"/>
      <c r="Z300" s="1746"/>
      <c r="AA300" s="17"/>
      <c r="AB300" s="17"/>
      <c r="AC300" s="17"/>
      <c r="AD300" s="21"/>
    </row>
    <row r="301" spans="1:34" s="570" customFormat="1">
      <c r="A301" s="4"/>
      <c r="B301" s="1744"/>
      <c r="C301" s="1745"/>
      <c r="D301" s="1745"/>
      <c r="E301" s="1747" t="s">
        <v>2419</v>
      </c>
      <c r="F301" s="1745" t="s">
        <v>2413</v>
      </c>
      <c r="G301" s="725"/>
      <c r="H301" s="725"/>
      <c r="I301" s="725"/>
      <c r="J301" s="725"/>
      <c r="K301" s="725"/>
      <c r="L301" s="725"/>
      <c r="M301" s="725"/>
      <c r="N301" s="725"/>
      <c r="O301" s="725"/>
      <c r="P301" s="725"/>
      <c r="Q301" s="725"/>
      <c r="R301" s="725"/>
      <c r="S301" s="725"/>
      <c r="T301" s="725"/>
      <c r="U301" s="725"/>
      <c r="V301" s="725"/>
      <c r="W301" s="725"/>
      <c r="X301" s="725"/>
      <c r="Y301" s="725"/>
      <c r="Z301" s="1746"/>
      <c r="AA301" s="17"/>
      <c r="AB301" s="17"/>
      <c r="AC301" s="17"/>
      <c r="AD301" s="21"/>
    </row>
    <row r="302" spans="1:34" s="570" customFormat="1">
      <c r="A302" s="4"/>
      <c r="B302" s="1744"/>
      <c r="C302" s="1745"/>
      <c r="D302" s="1745"/>
      <c r="E302" s="1747" t="s">
        <v>2419</v>
      </c>
      <c r="F302" s="1745" t="s">
        <v>2414</v>
      </c>
      <c r="G302" s="725"/>
      <c r="H302" s="725"/>
      <c r="I302" s="725"/>
      <c r="J302" s="725"/>
      <c r="K302" s="725"/>
      <c r="L302" s="725"/>
      <c r="M302" s="725"/>
      <c r="N302" s="725"/>
      <c r="O302" s="725"/>
      <c r="P302" s="725"/>
      <c r="Q302" s="725"/>
      <c r="R302" s="725"/>
      <c r="S302" s="725"/>
      <c r="T302" s="725"/>
      <c r="U302" s="725"/>
      <c r="V302" s="725"/>
      <c r="W302" s="725"/>
      <c r="X302" s="725"/>
      <c r="Y302" s="725"/>
      <c r="Z302" s="1746"/>
      <c r="AA302" s="17"/>
      <c r="AB302" s="17"/>
      <c r="AC302" s="17"/>
      <c r="AD302" s="21"/>
    </row>
    <row r="303" spans="1:34" s="570" customFormat="1">
      <c r="A303" s="4"/>
      <c r="B303" s="1744"/>
      <c r="C303" s="1745"/>
      <c r="D303" s="1745"/>
      <c r="E303" s="1747" t="s">
        <v>2419</v>
      </c>
      <c r="F303" s="1745" t="s">
        <v>2415</v>
      </c>
      <c r="G303" s="725"/>
      <c r="H303" s="725"/>
      <c r="I303" s="725"/>
      <c r="J303" s="725"/>
      <c r="K303" s="725"/>
      <c r="L303" s="725"/>
      <c r="M303" s="725"/>
      <c r="N303" s="725"/>
      <c r="O303" s="725"/>
      <c r="P303" s="725"/>
      <c r="Q303" s="725"/>
      <c r="R303" s="725"/>
      <c r="S303" s="725"/>
      <c r="T303" s="725"/>
      <c r="U303" s="725"/>
      <c r="V303" s="725"/>
      <c r="W303" s="725"/>
      <c r="X303" s="725"/>
      <c r="Y303" s="725"/>
      <c r="Z303" s="1746"/>
      <c r="AA303" s="17"/>
      <c r="AB303" s="17"/>
      <c r="AC303" s="17"/>
      <c r="AD303" s="21"/>
    </row>
    <row r="304" spans="1:34" s="570" customFormat="1">
      <c r="A304" s="4"/>
      <c r="B304" s="1744"/>
      <c r="C304" s="1745"/>
      <c r="D304" s="1745"/>
      <c r="E304" s="1747" t="s">
        <v>2419</v>
      </c>
      <c r="F304" s="1745" t="s">
        <v>2416</v>
      </c>
      <c r="G304" s="725"/>
      <c r="H304" s="725"/>
      <c r="I304" s="725"/>
      <c r="J304" s="725"/>
      <c r="K304" s="725"/>
      <c r="L304" s="725"/>
      <c r="M304" s="725"/>
      <c r="N304" s="725"/>
      <c r="O304" s="725"/>
      <c r="P304" s="725"/>
      <c r="Q304" s="725"/>
      <c r="R304" s="725"/>
      <c r="S304" s="725"/>
      <c r="T304" s="725"/>
      <c r="U304" s="725"/>
      <c r="V304" s="725"/>
      <c r="W304" s="725"/>
      <c r="X304" s="725"/>
      <c r="Y304" s="725"/>
      <c r="Z304" s="1746"/>
      <c r="AA304" s="17"/>
      <c r="AB304" s="17"/>
      <c r="AC304" s="17"/>
      <c r="AD304" s="21"/>
    </row>
    <row r="305" spans="1:30" s="570" customFormat="1">
      <c r="A305" s="4"/>
      <c r="B305" s="1744"/>
      <c r="C305" s="1745"/>
      <c r="D305" s="1745"/>
      <c r="E305" s="1747"/>
      <c r="F305" s="1745"/>
      <c r="G305" s="725"/>
      <c r="H305" s="725"/>
      <c r="I305" s="725"/>
      <c r="J305" s="725"/>
      <c r="K305" s="725"/>
      <c r="L305" s="725"/>
      <c r="M305" s="725"/>
      <c r="N305" s="725"/>
      <c r="O305" s="725"/>
      <c r="P305" s="725"/>
      <c r="Q305" s="725"/>
      <c r="R305" s="725"/>
      <c r="S305" s="725"/>
      <c r="T305" s="725"/>
      <c r="U305" s="725"/>
      <c r="V305" s="725"/>
      <c r="W305" s="725"/>
      <c r="X305" s="725"/>
      <c r="Y305" s="725"/>
      <c r="Z305" s="1746"/>
      <c r="AA305" s="17"/>
      <c r="AB305" s="17"/>
      <c r="AC305" s="17"/>
      <c r="AD305" s="21"/>
    </row>
    <row r="306" spans="1:30" s="570" customFormat="1">
      <c r="A306" s="4"/>
      <c r="B306" s="1744"/>
      <c r="C306" s="1745"/>
      <c r="D306" s="1745"/>
      <c r="E306" s="1747"/>
      <c r="F306" s="1745"/>
      <c r="G306" s="725"/>
      <c r="H306" s="725"/>
      <c r="I306" s="725"/>
      <c r="J306" s="725"/>
      <c r="K306" s="725"/>
      <c r="L306" s="725"/>
      <c r="M306" s="725"/>
      <c r="N306" s="725"/>
      <c r="O306" s="725"/>
      <c r="P306" s="725"/>
      <c r="Q306" s="725"/>
      <c r="R306" s="725"/>
      <c r="S306" s="725"/>
      <c r="T306" s="725"/>
      <c r="U306" s="725"/>
      <c r="V306" s="725"/>
      <c r="W306" s="725"/>
      <c r="X306" s="725"/>
      <c r="Y306" s="725"/>
      <c r="Z306" s="1746"/>
      <c r="AA306" s="17"/>
      <c r="AB306" s="17"/>
      <c r="AC306" s="17"/>
      <c r="AD306" s="21"/>
    </row>
    <row r="307" spans="1:30" s="570" customFormat="1">
      <c r="A307" s="4"/>
      <c r="B307" s="1744"/>
      <c r="C307" s="1745"/>
      <c r="D307" s="1745"/>
      <c r="E307" s="1745" t="s">
        <v>2418</v>
      </c>
      <c r="F307" s="1745"/>
      <c r="G307" s="725"/>
      <c r="H307" s="725"/>
      <c r="I307" s="725"/>
      <c r="J307" s="725"/>
      <c r="K307" s="725"/>
      <c r="L307" s="725"/>
      <c r="M307" s="725"/>
      <c r="N307" s="725"/>
      <c r="O307" s="725"/>
      <c r="P307" s="725"/>
      <c r="Q307" s="725"/>
      <c r="R307" s="725"/>
      <c r="S307" s="725"/>
      <c r="T307" s="725"/>
      <c r="U307" s="725"/>
      <c r="V307" s="725"/>
      <c r="W307" s="725"/>
      <c r="X307" s="725"/>
      <c r="Y307" s="725"/>
      <c r="Z307" s="1746"/>
      <c r="AA307" s="17"/>
      <c r="AB307" s="17"/>
      <c r="AC307" s="17"/>
      <c r="AD307" s="21"/>
    </row>
    <row r="308" spans="1:30" s="570" customFormat="1">
      <c r="A308" s="4"/>
      <c r="B308" s="1744"/>
      <c r="C308" s="1745"/>
      <c r="D308" s="1745"/>
      <c r="E308" s="1747"/>
      <c r="F308" s="1745"/>
      <c r="G308" s="725"/>
      <c r="H308" s="725"/>
      <c r="I308" s="725"/>
      <c r="J308" s="725"/>
      <c r="K308" s="725"/>
      <c r="L308" s="725"/>
      <c r="M308" s="725"/>
      <c r="N308" s="725"/>
      <c r="O308" s="725"/>
      <c r="P308" s="725"/>
      <c r="Q308" s="725"/>
      <c r="R308" s="725"/>
      <c r="S308" s="725"/>
      <c r="T308" s="725"/>
      <c r="U308" s="725"/>
      <c r="V308" s="725"/>
      <c r="W308" s="725"/>
      <c r="X308" s="725"/>
      <c r="Y308" s="725"/>
      <c r="Z308" s="1746"/>
      <c r="AA308" s="17"/>
      <c r="AB308" s="17"/>
      <c r="AC308" s="17"/>
      <c r="AD308" s="21"/>
    </row>
    <row r="309" spans="1:30" s="570" customFormat="1">
      <c r="A309" s="4"/>
      <c r="B309" s="1744"/>
      <c r="C309" s="1745"/>
      <c r="D309" s="1745"/>
      <c r="E309" s="1747"/>
      <c r="F309" s="1745"/>
      <c r="G309" s="725"/>
      <c r="H309" s="725"/>
      <c r="I309" s="725"/>
      <c r="J309" s="725"/>
      <c r="K309" s="725"/>
      <c r="L309" s="725"/>
      <c r="M309" s="725"/>
      <c r="N309" s="725"/>
      <c r="O309" s="725"/>
      <c r="P309" s="725"/>
      <c r="Q309" s="725"/>
      <c r="R309" s="725"/>
      <c r="S309" s="725"/>
      <c r="T309" s="725"/>
      <c r="U309" s="725"/>
      <c r="V309" s="725"/>
      <c r="W309" s="725"/>
      <c r="X309" s="725"/>
      <c r="Y309" s="725"/>
      <c r="Z309" s="1746"/>
      <c r="AA309" s="17"/>
      <c r="AB309" s="17"/>
      <c r="AC309" s="17"/>
      <c r="AD309" s="21"/>
    </row>
    <row r="310" spans="1:30" s="570" customFormat="1">
      <c r="A310" s="4"/>
      <c r="B310" s="1744"/>
      <c r="C310" s="1745"/>
      <c r="D310" s="1745"/>
      <c r="E310" s="1745"/>
      <c r="F310" s="1745"/>
      <c r="G310" s="2668">
        <v>40087</v>
      </c>
      <c r="H310" s="2668"/>
      <c r="I310" s="2668"/>
      <c r="J310" s="2668"/>
      <c r="K310" s="2668"/>
      <c r="L310" s="725"/>
      <c r="M310" s="725"/>
      <c r="N310" s="725"/>
      <c r="O310" s="725"/>
      <c r="P310" s="725"/>
      <c r="Q310" s="725"/>
      <c r="R310" s="725"/>
      <c r="S310" s="725"/>
      <c r="T310" s="725"/>
      <c r="U310" s="725"/>
      <c r="V310" s="725"/>
      <c r="W310" s="725"/>
      <c r="X310" s="725"/>
      <c r="Y310" s="725"/>
      <c r="Z310" s="1746"/>
      <c r="AA310" s="17"/>
      <c r="AB310" s="17"/>
      <c r="AC310" s="17"/>
      <c r="AD310" s="21"/>
    </row>
    <row r="311" spans="1:30" s="570" customFormat="1">
      <c r="A311" s="4"/>
      <c r="B311" s="1744"/>
      <c r="C311" s="1745"/>
      <c r="D311" s="1745"/>
      <c r="E311" s="1745"/>
      <c r="F311" s="1745"/>
      <c r="G311" s="1748"/>
      <c r="H311" s="1748"/>
      <c r="I311" s="1748"/>
      <c r="J311" s="1748"/>
      <c r="K311" s="1748"/>
      <c r="L311" s="725"/>
      <c r="M311" s="725"/>
      <c r="N311" s="725"/>
      <c r="O311" s="725"/>
      <c r="P311" s="725"/>
      <c r="Q311" s="725"/>
      <c r="R311" s="725"/>
      <c r="S311" s="725"/>
      <c r="T311" s="725"/>
      <c r="U311" s="725"/>
      <c r="V311" s="725"/>
      <c r="W311" s="725"/>
      <c r="X311" s="725"/>
      <c r="Y311" s="725"/>
      <c r="Z311" s="1746"/>
      <c r="AA311" s="17"/>
      <c r="AB311" s="17"/>
      <c r="AC311" s="17"/>
      <c r="AD311" s="21"/>
    </row>
    <row r="312" spans="1:30" s="570" customFormat="1">
      <c r="A312" s="4"/>
      <c r="B312" s="1744"/>
      <c r="C312" s="1745"/>
      <c r="D312" s="1745"/>
      <c r="E312" s="1745"/>
      <c r="F312" s="1745"/>
      <c r="G312" s="725"/>
      <c r="H312" s="725"/>
      <c r="I312" s="725"/>
      <c r="J312" s="725"/>
      <c r="K312" s="725"/>
      <c r="L312" s="725"/>
      <c r="M312" s="725"/>
      <c r="N312" s="725"/>
      <c r="O312" s="725"/>
      <c r="P312" s="725"/>
      <c r="Q312" s="725"/>
      <c r="R312" s="725"/>
      <c r="S312" s="725"/>
      <c r="T312" s="725"/>
      <c r="U312" s="725"/>
      <c r="V312" s="725"/>
      <c r="W312" s="725"/>
      <c r="X312" s="725"/>
      <c r="Y312" s="725"/>
      <c r="Z312" s="1746"/>
      <c r="AA312" s="17"/>
      <c r="AB312" s="17"/>
      <c r="AC312" s="17"/>
      <c r="AD312" s="21"/>
    </row>
    <row r="313" spans="1:30" s="570" customFormat="1">
      <c r="A313" s="4"/>
      <c r="B313" s="1744"/>
      <c r="C313" s="1745"/>
      <c r="D313" s="1745"/>
      <c r="E313" s="1745"/>
      <c r="F313" s="1745" t="s">
        <v>2417</v>
      </c>
      <c r="G313" s="725"/>
      <c r="H313" s="725"/>
      <c r="I313" s="725"/>
      <c r="J313" s="725"/>
      <c r="K313" s="725"/>
      <c r="L313" s="725"/>
      <c r="M313" s="725"/>
      <c r="N313" s="725"/>
      <c r="O313" s="725"/>
      <c r="P313" s="725"/>
      <c r="Q313" s="725"/>
      <c r="R313" s="725"/>
      <c r="S313" s="725"/>
      <c r="T313" s="725"/>
      <c r="U313" s="725"/>
      <c r="V313" s="725"/>
      <c r="W313" s="725"/>
      <c r="X313" s="725"/>
      <c r="Y313" s="725"/>
      <c r="Z313" s="1746"/>
      <c r="AA313" s="17"/>
      <c r="AB313" s="17"/>
      <c r="AC313" s="17"/>
      <c r="AD313" s="21"/>
    </row>
    <row r="314" spans="1:30" s="570" customFormat="1">
      <c r="A314" s="4"/>
      <c r="B314" s="1744"/>
      <c r="C314" s="1745"/>
      <c r="D314" s="1745"/>
      <c r="E314" s="1745"/>
      <c r="F314" s="1745"/>
      <c r="G314" s="725"/>
      <c r="H314" s="725"/>
      <c r="I314" s="725"/>
      <c r="J314" s="725"/>
      <c r="K314" s="725"/>
      <c r="L314" s="725"/>
      <c r="M314" s="725"/>
      <c r="N314" s="725"/>
      <c r="O314" s="725"/>
      <c r="P314" s="725"/>
      <c r="Q314" s="725"/>
      <c r="R314" s="725"/>
      <c r="S314" s="725"/>
      <c r="T314" s="725"/>
      <c r="U314" s="725"/>
      <c r="V314" s="725"/>
      <c r="W314" s="725"/>
      <c r="X314" s="725"/>
      <c r="Y314" s="725"/>
      <c r="Z314" s="1746"/>
      <c r="AA314" s="17"/>
      <c r="AB314" s="17"/>
      <c r="AC314" s="17"/>
      <c r="AD314" s="21"/>
    </row>
    <row r="315" spans="1:30" s="570" customFormat="1">
      <c r="A315" s="4"/>
      <c r="B315" s="1744"/>
      <c r="C315" s="725"/>
      <c r="D315" s="725"/>
      <c r="E315" s="725"/>
      <c r="F315" s="725"/>
      <c r="G315" s="725"/>
      <c r="H315" s="725"/>
      <c r="I315" s="725"/>
      <c r="J315" s="725"/>
      <c r="K315" s="725"/>
      <c r="L315" s="725"/>
      <c r="M315" s="725"/>
      <c r="N315" s="725"/>
      <c r="O315" s="725"/>
      <c r="P315" s="725"/>
      <c r="Q315" s="725"/>
      <c r="R315" s="725"/>
      <c r="S315" s="725"/>
      <c r="T315" s="725"/>
      <c r="U315" s="725"/>
      <c r="V315" s="725"/>
      <c r="W315" s="725"/>
      <c r="X315" s="725"/>
      <c r="Y315" s="725"/>
      <c r="Z315" s="1746"/>
      <c r="AA315" s="17"/>
      <c r="AB315" s="17"/>
      <c r="AC315" s="17"/>
      <c r="AD315" s="21"/>
    </row>
    <row r="316" spans="1:30" s="570" customFormat="1">
      <c r="A316" s="4"/>
      <c r="B316" s="1744"/>
      <c r="C316" s="725"/>
      <c r="D316" s="725"/>
      <c r="E316" s="725"/>
      <c r="F316" s="725"/>
      <c r="G316" s="725"/>
      <c r="H316" s="725"/>
      <c r="I316" s="725"/>
      <c r="J316" s="725"/>
      <c r="K316" s="725"/>
      <c r="L316" s="725"/>
      <c r="M316" s="725"/>
      <c r="N316" s="725"/>
      <c r="O316" s="725"/>
      <c r="P316" s="725"/>
      <c r="Q316" s="725"/>
      <c r="R316" s="725"/>
      <c r="S316" s="725"/>
      <c r="T316" s="725"/>
      <c r="U316" s="725"/>
      <c r="V316" s="725"/>
      <c r="W316" s="725"/>
      <c r="X316" s="725"/>
      <c r="Y316" s="725"/>
      <c r="Z316" s="1746"/>
      <c r="AA316" s="17"/>
      <c r="AB316" s="17"/>
      <c r="AC316" s="17"/>
      <c r="AD316" s="21"/>
    </row>
    <row r="317" spans="1:30" s="570" customFormat="1" ht="12.75" thickBot="1">
      <c r="A317" s="4"/>
      <c r="B317" s="1749"/>
      <c r="C317" s="1750"/>
      <c r="D317" s="1750"/>
      <c r="E317" s="1750"/>
      <c r="F317" s="1750"/>
      <c r="G317" s="1750"/>
      <c r="H317" s="1750"/>
      <c r="I317" s="1750"/>
      <c r="J317" s="1750"/>
      <c r="K317" s="1750"/>
      <c r="L317" s="1750"/>
      <c r="M317" s="1750"/>
      <c r="N317" s="1750"/>
      <c r="O317" s="1750"/>
      <c r="P317" s="1750"/>
      <c r="Q317" s="1750"/>
      <c r="R317" s="1750"/>
      <c r="S317" s="1750"/>
      <c r="T317" s="1750"/>
      <c r="U317" s="1750"/>
      <c r="V317" s="1750"/>
      <c r="W317" s="1750"/>
      <c r="X317" s="1750"/>
      <c r="Y317" s="1750"/>
      <c r="Z317" s="1751"/>
      <c r="AA317" s="17"/>
      <c r="AB317" s="17"/>
      <c r="AC317" s="17"/>
      <c r="AD317" s="21"/>
    </row>
    <row r="318" spans="1:30" s="570" customFormat="1">
      <c r="A318" s="4"/>
      <c r="AA318" s="17"/>
      <c r="AB318" s="17"/>
      <c r="AC318" s="17"/>
      <c r="AD318" s="21"/>
    </row>
    <row r="319" spans="1:30" s="570" customFormat="1">
      <c r="A319" s="4"/>
      <c r="AA319" s="17"/>
      <c r="AB319" s="17"/>
      <c r="AC319" s="17"/>
      <c r="AD319" s="21"/>
    </row>
    <row r="320" spans="1:30" s="570" customFormat="1">
      <c r="A320" s="4"/>
      <c r="AA320" s="17"/>
      <c r="AB320" s="17"/>
      <c r="AC320" s="17"/>
      <c r="AD320" s="21"/>
    </row>
    <row r="321" spans="1:35" s="570" customFormat="1">
      <c r="A321" s="4"/>
      <c r="AA321" s="17"/>
      <c r="AB321" s="17"/>
      <c r="AC321" s="17"/>
      <c r="AD321" s="21"/>
    </row>
    <row r="322" spans="1:35" s="570" customFormat="1">
      <c r="A322" s="4"/>
      <c r="B322" s="1071"/>
      <c r="C322" s="1071"/>
      <c r="D322" s="1071"/>
      <c r="E322" s="1071"/>
      <c r="F322" s="1071"/>
      <c r="G322" s="1071"/>
      <c r="H322" s="1071"/>
      <c r="I322" s="1071"/>
      <c r="J322" s="1071"/>
      <c r="K322" s="1071"/>
      <c r="L322" s="1071"/>
      <c r="M322" s="1071"/>
      <c r="N322" s="1071"/>
      <c r="O322" s="1071"/>
      <c r="P322" s="1071"/>
      <c r="Q322" s="1071"/>
      <c r="R322" s="1071"/>
      <c r="S322" s="1071"/>
      <c r="T322" s="1071"/>
      <c r="U322" s="1071"/>
      <c r="V322" s="1071"/>
      <c r="W322" s="1071"/>
      <c r="X322" s="1071"/>
      <c r="Y322" s="1071"/>
      <c r="AA322" s="17"/>
      <c r="AB322" s="17"/>
      <c r="AC322" s="17"/>
      <c r="AD322" s="21"/>
    </row>
    <row r="323" spans="1:35" s="570" customFormat="1">
      <c r="A323" s="4"/>
      <c r="B323" s="1071"/>
      <c r="C323" s="1071"/>
      <c r="D323" s="1071"/>
      <c r="E323" s="1071"/>
      <c r="F323" s="1071"/>
      <c r="G323" s="1071"/>
      <c r="H323" s="1071"/>
      <c r="I323" s="1071"/>
      <c r="J323" s="1071"/>
      <c r="K323" s="1071"/>
      <c r="L323" s="1071"/>
      <c r="M323" s="1071"/>
      <c r="N323" s="1071"/>
      <c r="O323" s="1071"/>
      <c r="P323" s="1071"/>
      <c r="Q323" s="1071"/>
      <c r="R323" s="1071"/>
      <c r="S323" s="1071"/>
      <c r="T323" s="1071"/>
      <c r="U323" s="1071"/>
      <c r="V323" s="1071"/>
      <c r="W323" s="1071"/>
      <c r="X323" s="1071"/>
      <c r="Y323" s="1071"/>
      <c r="AA323" s="17"/>
      <c r="AB323" s="17"/>
      <c r="AC323" s="17"/>
      <c r="AD323" s="21"/>
    </row>
    <row r="324" spans="1:35" s="570" customFormat="1">
      <c r="A324" s="4"/>
      <c r="B324" s="1071"/>
      <c r="C324" s="1071"/>
      <c r="D324" s="1071"/>
      <c r="E324" s="1071"/>
      <c r="F324" s="1071"/>
      <c r="G324" s="1071"/>
      <c r="H324" s="1071"/>
      <c r="I324" s="1071"/>
      <c r="J324" s="1071"/>
      <c r="K324" s="1071"/>
      <c r="L324" s="1071"/>
      <c r="M324" s="1071"/>
      <c r="N324" s="1071"/>
      <c r="O324" s="1071"/>
      <c r="P324" s="1071"/>
      <c r="Q324" s="1071"/>
      <c r="R324" s="1071"/>
      <c r="S324" s="1071"/>
      <c r="T324" s="1071"/>
      <c r="U324" s="1071"/>
      <c r="V324" s="1071"/>
      <c r="W324" s="1071"/>
      <c r="X324" s="1071"/>
      <c r="Y324" s="1071"/>
      <c r="AA324" s="17"/>
      <c r="AB324" s="17"/>
      <c r="AC324" s="17"/>
      <c r="AD324" s="21"/>
    </row>
    <row r="325" spans="1:35" s="570" customFormat="1">
      <c r="A325" s="4"/>
      <c r="B325" s="623"/>
      <c r="C325" s="623"/>
      <c r="D325" s="623"/>
      <c r="E325" s="623"/>
      <c r="F325" s="623"/>
      <c r="G325" s="623"/>
      <c r="H325" s="623"/>
      <c r="I325" s="623"/>
      <c r="J325" s="623"/>
      <c r="K325" s="623"/>
      <c r="L325" s="623"/>
      <c r="M325" s="623"/>
      <c r="N325" s="623"/>
      <c r="O325" s="623"/>
      <c r="P325" s="623"/>
      <c r="Q325" s="623"/>
      <c r="R325" s="623"/>
      <c r="S325" s="623"/>
      <c r="T325" s="623"/>
      <c r="U325" s="623"/>
      <c r="V325" s="623"/>
      <c r="W325" s="623"/>
      <c r="X325" s="623"/>
      <c r="Y325" s="623"/>
      <c r="AA325" s="17"/>
      <c r="AB325" s="17"/>
      <c r="AC325" s="17"/>
      <c r="AD325" s="21"/>
    </row>
    <row r="326" spans="1:35" s="570" customFormat="1">
      <c r="A326" s="4"/>
      <c r="B326" s="623"/>
      <c r="C326" s="623"/>
      <c r="D326" s="623"/>
      <c r="E326" s="623"/>
      <c r="F326" s="623"/>
      <c r="G326" s="623"/>
      <c r="H326" s="623"/>
      <c r="I326" s="623"/>
      <c r="J326" s="623"/>
      <c r="K326" s="623"/>
      <c r="L326" s="623"/>
      <c r="M326" s="623"/>
      <c r="N326" s="623"/>
      <c r="O326" s="623"/>
      <c r="P326" s="623"/>
      <c r="Q326" s="623"/>
      <c r="R326" s="623"/>
      <c r="S326" s="623"/>
      <c r="T326" s="623"/>
      <c r="U326" s="623"/>
      <c r="V326" s="623"/>
      <c r="W326" s="623"/>
      <c r="X326" s="623"/>
      <c r="Y326" s="623"/>
      <c r="AA326" s="17"/>
      <c r="AB326" s="17"/>
      <c r="AC326" s="17"/>
      <c r="AD326" s="21"/>
    </row>
    <row r="328" spans="1:35">
      <c r="B328" s="1655"/>
      <c r="C328" s="1656"/>
      <c r="D328" s="1656"/>
      <c r="E328" s="1656"/>
      <c r="F328" s="1656"/>
      <c r="G328" s="1656"/>
      <c r="H328" s="1656"/>
      <c r="I328" s="1656"/>
      <c r="J328" s="1656"/>
      <c r="K328" s="1657"/>
    </row>
    <row r="329" spans="1:35" ht="17.25">
      <c r="B329" s="1658"/>
      <c r="C329" s="1609" t="s">
        <v>248</v>
      </c>
      <c r="D329" s="1595"/>
      <c r="E329" s="1595"/>
      <c r="F329" s="1595"/>
      <c r="G329" s="1595"/>
      <c r="H329" s="1595"/>
      <c r="I329" s="1595"/>
      <c r="J329" s="1595"/>
      <c r="K329" s="1659"/>
      <c r="R329" s="171"/>
      <c r="Z329" s="284"/>
      <c r="AC329" s="184"/>
      <c r="AD329" s="184"/>
      <c r="AE329" s="184"/>
      <c r="AF329" s="184"/>
      <c r="AG329" s="184"/>
      <c r="AH329" s="184"/>
      <c r="AI329" s="184"/>
    </row>
    <row r="330" spans="1:35">
      <c r="B330" s="1660"/>
      <c r="C330" s="1661"/>
      <c r="D330" s="1662"/>
      <c r="E330" s="1662"/>
      <c r="F330" s="1662"/>
      <c r="G330" s="1662"/>
      <c r="H330" s="1662"/>
      <c r="I330" s="1662"/>
      <c r="J330" s="1662"/>
      <c r="K330" s="1663"/>
      <c r="N330" t="s">
        <v>259</v>
      </c>
      <c r="R330" s="171"/>
      <c r="Z330" s="284"/>
      <c r="AC330" s="184"/>
      <c r="AD330" s="184"/>
      <c r="AE330" s="184"/>
      <c r="AF330" s="184"/>
      <c r="AG330" s="184"/>
      <c r="AH330" s="184"/>
      <c r="AI330" s="184"/>
    </row>
    <row r="331" spans="1:35">
      <c r="E331" s="171"/>
      <c r="Z331" s="284"/>
      <c r="AC331" s="184"/>
      <c r="AD331" s="184"/>
      <c r="AE331" s="184"/>
      <c r="AF331" s="184"/>
      <c r="AG331" s="184"/>
      <c r="AH331" s="184"/>
      <c r="AI331" s="184"/>
    </row>
    <row r="332" spans="1:35">
      <c r="Z332" s="284"/>
      <c r="AC332" s="184"/>
      <c r="AD332" s="184"/>
      <c r="AE332" s="184"/>
      <c r="AF332" s="184"/>
      <c r="AG332" s="184"/>
      <c r="AH332" s="184"/>
      <c r="AI332" s="184"/>
    </row>
    <row r="333" spans="1:35">
      <c r="B333" s="2377" t="s">
        <v>165</v>
      </c>
      <c r="C333" s="27"/>
      <c r="D333" s="30"/>
      <c r="E333" s="30"/>
      <c r="F333" s="30"/>
      <c r="G333" s="29"/>
      <c r="H333" s="30"/>
      <c r="I333" s="30"/>
      <c r="J333" s="30"/>
      <c r="K333" s="30"/>
      <c r="L333" s="30"/>
      <c r="M333" s="30"/>
      <c r="N333" s="30"/>
      <c r="O333" s="30"/>
      <c r="P333" s="30"/>
      <c r="Q333" s="30"/>
      <c r="R333" s="30"/>
      <c r="S333" s="30"/>
      <c r="T333" s="30"/>
      <c r="U333" s="30"/>
      <c r="V333" s="30"/>
      <c r="W333" s="30"/>
      <c r="X333" s="85"/>
      <c r="Z333" s="284"/>
      <c r="AC333" s="184"/>
      <c r="AD333" s="184"/>
      <c r="AE333" s="184"/>
      <c r="AF333" s="184"/>
      <c r="AG333" s="184"/>
      <c r="AH333" s="184"/>
      <c r="AI333" s="184"/>
    </row>
    <row r="334" spans="1:35">
      <c r="B334" s="2378"/>
      <c r="C334" s="86"/>
      <c r="D334" s="87"/>
      <c r="E334" s="175" t="s">
        <v>249</v>
      </c>
      <c r="F334" s="95"/>
      <c r="G334" s="94"/>
      <c r="H334" s="94"/>
      <c r="I334" s="94"/>
      <c r="J334" s="94"/>
      <c r="K334" s="95"/>
      <c r="L334" s="95"/>
      <c r="M334" s="95"/>
      <c r="N334" s="94"/>
      <c r="O334" s="94"/>
      <c r="P334" s="91"/>
      <c r="Q334" s="91"/>
      <c r="R334" s="91"/>
      <c r="S334" s="91"/>
      <c r="T334" s="91"/>
      <c r="U334" s="91"/>
      <c r="V334" s="91"/>
      <c r="W334" s="91"/>
      <c r="X334" s="96"/>
      <c r="Z334" s="284" t="s">
        <v>258</v>
      </c>
      <c r="AC334" s="184"/>
      <c r="AD334" s="184"/>
      <c r="AE334" s="184"/>
      <c r="AF334" s="184"/>
      <c r="AG334" s="184"/>
      <c r="AH334" s="184"/>
      <c r="AI334" s="184"/>
    </row>
    <row r="335" spans="1:35">
      <c r="B335" s="2378"/>
      <c r="C335" s="97"/>
      <c r="D335" s="91"/>
      <c r="E335" s="176" t="s">
        <v>250</v>
      </c>
      <c r="F335" s="95"/>
      <c r="G335" s="94"/>
      <c r="H335" s="94"/>
      <c r="I335" s="94"/>
      <c r="J335" s="94"/>
      <c r="K335" s="95"/>
      <c r="L335" s="95"/>
      <c r="M335" s="95"/>
      <c r="N335" s="94"/>
      <c r="P335" s="91"/>
      <c r="Q335" s="176"/>
      <c r="R335" s="91"/>
      <c r="S335" s="91"/>
      <c r="T335" s="91"/>
      <c r="U335" s="91"/>
      <c r="V335" s="91"/>
      <c r="W335" s="91"/>
      <c r="X335" s="96"/>
      <c r="Z335" s="284"/>
      <c r="AC335" s="184"/>
      <c r="AD335" s="184"/>
      <c r="AE335" s="184"/>
      <c r="AF335" s="184"/>
      <c r="AG335" s="184"/>
      <c r="AH335" s="184"/>
      <c r="AI335" s="184"/>
    </row>
    <row r="336" spans="1:35">
      <c r="B336" s="2378"/>
      <c r="C336" s="97"/>
      <c r="D336" s="91"/>
      <c r="E336" s="176"/>
      <c r="F336" s="176"/>
      <c r="G336" s="94"/>
      <c r="H336" s="94"/>
      <c r="I336" s="94"/>
      <c r="J336" s="94"/>
      <c r="K336" s="94"/>
      <c r="L336" s="94"/>
      <c r="M336" s="94"/>
      <c r="N336" s="94"/>
      <c r="O336" s="94"/>
      <c r="P336" s="91"/>
      <c r="Q336" s="91"/>
      <c r="R336" s="91"/>
      <c r="S336" s="91"/>
      <c r="T336" s="95"/>
      <c r="U336" s="91"/>
      <c r="V336" s="91"/>
      <c r="W336" s="91"/>
      <c r="X336" s="96"/>
      <c r="Z336" s="534" t="s">
        <v>252</v>
      </c>
      <c r="AC336" s="184"/>
      <c r="AD336" s="184"/>
      <c r="AE336" s="184"/>
      <c r="AF336" s="184"/>
      <c r="AG336" s="184"/>
      <c r="AH336" s="184"/>
      <c r="AI336" s="184"/>
    </row>
    <row r="337" spans="2:35">
      <c r="B337" s="2378"/>
      <c r="C337" s="97"/>
      <c r="D337" s="91"/>
      <c r="E337" s="91" t="s">
        <v>251</v>
      </c>
      <c r="F337" s="91"/>
      <c r="G337" s="91"/>
      <c r="H337" s="91"/>
      <c r="I337" s="91"/>
      <c r="J337" s="91"/>
      <c r="K337" s="91"/>
      <c r="L337" s="91"/>
      <c r="M337" s="91"/>
      <c r="N337" s="91"/>
      <c r="O337" s="91"/>
      <c r="P337" s="91"/>
      <c r="Q337" s="91"/>
      <c r="R337" s="91"/>
      <c r="S337" s="91"/>
      <c r="T337" s="91"/>
      <c r="U337" s="91"/>
      <c r="V337" s="91"/>
      <c r="W337" s="91"/>
      <c r="X337" s="96"/>
      <c r="Z337" s="284"/>
      <c r="AC337" s="184"/>
      <c r="AD337" s="184"/>
      <c r="AE337" s="184"/>
      <c r="AF337" s="184"/>
      <c r="AG337" s="184"/>
      <c r="AH337" s="184"/>
      <c r="AI337" s="184"/>
    </row>
    <row r="338" spans="2:35">
      <c r="B338" s="2379"/>
      <c r="C338" s="83"/>
      <c r="D338" s="84"/>
      <c r="E338" s="84"/>
      <c r="F338" s="84"/>
      <c r="G338" s="84"/>
      <c r="H338" s="84"/>
      <c r="I338" s="84"/>
      <c r="J338" s="84"/>
      <c r="K338" s="84"/>
      <c r="L338" s="84"/>
      <c r="M338" s="84"/>
      <c r="N338" s="84"/>
      <c r="O338" s="84"/>
      <c r="P338" s="84"/>
      <c r="Q338" s="84"/>
      <c r="R338" s="84"/>
      <c r="S338" s="31"/>
      <c r="T338" s="31"/>
      <c r="U338" s="31"/>
      <c r="V338" s="31"/>
      <c r="W338" s="31"/>
      <c r="X338" s="98"/>
      <c r="Z338" s="534" t="s">
        <v>253</v>
      </c>
      <c r="AC338" s="184"/>
      <c r="AD338" s="184"/>
      <c r="AE338" s="184"/>
      <c r="AF338" s="184"/>
      <c r="AG338" s="184"/>
      <c r="AH338" s="184"/>
      <c r="AI338" s="184"/>
    </row>
    <row r="339" spans="2:35" ht="13.5">
      <c r="B339" s="2403" t="s">
        <v>166</v>
      </c>
      <c r="C339" s="2403"/>
      <c r="D339" s="2181" t="s">
        <v>207</v>
      </c>
      <c r="E339" s="2181"/>
      <c r="F339" s="2181"/>
      <c r="G339" s="2180" t="s">
        <v>167</v>
      </c>
      <c r="H339" s="2181"/>
      <c r="I339" s="2181"/>
      <c r="J339" s="2181"/>
      <c r="K339" s="2181"/>
      <c r="L339" s="2181"/>
      <c r="M339" s="2181"/>
      <c r="N339" s="2181"/>
      <c r="O339" s="2181"/>
      <c r="P339" s="2181"/>
      <c r="Q339" s="2181"/>
      <c r="R339" s="2181"/>
      <c r="S339" s="2181"/>
      <c r="T339" s="2181"/>
      <c r="U339" s="2182"/>
      <c r="V339" s="2181" t="s">
        <v>196</v>
      </c>
      <c r="W339" s="2181"/>
      <c r="X339" s="2182"/>
      <c r="Z339" s="284"/>
      <c r="AC339" s="184"/>
      <c r="AD339" s="184"/>
      <c r="AE339" s="184"/>
      <c r="AF339" s="184"/>
      <c r="AG339" s="184"/>
      <c r="AH339" s="184"/>
      <c r="AI339" s="184"/>
    </row>
    <row r="340" spans="2:35" ht="13.5">
      <c r="B340" s="163">
        <v>6</v>
      </c>
      <c r="C340" s="100">
        <v>3</v>
      </c>
      <c r="D340" s="2384" t="s">
        <v>254</v>
      </c>
      <c r="E340" s="2384"/>
      <c r="F340" s="2384"/>
      <c r="G340" s="2651" t="s">
        <v>255</v>
      </c>
      <c r="H340" s="2651"/>
      <c r="I340" s="2651"/>
      <c r="J340" s="2651"/>
      <c r="K340" s="2384"/>
      <c r="L340" s="2384"/>
      <c r="M340" s="2384"/>
      <c r="N340" s="2384"/>
      <c r="O340" s="2384"/>
      <c r="P340" s="2384"/>
      <c r="Q340" s="2384"/>
      <c r="R340" s="2384"/>
      <c r="S340" s="2384"/>
      <c r="T340" s="2384"/>
      <c r="U340" s="2384"/>
      <c r="V340" s="2384" t="s">
        <v>254</v>
      </c>
      <c r="W340" s="2384"/>
      <c r="X340" s="2384"/>
      <c r="Z340" s="284"/>
      <c r="AC340" s="184"/>
      <c r="AD340" s="184"/>
      <c r="AE340" s="184"/>
      <c r="AF340" s="184"/>
      <c r="AG340" s="184"/>
      <c r="AH340" s="184"/>
      <c r="AI340" s="184"/>
    </row>
    <row r="341" spans="2:35" ht="13.5">
      <c r="B341" s="163"/>
      <c r="C341" s="100"/>
      <c r="D341" s="2384"/>
      <c r="E341" s="2384"/>
      <c r="F341" s="2384"/>
      <c r="G341" s="2384"/>
      <c r="H341" s="2384"/>
      <c r="I341" s="2384"/>
      <c r="J341" s="2384"/>
      <c r="K341" s="2384"/>
      <c r="L341" s="2384"/>
      <c r="M341" s="2384"/>
      <c r="N341" s="2384"/>
      <c r="O341" s="2384"/>
      <c r="P341" s="2384"/>
      <c r="Q341" s="2384"/>
      <c r="R341" s="2384"/>
      <c r="S341" s="2384"/>
      <c r="T341" s="2384"/>
      <c r="U341" s="2384"/>
      <c r="V341" s="2384"/>
      <c r="W341" s="2384"/>
      <c r="X341" s="2384"/>
      <c r="Z341" s="534" t="s">
        <v>257</v>
      </c>
      <c r="AC341" s="184"/>
      <c r="AD341" s="184"/>
      <c r="AE341" s="184"/>
      <c r="AF341" s="184"/>
      <c r="AG341" s="184"/>
      <c r="AH341" s="184"/>
      <c r="AI341" s="184"/>
    </row>
    <row r="342" spans="2:35" ht="13.5" customHeight="1">
      <c r="B342" s="34"/>
      <c r="C342" s="2180" t="s">
        <v>168</v>
      </c>
      <c r="D342" s="2181"/>
      <c r="E342" s="2182"/>
      <c r="F342" s="2180" t="s">
        <v>169</v>
      </c>
      <c r="G342" s="2182"/>
      <c r="H342" s="2180" t="s">
        <v>170</v>
      </c>
      <c r="I342" s="2182"/>
      <c r="J342" s="2180" t="s">
        <v>171</v>
      </c>
      <c r="K342" s="2182"/>
      <c r="L342" s="2180" t="s">
        <v>172</v>
      </c>
      <c r="M342" s="2181"/>
      <c r="N342" s="2182"/>
      <c r="O342" s="2180" t="s">
        <v>173</v>
      </c>
      <c r="P342" s="2181"/>
      <c r="Q342" s="2182"/>
      <c r="R342" s="2180" t="s">
        <v>174</v>
      </c>
      <c r="S342" s="2181"/>
      <c r="T342" s="2182"/>
      <c r="U342" s="2180" t="s">
        <v>175</v>
      </c>
      <c r="V342" s="2182"/>
      <c r="W342" s="2180" t="s">
        <v>176</v>
      </c>
      <c r="X342" s="2182"/>
      <c r="Z342" s="284"/>
      <c r="AC342" s="184"/>
      <c r="AD342" s="184"/>
      <c r="AE342" s="184"/>
      <c r="AF342" s="184"/>
      <c r="AG342" s="184"/>
      <c r="AH342" s="184"/>
      <c r="AI342" s="184"/>
    </row>
    <row r="343" spans="2:35" ht="13.5">
      <c r="B343" s="35"/>
      <c r="C343" s="102" t="s">
        <v>177</v>
      </c>
      <c r="D343" s="103"/>
      <c r="E343" s="104"/>
      <c r="F343" s="102" t="s">
        <v>178</v>
      </c>
      <c r="G343" s="104"/>
      <c r="H343" s="105"/>
      <c r="I343" s="104"/>
      <c r="J343" s="105"/>
      <c r="K343" s="103"/>
      <c r="L343" s="106"/>
      <c r="M343" s="133"/>
      <c r="N343" s="134"/>
      <c r="O343" s="107" t="s">
        <v>179</v>
      </c>
      <c r="P343" s="103"/>
      <c r="Q343" s="104"/>
      <c r="R343" s="108" t="s">
        <v>180</v>
      </c>
      <c r="S343" s="95"/>
      <c r="T343" s="109" t="s">
        <v>181</v>
      </c>
      <c r="U343" s="105"/>
      <c r="V343" s="103"/>
      <c r="W343" s="181"/>
      <c r="X343" s="182"/>
      <c r="Z343" s="284"/>
      <c r="AC343" s="184"/>
      <c r="AD343" s="184"/>
      <c r="AE343" s="184"/>
      <c r="AF343" s="184"/>
      <c r="AG343" s="184"/>
      <c r="AH343" s="184"/>
      <c r="AI343" s="184"/>
    </row>
    <row r="344" spans="2:35" ht="13.5">
      <c r="B344" s="2213" t="s">
        <v>182</v>
      </c>
      <c r="C344" s="110"/>
      <c r="D344" s="174" t="s">
        <v>256</v>
      </c>
      <c r="E344" s="138"/>
      <c r="F344" s="183"/>
      <c r="G344" s="138"/>
      <c r="H344" s="111"/>
      <c r="I344" s="112"/>
      <c r="J344" s="111"/>
      <c r="K344" s="113"/>
      <c r="L344" s="110"/>
      <c r="M344" s="174"/>
      <c r="N344" s="138"/>
      <c r="O344" s="111"/>
      <c r="P344" s="162">
        <v>1</v>
      </c>
      <c r="Q344" s="46" t="s">
        <v>208</v>
      </c>
      <c r="R344" s="2702"/>
      <c r="S344" s="2703"/>
      <c r="T344" s="2704"/>
      <c r="U344" s="111"/>
      <c r="V344" s="115"/>
      <c r="W344" s="2705"/>
      <c r="X344" s="2706"/>
      <c r="Z344" s="284"/>
      <c r="AC344" s="184"/>
      <c r="AD344" s="184"/>
      <c r="AE344" s="184"/>
      <c r="AF344" s="184"/>
      <c r="AG344" s="184"/>
      <c r="AH344" s="184"/>
      <c r="AI344" s="184"/>
    </row>
    <row r="345" spans="2:35" ht="13.5">
      <c r="B345" s="2213"/>
      <c r="C345" s="2566">
        <v>1360</v>
      </c>
      <c r="D345" s="2567"/>
      <c r="E345" s="2568"/>
      <c r="F345" s="2625"/>
      <c r="G345" s="2627"/>
      <c r="H345" s="111"/>
      <c r="I345" s="112"/>
      <c r="J345" s="111"/>
      <c r="K345" s="113"/>
      <c r="L345" s="110"/>
      <c r="M345" s="172"/>
      <c r="N345" s="138"/>
      <c r="O345" s="116"/>
      <c r="P345" s="161">
        <v>200</v>
      </c>
      <c r="Q345" s="118"/>
      <c r="R345" s="111"/>
      <c r="S345" s="94"/>
      <c r="T345" s="114"/>
      <c r="U345" s="124"/>
      <c r="V345" s="118"/>
      <c r="W345" s="124"/>
      <c r="X345" s="118"/>
      <c r="Z345" s="284"/>
      <c r="AC345" s="184"/>
      <c r="AD345" s="184"/>
      <c r="AE345" s="184"/>
      <c r="AF345" s="184"/>
      <c r="AG345" s="184"/>
      <c r="AH345" s="184"/>
      <c r="AI345" s="184"/>
    </row>
    <row r="346" spans="2:35" ht="13.5">
      <c r="B346" s="2213"/>
      <c r="C346" s="90" t="s">
        <v>183</v>
      </c>
      <c r="D346" s="113"/>
      <c r="E346" s="112"/>
      <c r="F346" s="90" t="s">
        <v>184</v>
      </c>
      <c r="G346" s="112"/>
      <c r="H346" s="111"/>
      <c r="I346" s="112"/>
      <c r="J346" s="111"/>
      <c r="K346" s="113"/>
      <c r="L346" s="111"/>
      <c r="M346" s="173"/>
      <c r="N346" s="112"/>
      <c r="O346" s="119" t="s">
        <v>185</v>
      </c>
      <c r="P346" s="45"/>
      <c r="Q346" s="46"/>
      <c r="R346" s="111"/>
      <c r="S346" s="94"/>
      <c r="T346" s="120"/>
      <c r="U346" s="111"/>
      <c r="V346" s="113"/>
      <c r="W346" s="124"/>
      <c r="X346" s="118"/>
      <c r="Z346" s="284"/>
      <c r="AC346" s="184"/>
      <c r="AD346" s="184"/>
      <c r="AE346" s="184"/>
      <c r="AF346" s="184"/>
      <c r="AG346" s="184"/>
      <c r="AH346" s="184"/>
      <c r="AI346" s="184"/>
    </row>
    <row r="347" spans="2:35" ht="13.5">
      <c r="B347" s="2213"/>
      <c r="C347" s="111"/>
      <c r="D347" s="114"/>
      <c r="E347" s="112"/>
      <c r="F347" s="143"/>
      <c r="G347" s="144"/>
      <c r="H347" s="111"/>
      <c r="I347" s="112"/>
      <c r="J347" s="111"/>
      <c r="K347" s="113"/>
      <c r="L347" s="110" t="s">
        <v>217</v>
      </c>
      <c r="M347" s="137"/>
      <c r="N347" s="138"/>
      <c r="O347" s="111"/>
      <c r="P347" s="162"/>
      <c r="Q347" s="46" t="s">
        <v>208</v>
      </c>
      <c r="R347" s="121" t="s">
        <v>187</v>
      </c>
      <c r="S347" s="94"/>
      <c r="T347" s="122" t="s">
        <v>181</v>
      </c>
      <c r="U347" s="111"/>
      <c r="V347" s="113"/>
      <c r="W347" s="124"/>
      <c r="X347" s="118"/>
      <c r="Z347" s="284"/>
      <c r="AC347" s="184"/>
      <c r="AD347" s="184"/>
      <c r="AE347" s="184"/>
      <c r="AF347" s="184"/>
      <c r="AG347" s="184"/>
      <c r="AH347" s="184"/>
      <c r="AI347" s="184"/>
    </row>
    <row r="348" spans="2:35" ht="13.5">
      <c r="B348" s="2213"/>
      <c r="C348" s="90" t="s">
        <v>188</v>
      </c>
      <c r="D348" s="113"/>
      <c r="E348" s="112"/>
      <c r="F348" s="90" t="s">
        <v>189</v>
      </c>
      <c r="G348" s="112"/>
      <c r="H348" s="111"/>
      <c r="I348" s="112"/>
      <c r="J348" s="111"/>
      <c r="K348" s="113"/>
      <c r="L348" s="50"/>
      <c r="N348" s="112"/>
      <c r="O348" s="90" t="s">
        <v>190</v>
      </c>
      <c r="P348" s="113"/>
      <c r="Q348" s="112"/>
      <c r="R348" s="111"/>
      <c r="S348" s="127"/>
      <c r="T348" s="112"/>
      <c r="U348" s="124"/>
      <c r="V348" s="117"/>
      <c r="W348" s="128" t="s">
        <v>191</v>
      </c>
      <c r="X348" s="112"/>
      <c r="Z348" s="284"/>
      <c r="AC348" s="184"/>
      <c r="AD348" s="184"/>
      <c r="AE348" s="184"/>
      <c r="AF348" s="184"/>
      <c r="AG348" s="184"/>
      <c r="AH348" s="184"/>
      <c r="AI348" s="184"/>
    </row>
    <row r="349" spans="2:35" ht="13.5">
      <c r="B349" s="35"/>
      <c r="C349" s="111"/>
      <c r="D349" s="114"/>
      <c r="E349" s="112"/>
      <c r="F349" s="111"/>
      <c r="G349" s="112"/>
      <c r="H349" s="111"/>
      <c r="I349" s="112"/>
      <c r="J349" s="111"/>
      <c r="K349" s="113"/>
      <c r="L349" s="179"/>
      <c r="M349" s="126"/>
      <c r="N349" s="126"/>
      <c r="O349" s="821"/>
      <c r="P349" s="139"/>
      <c r="Q349" s="46" t="s">
        <v>209</v>
      </c>
      <c r="R349" s="126"/>
      <c r="S349" s="131"/>
      <c r="T349" s="126"/>
      <c r="U349" s="124"/>
      <c r="V349" s="117"/>
      <c r="W349" s="124"/>
      <c r="X349" s="129"/>
      <c r="Z349" s="284"/>
      <c r="AC349" s="184"/>
      <c r="AD349" s="184"/>
      <c r="AE349" s="184"/>
      <c r="AF349" s="184"/>
      <c r="AG349" s="184"/>
      <c r="AH349" s="184"/>
      <c r="AI349" s="184"/>
    </row>
    <row r="350" spans="2:35" ht="13.5">
      <c r="B350" s="830" t="s">
        <v>2481</v>
      </c>
      <c r="C350" s="2661">
        <v>1360</v>
      </c>
      <c r="D350" s="2690"/>
      <c r="E350" s="2691"/>
      <c r="F350" s="2692"/>
      <c r="G350" s="2693"/>
      <c r="H350" s="825"/>
      <c r="I350" s="824"/>
      <c r="J350" s="825"/>
      <c r="K350" s="824"/>
      <c r="L350" s="2695"/>
      <c r="M350" s="2696"/>
      <c r="N350" s="2697"/>
      <c r="O350" s="2694">
        <v>200</v>
      </c>
      <c r="P350" s="2698"/>
      <c r="Q350" s="2662"/>
      <c r="R350" s="2695"/>
      <c r="S350" s="2696"/>
      <c r="T350" s="2697"/>
      <c r="U350" s="825"/>
      <c r="V350" s="824"/>
      <c r="W350" s="2661"/>
      <c r="X350" s="2662"/>
      <c r="Z350" s="284"/>
      <c r="AC350" s="184"/>
      <c r="AD350" s="184"/>
      <c r="AE350" s="184"/>
      <c r="AF350" s="184"/>
      <c r="AG350" s="184"/>
      <c r="AH350" s="184"/>
      <c r="AI350" s="184"/>
    </row>
    <row r="355" spans="2:27">
      <c r="B355" s="1655"/>
      <c r="C355" s="1656"/>
      <c r="D355" s="1656"/>
      <c r="E355" s="1656"/>
      <c r="F355" s="1656"/>
      <c r="G355" s="1656"/>
      <c r="H355" s="1656"/>
      <c r="I355" s="1656"/>
      <c r="J355" s="1657"/>
    </row>
    <row r="356" spans="2:27" ht="17.25">
      <c r="B356" s="1658"/>
      <c r="C356" s="1609" t="s">
        <v>260</v>
      </c>
      <c r="D356" s="1595"/>
      <c r="E356" s="1595"/>
      <c r="F356" s="1595"/>
      <c r="G356" s="1595"/>
      <c r="H356" s="1595"/>
      <c r="I356" s="1595"/>
      <c r="J356" s="1659"/>
      <c r="R356" s="171"/>
    </row>
    <row r="357" spans="2:27">
      <c r="B357" s="1660"/>
      <c r="C357" s="1661"/>
      <c r="D357" s="1662"/>
      <c r="E357" s="1662"/>
      <c r="F357" s="1662"/>
      <c r="G357" s="1662"/>
      <c r="H357" s="1662"/>
      <c r="I357" s="1662"/>
      <c r="J357" s="1663"/>
      <c r="R357" s="171"/>
    </row>
    <row r="358" spans="2:27">
      <c r="E358" s="171"/>
    </row>
    <row r="360" spans="2:27">
      <c r="B360" s="2377" t="s">
        <v>165</v>
      </c>
      <c r="C360" s="27"/>
      <c r="D360" s="30"/>
      <c r="E360" s="30"/>
      <c r="F360" s="30"/>
      <c r="G360" s="29"/>
      <c r="H360" s="30"/>
      <c r="I360" s="30"/>
      <c r="J360" s="30"/>
      <c r="K360" s="30"/>
      <c r="L360" s="30"/>
      <c r="M360" s="30"/>
      <c r="N360" s="30"/>
      <c r="O360" s="30"/>
      <c r="P360" s="30"/>
      <c r="Q360" s="30"/>
      <c r="R360" s="30"/>
      <c r="S360" s="30"/>
      <c r="T360" s="30"/>
      <c r="U360" s="30"/>
      <c r="V360" s="30"/>
      <c r="W360" s="30"/>
      <c r="X360" s="85"/>
    </row>
    <row r="361" spans="2:27">
      <c r="B361" s="2378"/>
      <c r="C361" s="86"/>
      <c r="D361" s="87"/>
      <c r="E361" s="175" t="s">
        <v>159</v>
      </c>
      <c r="F361" s="95"/>
      <c r="G361" s="94"/>
      <c r="H361" s="94"/>
      <c r="I361" s="94"/>
      <c r="J361" s="94"/>
      <c r="K361" s="95"/>
      <c r="L361" s="95"/>
      <c r="M361" s="95"/>
      <c r="N361" s="94"/>
      <c r="O361" s="94"/>
      <c r="P361" s="91"/>
      <c r="Q361" s="91"/>
      <c r="R361" s="91"/>
      <c r="S361" s="91"/>
      <c r="T361" s="91"/>
      <c r="U361" s="91"/>
      <c r="V361" s="91"/>
      <c r="W361" s="91"/>
      <c r="X361" s="96"/>
    </row>
    <row r="362" spans="2:27">
      <c r="B362" s="2378"/>
      <c r="C362" s="97"/>
      <c r="D362" s="91"/>
      <c r="E362" s="176" t="s">
        <v>261</v>
      </c>
      <c r="F362" s="95"/>
      <c r="G362" s="94"/>
      <c r="H362" s="94"/>
      <c r="I362" s="94"/>
      <c r="J362" s="94"/>
      <c r="K362" s="95"/>
      <c r="L362" s="95"/>
      <c r="M362" s="95"/>
      <c r="N362" s="94"/>
      <c r="P362" s="91"/>
      <c r="Q362" s="176"/>
      <c r="R362" s="91"/>
      <c r="S362" s="91"/>
      <c r="T362" s="91"/>
      <c r="U362" s="91"/>
      <c r="V362" s="91"/>
      <c r="W362" s="91"/>
      <c r="X362" s="96"/>
    </row>
    <row r="363" spans="2:27">
      <c r="B363" s="2378"/>
      <c r="C363" s="97"/>
      <c r="D363" s="91"/>
      <c r="E363" s="176"/>
      <c r="F363" s="176"/>
      <c r="G363" s="94"/>
      <c r="H363" s="94"/>
      <c r="I363" s="94"/>
      <c r="J363" s="94"/>
      <c r="K363" s="94"/>
      <c r="L363" s="94"/>
      <c r="M363" s="94"/>
      <c r="N363" s="94"/>
      <c r="O363" s="94"/>
      <c r="P363" s="91"/>
      <c r="Q363" s="91"/>
      <c r="R363" s="91"/>
      <c r="S363" s="91"/>
      <c r="T363" s="95"/>
      <c r="U363" s="91"/>
      <c r="V363" s="91"/>
      <c r="W363" s="91"/>
      <c r="X363" s="96"/>
    </row>
    <row r="364" spans="2:27">
      <c r="B364" s="2378"/>
      <c r="C364" s="97"/>
      <c r="D364" s="91"/>
      <c r="E364" s="91" t="s">
        <v>262</v>
      </c>
      <c r="F364" s="91"/>
      <c r="G364" s="91"/>
      <c r="H364" s="91"/>
      <c r="I364" s="91"/>
      <c r="J364" s="91"/>
      <c r="K364" s="91"/>
      <c r="L364" s="91"/>
      <c r="M364" s="91"/>
      <c r="N364" s="91"/>
      <c r="O364" s="91"/>
      <c r="P364" s="91"/>
      <c r="Q364" s="91"/>
      <c r="R364" s="91"/>
      <c r="S364" s="91"/>
      <c r="T364" s="91"/>
      <c r="U364" s="91"/>
      <c r="V364" s="91"/>
      <c r="W364" s="91"/>
      <c r="X364" s="96"/>
    </row>
    <row r="365" spans="2:27">
      <c r="B365" s="2379"/>
      <c r="C365" s="83"/>
      <c r="D365" s="84"/>
      <c r="E365" s="84"/>
      <c r="F365" s="84"/>
      <c r="G365" s="84"/>
      <c r="H365" s="84"/>
      <c r="I365" s="84"/>
      <c r="J365" s="84"/>
      <c r="K365" s="84"/>
      <c r="L365" s="84"/>
      <c r="M365" s="84"/>
      <c r="N365" s="84"/>
      <c r="O365" s="84"/>
      <c r="P365" s="84"/>
      <c r="Q365" s="84"/>
      <c r="R365" s="84"/>
      <c r="S365" s="31"/>
      <c r="T365" s="31"/>
      <c r="U365" s="31"/>
      <c r="V365" s="31"/>
      <c r="W365" s="31"/>
      <c r="X365" s="98"/>
    </row>
    <row r="366" spans="2:27" ht="13.5">
      <c r="B366" s="2403" t="s">
        <v>166</v>
      </c>
      <c r="C366" s="2403"/>
      <c r="D366" s="2181" t="s">
        <v>207</v>
      </c>
      <c r="E366" s="2181"/>
      <c r="F366" s="2181"/>
      <c r="G366" s="2180" t="s">
        <v>167</v>
      </c>
      <c r="H366" s="2181"/>
      <c r="I366" s="2181"/>
      <c r="J366" s="2181"/>
      <c r="K366" s="2181"/>
      <c r="L366" s="2181"/>
      <c r="M366" s="2181"/>
      <c r="N366" s="2181"/>
      <c r="O366" s="2181"/>
      <c r="P366" s="2181"/>
      <c r="Q366" s="2181"/>
      <c r="R366" s="2181"/>
      <c r="S366" s="2181"/>
      <c r="T366" s="2181"/>
      <c r="U366" s="2182"/>
      <c r="V366" s="2181" t="s">
        <v>196</v>
      </c>
      <c r="W366" s="2181"/>
      <c r="X366" s="2182"/>
      <c r="AA366" s="184" t="s">
        <v>266</v>
      </c>
    </row>
    <row r="367" spans="2:27" ht="13.5">
      <c r="B367" s="170">
        <v>6</v>
      </c>
      <c r="C367" s="100">
        <v>3</v>
      </c>
      <c r="D367" s="2384" t="s">
        <v>194</v>
      </c>
      <c r="E367" s="2384"/>
      <c r="F367" s="2384"/>
      <c r="G367" s="2651" t="s">
        <v>263</v>
      </c>
      <c r="H367" s="2651"/>
      <c r="I367" s="2651"/>
      <c r="J367" s="2651"/>
      <c r="K367" s="2384"/>
      <c r="L367" s="2384"/>
      <c r="M367" s="2384"/>
      <c r="N367" s="2384"/>
      <c r="O367" s="2384"/>
      <c r="P367" s="2384"/>
      <c r="Q367" s="2384"/>
      <c r="R367" s="2384"/>
      <c r="S367" s="2384"/>
      <c r="T367" s="2384"/>
      <c r="U367" s="2384"/>
      <c r="V367" s="2384" t="s">
        <v>194</v>
      </c>
      <c r="W367" s="2384"/>
      <c r="X367" s="2384"/>
    </row>
    <row r="368" spans="2:27" ht="13.5">
      <c r="B368" s="170"/>
      <c r="C368" s="100"/>
      <c r="D368" s="2384"/>
      <c r="E368" s="2384"/>
      <c r="F368" s="2384"/>
      <c r="G368" s="2651"/>
      <c r="H368" s="2651"/>
      <c r="I368" s="2651"/>
      <c r="J368" s="2651"/>
      <c r="K368" s="2384"/>
      <c r="L368" s="2384"/>
      <c r="M368" s="2384"/>
      <c r="N368" s="2384"/>
      <c r="O368" s="2384"/>
      <c r="P368" s="2384"/>
      <c r="Q368" s="2384"/>
      <c r="R368" s="2384"/>
      <c r="S368" s="2384"/>
      <c r="T368" s="2384"/>
      <c r="U368" s="2384"/>
      <c r="V368" s="2384"/>
      <c r="W368" s="2384"/>
      <c r="X368" s="2384"/>
      <c r="AA368" s="184" t="s">
        <v>267</v>
      </c>
    </row>
    <row r="369" spans="2:27" ht="13.5">
      <c r="B369" s="170"/>
      <c r="C369" s="100"/>
      <c r="D369" s="2384"/>
      <c r="E369" s="2384"/>
      <c r="F369" s="2384"/>
      <c r="G369" s="2384"/>
      <c r="H369" s="2384"/>
      <c r="I369" s="2384"/>
      <c r="J369" s="2384"/>
      <c r="K369" s="2384"/>
      <c r="L369" s="2384"/>
      <c r="M369" s="2384"/>
      <c r="N369" s="2384"/>
      <c r="O369" s="2384"/>
      <c r="P369" s="2384"/>
      <c r="Q369" s="2384"/>
      <c r="R369" s="2384"/>
      <c r="S369" s="2384"/>
      <c r="T369" s="2384"/>
      <c r="U369" s="2384"/>
      <c r="V369" s="2384"/>
      <c r="W369" s="2384"/>
      <c r="X369" s="2384"/>
    </row>
    <row r="370" spans="2:27">
      <c r="B370" s="34"/>
      <c r="C370" s="2180" t="s">
        <v>168</v>
      </c>
      <c r="D370" s="2181"/>
      <c r="E370" s="2182"/>
      <c r="F370" s="2180" t="s">
        <v>169</v>
      </c>
      <c r="G370" s="2182"/>
      <c r="H370" s="2180" t="s">
        <v>170</v>
      </c>
      <c r="I370" s="2182"/>
      <c r="J370" s="2180" t="s">
        <v>171</v>
      </c>
      <c r="K370" s="2182"/>
      <c r="L370" s="2180" t="s">
        <v>172</v>
      </c>
      <c r="M370" s="2181"/>
      <c r="N370" s="2182"/>
      <c r="O370" s="2180" t="s">
        <v>173</v>
      </c>
      <c r="P370" s="2181"/>
      <c r="Q370" s="2182"/>
      <c r="R370" s="2180" t="s">
        <v>174</v>
      </c>
      <c r="S370" s="2181"/>
      <c r="T370" s="2182"/>
      <c r="U370" s="2180" t="s">
        <v>175</v>
      </c>
      <c r="V370" s="2182"/>
      <c r="W370" s="2180" t="s">
        <v>176</v>
      </c>
      <c r="X370" s="2182"/>
      <c r="AA370" s="184" t="s">
        <v>268</v>
      </c>
    </row>
    <row r="371" spans="2:27" ht="13.5">
      <c r="B371" s="35"/>
      <c r="C371" s="102" t="s">
        <v>177</v>
      </c>
      <c r="D371" s="103"/>
      <c r="E371" s="104"/>
      <c r="F371" s="102" t="s">
        <v>178</v>
      </c>
      <c r="G371" s="104"/>
      <c r="H371" s="105"/>
      <c r="I371" s="104"/>
      <c r="J371" s="105"/>
      <c r="K371" s="103"/>
      <c r="L371" s="106"/>
      <c r="M371" s="133"/>
      <c r="N371" s="134"/>
      <c r="O371" s="107" t="s">
        <v>179</v>
      </c>
      <c r="P371" s="103"/>
      <c r="Q371" s="104"/>
      <c r="R371" s="108" t="s">
        <v>180</v>
      </c>
      <c r="S371" s="95"/>
      <c r="T371" s="109" t="s">
        <v>181</v>
      </c>
      <c r="U371" s="105"/>
      <c r="V371" s="103"/>
      <c r="W371" s="181"/>
      <c r="X371" s="182"/>
    </row>
    <row r="372" spans="2:27" ht="13.5">
      <c r="B372" s="2213" t="s">
        <v>182</v>
      </c>
      <c r="C372" s="110"/>
      <c r="D372" s="174" t="s">
        <v>264</v>
      </c>
      <c r="E372" s="138"/>
      <c r="F372" s="183"/>
      <c r="G372" s="138"/>
      <c r="H372" s="111"/>
      <c r="I372" s="112"/>
      <c r="J372" s="111"/>
      <c r="K372" s="113"/>
      <c r="L372" s="110"/>
      <c r="M372" s="174" t="s">
        <v>265</v>
      </c>
      <c r="N372" s="138"/>
      <c r="O372" s="111"/>
      <c r="P372" s="162">
        <v>1</v>
      </c>
      <c r="Q372" s="46" t="s">
        <v>208</v>
      </c>
      <c r="R372" s="2702"/>
      <c r="S372" s="2703"/>
      <c r="T372" s="2704"/>
      <c r="U372" s="111"/>
      <c r="V372" s="115"/>
      <c r="W372" s="2705"/>
      <c r="X372" s="2706"/>
    </row>
    <row r="373" spans="2:27" ht="13.5">
      <c r="B373" s="2213"/>
      <c r="C373" s="2566">
        <v>1820</v>
      </c>
      <c r="D373" s="2567"/>
      <c r="E373" s="2568"/>
      <c r="F373" s="2625"/>
      <c r="G373" s="2627"/>
      <c r="H373" s="111"/>
      <c r="I373" s="112"/>
      <c r="J373" s="2625">
        <v>648</v>
      </c>
      <c r="K373" s="2627"/>
      <c r="L373" s="2684"/>
      <c r="M373" s="2390"/>
      <c r="N373" s="2391"/>
      <c r="O373" s="116"/>
      <c r="P373" s="161">
        <v>200</v>
      </c>
      <c r="Q373" s="118"/>
      <c r="R373" s="111"/>
      <c r="S373" s="94"/>
      <c r="T373" s="114"/>
      <c r="U373" s="124"/>
      <c r="V373" s="118"/>
      <c r="W373" s="124"/>
      <c r="X373" s="118"/>
    </row>
    <row r="374" spans="2:27" ht="13.5">
      <c r="B374" s="2213"/>
      <c r="C374" s="90" t="s">
        <v>183</v>
      </c>
      <c r="D374" s="113"/>
      <c r="E374" s="112"/>
      <c r="F374" s="90" t="s">
        <v>184</v>
      </c>
      <c r="G374" s="112"/>
      <c r="H374" s="111"/>
      <c r="I374" s="112"/>
      <c r="J374" s="111"/>
      <c r="K374" s="113"/>
      <c r="L374" s="111"/>
      <c r="M374" s="173"/>
      <c r="N374" s="112"/>
      <c r="O374" s="119" t="s">
        <v>185</v>
      </c>
      <c r="P374" s="45"/>
      <c r="Q374" s="46"/>
      <c r="R374" s="111"/>
      <c r="S374" s="94"/>
      <c r="T374" s="120"/>
      <c r="U374" s="111"/>
      <c r="V374" s="113"/>
      <c r="W374" s="124"/>
      <c r="X374" s="118"/>
    </row>
    <row r="375" spans="2:27" ht="13.5">
      <c r="B375" s="2213"/>
      <c r="C375" s="111"/>
      <c r="D375" s="114"/>
      <c r="E375" s="112"/>
      <c r="F375" s="143"/>
      <c r="G375" s="144"/>
      <c r="H375" s="111"/>
      <c r="I375" s="112"/>
      <c r="J375" s="111"/>
      <c r="K375" s="113"/>
      <c r="L375" s="110" t="s">
        <v>217</v>
      </c>
      <c r="M375" s="137"/>
      <c r="N375" s="138"/>
      <c r="O375" s="111"/>
      <c r="P375" s="162"/>
      <c r="Q375" s="46" t="s">
        <v>208</v>
      </c>
      <c r="R375" s="121" t="s">
        <v>187</v>
      </c>
      <c r="S375" s="94"/>
      <c r="T375" s="122" t="s">
        <v>181</v>
      </c>
      <c r="U375" s="111"/>
      <c r="V375" s="113"/>
      <c r="W375" s="124"/>
      <c r="X375" s="118"/>
    </row>
    <row r="376" spans="2:27" ht="13.5">
      <c r="B376" s="2213"/>
      <c r="C376" s="90" t="s">
        <v>188</v>
      </c>
      <c r="D376" s="113"/>
      <c r="E376" s="112"/>
      <c r="F376" s="90" t="s">
        <v>189</v>
      </c>
      <c r="G376" s="112"/>
      <c r="H376" s="111"/>
      <c r="I376" s="112"/>
      <c r="J376" s="111"/>
      <c r="K376" s="113"/>
      <c r="L376" s="50"/>
      <c r="N376" s="112"/>
      <c r="O376" s="124"/>
      <c r="P376" s="113"/>
      <c r="Q376" s="112"/>
      <c r="R376" s="111"/>
      <c r="S376" s="120"/>
      <c r="T376" s="112"/>
      <c r="U376" s="111"/>
      <c r="V376" s="113"/>
      <c r="W376" s="111"/>
      <c r="X376" s="112"/>
    </row>
    <row r="377" spans="2:27" ht="13.5">
      <c r="B377" s="35"/>
      <c r="C377" s="111"/>
      <c r="D377" s="114"/>
      <c r="E377" s="112"/>
      <c r="F377" s="111"/>
      <c r="G377" s="112"/>
      <c r="H377" s="111"/>
      <c r="I377" s="112"/>
      <c r="J377" s="111"/>
      <c r="K377" s="113"/>
      <c r="L377" s="179"/>
      <c r="M377" s="126"/>
      <c r="N377" s="126"/>
      <c r="O377" s="90" t="s">
        <v>190</v>
      </c>
      <c r="P377" s="113"/>
      <c r="Q377" s="112"/>
      <c r="R377" s="111"/>
      <c r="S377" s="127"/>
      <c r="T377" s="112"/>
      <c r="U377" s="124"/>
      <c r="V377" s="117"/>
      <c r="W377" s="128" t="s">
        <v>191</v>
      </c>
      <c r="X377" s="129"/>
    </row>
    <row r="378" spans="2:27" ht="13.5">
      <c r="B378" s="35"/>
      <c r="C378" s="111"/>
      <c r="D378" s="113"/>
      <c r="E378" s="112"/>
      <c r="F378" s="111"/>
      <c r="G378" s="112"/>
      <c r="H378" s="111"/>
      <c r="I378" s="112"/>
      <c r="J378" s="111"/>
      <c r="K378" s="113"/>
      <c r="L378" s="818"/>
      <c r="M378" s="819"/>
      <c r="N378" s="820"/>
      <c r="O378" s="821"/>
      <c r="P378" s="139"/>
      <c r="Q378" s="46" t="s">
        <v>209</v>
      </c>
      <c r="R378" s="126"/>
      <c r="S378" s="131"/>
      <c r="T378" s="126"/>
      <c r="U378" s="124"/>
      <c r="V378" s="117"/>
      <c r="W378" s="124"/>
      <c r="X378" s="118"/>
    </row>
    <row r="379" spans="2:27" ht="13.5">
      <c r="B379" s="830" t="s">
        <v>2481</v>
      </c>
      <c r="C379" s="2661">
        <v>1820</v>
      </c>
      <c r="D379" s="2690"/>
      <c r="E379" s="2691"/>
      <c r="F379" s="2692"/>
      <c r="G379" s="2693"/>
      <c r="H379" s="825"/>
      <c r="I379" s="824"/>
      <c r="J379" s="2694">
        <v>648</v>
      </c>
      <c r="K379" s="2662"/>
      <c r="L379" s="2695">
        <v>296</v>
      </c>
      <c r="M379" s="2696"/>
      <c r="N379" s="2697"/>
      <c r="O379" s="2694">
        <v>200</v>
      </c>
      <c r="P379" s="2698"/>
      <c r="Q379" s="2662"/>
      <c r="R379" s="2695"/>
      <c r="S379" s="2696"/>
      <c r="T379" s="2697"/>
      <c r="U379" s="825"/>
      <c r="V379" s="824"/>
      <c r="W379" s="2661"/>
      <c r="X379" s="2662"/>
    </row>
    <row r="386" spans="2:34">
      <c r="B386" s="287"/>
      <c r="C386" s="288"/>
      <c r="D386" s="288"/>
      <c r="E386" s="288"/>
      <c r="F386" s="288"/>
      <c r="G386" s="288"/>
      <c r="H386" s="289"/>
      <c r="Z386" s="1723"/>
      <c r="AA386" s="542"/>
      <c r="AB386" s="542"/>
      <c r="AC386" s="288"/>
      <c r="AD386" s="288"/>
      <c r="AE386" s="288"/>
      <c r="AF386" s="288"/>
      <c r="AG386" s="288"/>
      <c r="AH386" s="289"/>
    </row>
    <row r="387" spans="2:34" ht="18.75">
      <c r="B387" s="1665"/>
      <c r="C387" s="1609" t="s">
        <v>269</v>
      </c>
      <c r="D387" s="1595"/>
      <c r="E387" s="1595"/>
      <c r="F387" s="1595"/>
      <c r="G387" s="1595"/>
      <c r="H387" s="1666"/>
      <c r="R387" s="171"/>
      <c r="Z387" s="1724"/>
      <c r="AA387" s="1725"/>
      <c r="AB387" s="1726" t="s">
        <v>3238</v>
      </c>
      <c r="AC387" s="1595"/>
      <c r="AD387" s="1595"/>
      <c r="AE387" s="1595"/>
      <c r="AF387" s="1595"/>
      <c r="AG387" s="1595"/>
      <c r="AH387" s="1666"/>
    </row>
    <row r="388" spans="2:34">
      <c r="B388" s="1667"/>
      <c r="C388" s="1670"/>
      <c r="D388" s="1668"/>
      <c r="E388" s="1668"/>
      <c r="F388" s="1668"/>
      <c r="G388" s="1668"/>
      <c r="H388" s="1669"/>
      <c r="R388" s="171"/>
      <c r="Z388" s="1727"/>
      <c r="AA388" s="1728"/>
      <c r="AB388" s="1728"/>
      <c r="AC388" s="1668"/>
      <c r="AD388" s="1668"/>
      <c r="AE388" s="1668"/>
      <c r="AF388" s="1668"/>
      <c r="AG388" s="1668"/>
      <c r="AH388" s="1669"/>
    </row>
    <row r="389" spans="2:34">
      <c r="E389" s="171"/>
    </row>
    <row r="390" spans="2:34">
      <c r="E390" s="171"/>
    </row>
    <row r="391" spans="2:34">
      <c r="Z391" s="23" t="s">
        <v>2478</v>
      </c>
      <c r="AD391">
        <f>A35</f>
        <v>35</v>
      </c>
      <c r="AE391" t="s">
        <v>2479</v>
      </c>
    </row>
    <row r="392" spans="2:34">
      <c r="B392" s="2377" t="s">
        <v>311</v>
      </c>
      <c r="C392" s="194"/>
      <c r="D392" s="195"/>
      <c r="E392" s="192" t="s">
        <v>159</v>
      </c>
      <c r="F392" s="195"/>
      <c r="G392" s="196"/>
      <c r="H392" s="195"/>
      <c r="I392" s="195"/>
      <c r="J392" s="195"/>
      <c r="K392" s="195"/>
      <c r="L392" s="195"/>
      <c r="M392" s="195"/>
      <c r="N392" s="195"/>
      <c r="O392" s="195"/>
      <c r="P392" s="195"/>
      <c r="Q392" s="195"/>
      <c r="R392" s="195"/>
      <c r="S392" s="195"/>
      <c r="T392" s="195"/>
      <c r="U392" s="195"/>
      <c r="V392" s="195"/>
      <c r="W392" s="195"/>
      <c r="X392" s="197"/>
    </row>
    <row r="393" spans="2:34">
      <c r="B393" s="2378"/>
      <c r="C393" s="198"/>
      <c r="D393" s="175"/>
      <c r="E393" s="175" t="s">
        <v>270</v>
      </c>
      <c r="F393" s="199"/>
      <c r="G393" s="199"/>
      <c r="H393" s="199"/>
      <c r="I393" s="199"/>
      <c r="J393" s="199"/>
      <c r="K393" s="199"/>
      <c r="L393" s="199"/>
      <c r="M393" s="199"/>
      <c r="N393" s="199"/>
      <c r="O393" s="199"/>
      <c r="P393" s="176"/>
      <c r="Q393" s="176"/>
      <c r="R393" s="176"/>
      <c r="S393" s="176"/>
      <c r="T393" s="176"/>
      <c r="U393" s="176"/>
      <c r="V393" s="176"/>
      <c r="W393" s="176"/>
      <c r="X393" s="200"/>
      <c r="Z393" s="23" t="s">
        <v>281</v>
      </c>
    </row>
    <row r="394" spans="2:34">
      <c r="B394" s="2378"/>
      <c r="C394" s="201"/>
      <c r="D394" s="176"/>
      <c r="E394" s="175" t="s">
        <v>271</v>
      </c>
      <c r="F394" s="199"/>
      <c r="G394" s="199"/>
      <c r="H394" s="199"/>
      <c r="I394" s="199"/>
      <c r="J394" s="199"/>
      <c r="K394" s="199"/>
      <c r="L394" s="199"/>
      <c r="M394" s="199"/>
      <c r="N394" s="199"/>
      <c r="O394" s="202" t="s">
        <v>276</v>
      </c>
      <c r="P394" s="176"/>
      <c r="Q394" s="176"/>
      <c r="R394" s="176"/>
      <c r="S394" s="176"/>
      <c r="T394" s="176"/>
      <c r="U394" s="176"/>
      <c r="V394" s="176"/>
      <c r="W394" s="176"/>
      <c r="X394" s="200"/>
      <c r="Z394" s="23"/>
    </row>
    <row r="395" spans="2:34">
      <c r="B395" s="2378"/>
      <c r="C395" s="201"/>
      <c r="D395" s="176"/>
      <c r="E395" s="175"/>
      <c r="F395" s="176"/>
      <c r="G395" s="199"/>
      <c r="H395" s="199"/>
      <c r="I395" s="199"/>
      <c r="J395" s="199"/>
      <c r="K395" s="199"/>
      <c r="L395" s="199"/>
      <c r="M395" s="199"/>
      <c r="N395" s="199"/>
      <c r="O395" s="2745" t="s">
        <v>277</v>
      </c>
      <c r="P395" s="2745"/>
      <c r="Q395" s="2745"/>
      <c r="R395" s="2745"/>
      <c r="S395" s="2745"/>
      <c r="T395" s="2742" t="s">
        <v>279</v>
      </c>
      <c r="U395" s="2743" t="s">
        <v>280</v>
      </c>
      <c r="V395" s="2743"/>
      <c r="W395" s="2743"/>
      <c r="X395" s="200"/>
      <c r="Z395" s="23" t="s">
        <v>282</v>
      </c>
    </row>
    <row r="396" spans="2:34">
      <c r="B396" s="2378"/>
      <c r="C396" s="201"/>
      <c r="D396" s="176"/>
      <c r="E396" s="175" t="s">
        <v>272</v>
      </c>
      <c r="F396" s="176"/>
      <c r="G396" s="176"/>
      <c r="H396" s="176"/>
      <c r="I396" s="176"/>
      <c r="J396" s="176"/>
      <c r="K396" s="176"/>
      <c r="L396" s="176"/>
      <c r="M396" s="176"/>
      <c r="N396" s="176"/>
      <c r="O396" s="2744" t="s">
        <v>278</v>
      </c>
      <c r="P396" s="2744"/>
      <c r="Q396" s="2744"/>
      <c r="R396" s="2744"/>
      <c r="S396" s="2744"/>
      <c r="T396" s="2742"/>
      <c r="U396" s="2743"/>
      <c r="V396" s="2743"/>
      <c r="W396" s="2743"/>
      <c r="X396" s="200"/>
      <c r="Z396" s="23" t="s">
        <v>283</v>
      </c>
    </row>
    <row r="397" spans="2:34">
      <c r="B397" s="2379"/>
      <c r="C397" s="203"/>
      <c r="D397" s="204"/>
      <c r="E397" s="193"/>
      <c r="F397" s="204"/>
      <c r="G397" s="204"/>
      <c r="H397" s="204"/>
      <c r="I397" s="204"/>
      <c r="J397" s="204"/>
      <c r="K397" s="204"/>
      <c r="L397" s="204"/>
      <c r="M397" s="204"/>
      <c r="N397" s="204"/>
      <c r="O397" s="204"/>
      <c r="P397" s="204"/>
      <c r="Q397" s="204"/>
      <c r="R397" s="204"/>
      <c r="S397" s="205"/>
      <c r="T397" s="205"/>
      <c r="U397" s="205"/>
      <c r="V397" s="205"/>
      <c r="W397" s="205"/>
      <c r="X397" s="206"/>
      <c r="Z397" s="23" t="s">
        <v>284</v>
      </c>
    </row>
    <row r="398" spans="2:34" ht="13.5">
      <c r="B398" s="2403" t="s">
        <v>166</v>
      </c>
      <c r="C398" s="2403"/>
      <c r="D398" s="2181" t="s">
        <v>207</v>
      </c>
      <c r="E398" s="2181"/>
      <c r="F398" s="2181"/>
      <c r="G398" s="2180" t="s">
        <v>167</v>
      </c>
      <c r="H398" s="2181"/>
      <c r="I398" s="2181"/>
      <c r="J398" s="2181"/>
      <c r="K398" s="2181"/>
      <c r="L398" s="2181"/>
      <c r="M398" s="2181"/>
      <c r="N398" s="2181"/>
      <c r="O398" s="2181"/>
      <c r="P398" s="2181"/>
      <c r="Q398" s="2181"/>
      <c r="R398" s="2181"/>
      <c r="S398" s="2181"/>
      <c r="T398" s="2181"/>
      <c r="U398" s="2182"/>
      <c r="V398" s="2181" t="s">
        <v>196</v>
      </c>
      <c r="W398" s="2181"/>
      <c r="X398" s="2182"/>
    </row>
    <row r="399" spans="2:34" ht="13.5">
      <c r="B399" s="170">
        <v>6</v>
      </c>
      <c r="C399" s="100">
        <v>3</v>
      </c>
      <c r="D399" s="2384" t="s">
        <v>194</v>
      </c>
      <c r="E399" s="2384"/>
      <c r="F399" s="2384"/>
      <c r="G399" s="2651" t="s">
        <v>273</v>
      </c>
      <c r="H399" s="2651"/>
      <c r="I399" s="2651"/>
      <c r="J399" s="2651"/>
      <c r="K399" s="2384"/>
      <c r="L399" s="2384"/>
      <c r="M399" s="2384"/>
      <c r="N399" s="2384"/>
      <c r="O399" s="2384"/>
      <c r="P399" s="2384"/>
      <c r="Q399" s="2384"/>
      <c r="R399" s="2384"/>
      <c r="S399" s="2384"/>
      <c r="T399" s="2384"/>
      <c r="U399" s="2384"/>
      <c r="V399" s="2384" t="s">
        <v>194</v>
      </c>
      <c r="W399" s="2384"/>
      <c r="X399" s="2384"/>
    </row>
    <row r="400" spans="2:34" ht="13.5">
      <c r="B400" s="170"/>
      <c r="C400" s="100"/>
      <c r="D400" s="2384"/>
      <c r="E400" s="2384"/>
      <c r="F400" s="2384"/>
      <c r="G400" s="2384"/>
      <c r="H400" s="2384"/>
      <c r="I400" s="2384"/>
      <c r="J400" s="2384"/>
      <c r="K400" s="2384"/>
      <c r="L400" s="2384"/>
      <c r="M400" s="2384"/>
      <c r="N400" s="2384"/>
      <c r="O400" s="2384"/>
      <c r="P400" s="2384"/>
      <c r="Q400" s="2384"/>
      <c r="R400" s="2384"/>
      <c r="S400" s="2384"/>
      <c r="T400" s="2384"/>
      <c r="U400" s="2384"/>
      <c r="V400" s="2384"/>
      <c r="W400" s="2384"/>
      <c r="X400" s="2384"/>
    </row>
    <row r="401" spans="2:28">
      <c r="B401" s="34"/>
      <c r="C401" s="2180" t="s">
        <v>168</v>
      </c>
      <c r="D401" s="2181"/>
      <c r="E401" s="2182"/>
      <c r="F401" s="2180" t="s">
        <v>169</v>
      </c>
      <c r="G401" s="2182"/>
      <c r="H401" s="2180" t="s">
        <v>170</v>
      </c>
      <c r="I401" s="2182"/>
      <c r="J401" s="2180" t="s">
        <v>171</v>
      </c>
      <c r="K401" s="2182"/>
      <c r="L401" s="2180" t="s">
        <v>172</v>
      </c>
      <c r="M401" s="2181"/>
      <c r="N401" s="2182"/>
      <c r="O401" s="2180" t="s">
        <v>173</v>
      </c>
      <c r="P401" s="2181"/>
      <c r="Q401" s="2182"/>
      <c r="R401" s="2180" t="s">
        <v>174</v>
      </c>
      <c r="S401" s="2181"/>
      <c r="T401" s="2182"/>
      <c r="U401" s="2180" t="s">
        <v>175</v>
      </c>
      <c r="V401" s="2182"/>
      <c r="W401" s="2180" t="s">
        <v>176</v>
      </c>
      <c r="X401" s="2182"/>
    </row>
    <row r="402" spans="2:28" ht="13.5">
      <c r="B402" s="35"/>
      <c r="C402" s="102" t="s">
        <v>177</v>
      </c>
      <c r="D402" s="103"/>
      <c r="E402" s="104"/>
      <c r="F402" s="102" t="s">
        <v>178</v>
      </c>
      <c r="G402" s="104"/>
      <c r="H402" s="105"/>
      <c r="I402" s="104"/>
      <c r="J402" s="105"/>
      <c r="K402" s="103"/>
      <c r="L402" s="106"/>
      <c r="M402" s="133"/>
      <c r="N402" s="134"/>
      <c r="O402" s="107" t="s">
        <v>179</v>
      </c>
      <c r="P402" s="103"/>
      <c r="Q402" s="104"/>
      <c r="R402" s="108" t="s">
        <v>180</v>
      </c>
      <c r="S402" s="95"/>
      <c r="T402" s="109" t="s">
        <v>181</v>
      </c>
      <c r="U402" s="105"/>
      <c r="V402" s="103"/>
      <c r="W402" s="181"/>
      <c r="X402" s="182"/>
    </row>
    <row r="403" spans="2:28" ht="13.5">
      <c r="B403" s="2213" t="s">
        <v>182</v>
      </c>
      <c r="C403" s="110"/>
      <c r="D403" s="174"/>
      <c r="E403" s="138"/>
      <c r="F403" s="183"/>
      <c r="G403" s="138"/>
      <c r="H403" s="111"/>
      <c r="I403" s="112"/>
      <c r="J403" s="111"/>
      <c r="K403" s="113"/>
      <c r="L403" s="110"/>
      <c r="M403" s="174"/>
      <c r="N403" s="138"/>
      <c r="O403" s="111"/>
      <c r="P403" s="162">
        <v>1</v>
      </c>
      <c r="Q403" s="46" t="s">
        <v>208</v>
      </c>
      <c r="R403" s="2702"/>
      <c r="S403" s="2703"/>
      <c r="T403" s="2704"/>
      <c r="U403" s="111"/>
      <c r="V403" s="115"/>
      <c r="W403" s="2705"/>
      <c r="X403" s="2706"/>
      <c r="Z403" s="280" t="s">
        <v>1539</v>
      </c>
      <c r="AA403" s="184" t="s">
        <v>1542</v>
      </c>
    </row>
    <row r="404" spans="2:28" ht="13.5">
      <c r="B404" s="2213"/>
      <c r="C404" s="2566"/>
      <c r="D404" s="2567"/>
      <c r="E404" s="2568"/>
      <c r="F404" s="2625"/>
      <c r="G404" s="2627"/>
      <c r="H404" s="111"/>
      <c r="I404" s="112"/>
      <c r="J404" s="2625"/>
      <c r="K404" s="2627"/>
      <c r="L404" s="2684"/>
      <c r="M404" s="2390"/>
      <c r="N404" s="2391"/>
      <c r="O404" s="116"/>
      <c r="P404" s="161">
        <v>200</v>
      </c>
      <c r="Q404" s="118"/>
      <c r="R404" s="111"/>
      <c r="S404" s="94"/>
      <c r="T404" s="114"/>
      <c r="U404" s="124"/>
      <c r="V404" s="118"/>
      <c r="W404" s="124"/>
      <c r="X404" s="118"/>
      <c r="AB404" s="184" t="s">
        <v>1543</v>
      </c>
    </row>
    <row r="405" spans="2:28" ht="13.5">
      <c r="B405" s="2213"/>
      <c r="C405" s="90" t="s">
        <v>183</v>
      </c>
      <c r="D405" s="113"/>
      <c r="E405" s="112"/>
      <c r="F405" s="90" t="s">
        <v>184</v>
      </c>
      <c r="G405" s="112"/>
      <c r="H405" s="111"/>
      <c r="I405" s="112"/>
      <c r="J405" s="111"/>
      <c r="K405" s="113"/>
      <c r="L405" s="111"/>
      <c r="M405" s="173"/>
      <c r="N405" s="112"/>
      <c r="O405" s="119" t="s">
        <v>185</v>
      </c>
      <c r="P405" s="45"/>
      <c r="Q405" s="46"/>
      <c r="R405" s="111"/>
      <c r="S405" s="94"/>
      <c r="T405" s="120"/>
      <c r="U405" s="111"/>
      <c r="V405" s="113"/>
      <c r="W405" s="124"/>
      <c r="X405" s="118"/>
      <c r="AB405" s="184" t="s">
        <v>1547</v>
      </c>
    </row>
    <row r="406" spans="2:28" ht="13.5">
      <c r="B406" s="2213"/>
      <c r="C406" s="111"/>
      <c r="D406" s="114"/>
      <c r="E406" s="112"/>
      <c r="F406" s="143"/>
      <c r="G406" s="144"/>
      <c r="H406" s="111"/>
      <c r="I406" s="112"/>
      <c r="J406" s="111"/>
      <c r="K406" s="113"/>
      <c r="L406" s="110" t="s">
        <v>217</v>
      </c>
      <c r="M406" s="137"/>
      <c r="N406" s="138"/>
      <c r="O406" s="111"/>
      <c r="P406" s="162"/>
      <c r="Q406" s="46" t="s">
        <v>208</v>
      </c>
      <c r="R406" s="121" t="s">
        <v>187</v>
      </c>
      <c r="S406" s="94"/>
      <c r="T406" s="122" t="s">
        <v>181</v>
      </c>
      <c r="U406" s="111"/>
      <c r="V406" s="113"/>
      <c r="W406" s="124"/>
      <c r="X406" s="118"/>
    </row>
    <row r="407" spans="2:28" ht="13.5">
      <c r="B407" s="2213"/>
      <c r="C407" s="111"/>
      <c r="D407" s="113"/>
      <c r="E407" s="112"/>
      <c r="F407" s="145"/>
      <c r="G407" s="146"/>
      <c r="H407" s="111"/>
      <c r="I407" s="112"/>
      <c r="J407" s="111"/>
      <c r="K407" s="113"/>
      <c r="L407" s="110"/>
      <c r="N407" s="138"/>
      <c r="O407" s="2705" t="s">
        <v>275</v>
      </c>
      <c r="P407" s="2741"/>
      <c r="Q407" s="2706"/>
      <c r="R407" s="111"/>
      <c r="S407" s="114"/>
      <c r="T407" s="112"/>
      <c r="U407" s="111"/>
      <c r="V407" s="113"/>
      <c r="W407" s="124"/>
      <c r="X407" s="118"/>
      <c r="Z407" s="280" t="s">
        <v>1539</v>
      </c>
      <c r="AA407" s="184" t="s">
        <v>1540</v>
      </c>
    </row>
    <row r="408" spans="2:28" ht="13.5">
      <c r="B408" s="2213"/>
      <c r="C408" s="111"/>
      <c r="D408" s="113"/>
      <c r="E408" s="112"/>
      <c r="F408" s="111"/>
      <c r="G408" s="112"/>
      <c r="H408" s="111"/>
      <c r="I408" s="112"/>
      <c r="J408" s="111"/>
      <c r="K408" s="113"/>
      <c r="L408" s="110"/>
      <c r="N408" s="138"/>
      <c r="O408" s="2708">
        <v>500</v>
      </c>
      <c r="P408" s="2709"/>
      <c r="Q408" s="2710"/>
      <c r="R408" s="111"/>
      <c r="S408" s="125"/>
      <c r="T408" s="112"/>
      <c r="U408" s="111"/>
      <c r="V408" s="113"/>
      <c r="W408" s="147"/>
      <c r="X408" s="129"/>
      <c r="AB408" s="184" t="s">
        <v>1561</v>
      </c>
    </row>
    <row r="409" spans="2:28" ht="13.5">
      <c r="B409" s="2213"/>
      <c r="C409" s="90" t="s">
        <v>188</v>
      </c>
      <c r="D409" s="113"/>
      <c r="E409" s="112"/>
      <c r="F409" s="90" t="s">
        <v>189</v>
      </c>
      <c r="G409" s="112"/>
      <c r="H409" s="111"/>
      <c r="I409" s="112"/>
      <c r="J409" s="111"/>
      <c r="K409" s="113"/>
      <c r="L409" s="207" t="s">
        <v>274</v>
      </c>
      <c r="M409" s="208"/>
      <c r="N409" s="209"/>
      <c r="O409" s="124"/>
      <c r="P409" s="113"/>
      <c r="Q409" s="112"/>
      <c r="R409" s="111"/>
      <c r="S409" s="120"/>
      <c r="T409" s="112"/>
      <c r="U409" s="111"/>
      <c r="V409" s="113"/>
      <c r="W409" s="111"/>
      <c r="X409" s="112"/>
    </row>
    <row r="410" spans="2:28" ht="13.5">
      <c r="B410" s="35"/>
      <c r="C410" s="111"/>
      <c r="D410" s="114"/>
      <c r="E410" s="112"/>
      <c r="F410" s="111"/>
      <c r="G410" s="112"/>
      <c r="H410" s="111"/>
      <c r="I410" s="112"/>
      <c r="J410" s="111"/>
      <c r="K410" s="113"/>
      <c r="L410" s="2687">
        <v>2500</v>
      </c>
      <c r="M410" s="2688"/>
      <c r="N410" s="2689"/>
      <c r="O410" s="90" t="s">
        <v>190</v>
      </c>
      <c r="P410" s="113"/>
      <c r="Q410" s="112"/>
      <c r="R410" s="111"/>
      <c r="S410" s="127"/>
      <c r="T410" s="112"/>
      <c r="U410" s="124"/>
      <c r="V410" s="117"/>
      <c r="W410" s="128" t="s">
        <v>191</v>
      </c>
      <c r="X410" s="129"/>
    </row>
    <row r="411" spans="2:28" ht="13.5">
      <c r="B411" s="35"/>
      <c r="C411" s="111"/>
      <c r="D411" s="113"/>
      <c r="E411" s="112"/>
      <c r="F411" s="111"/>
      <c r="G411" s="112"/>
      <c r="H411" s="111"/>
      <c r="I411" s="112"/>
      <c r="J411" s="111"/>
      <c r="K411" s="113"/>
      <c r="L411" s="818"/>
      <c r="M411" s="819"/>
      <c r="N411" s="820"/>
      <c r="O411" s="821"/>
      <c r="P411" s="139"/>
      <c r="Q411" s="46" t="s">
        <v>209</v>
      </c>
      <c r="R411" s="126"/>
      <c r="S411" s="131"/>
      <c r="T411" s="126"/>
      <c r="U411" s="124"/>
      <c r="V411" s="117"/>
      <c r="W411" s="124"/>
      <c r="X411" s="118"/>
    </row>
    <row r="412" spans="2:28" ht="13.5">
      <c r="B412" s="830" t="s">
        <v>2481</v>
      </c>
      <c r="C412" s="2661"/>
      <c r="D412" s="2690"/>
      <c r="E412" s="2691"/>
      <c r="F412" s="2692"/>
      <c r="G412" s="2693"/>
      <c r="H412" s="825"/>
      <c r="I412" s="824"/>
      <c r="J412" s="2694"/>
      <c r="K412" s="2662"/>
      <c r="L412" s="2669">
        <v>2500</v>
      </c>
      <c r="M412" s="2670"/>
      <c r="N412" s="2671"/>
      <c r="O412" s="2694">
        <v>700</v>
      </c>
      <c r="P412" s="2698"/>
      <c r="Q412" s="2662"/>
      <c r="R412" s="2695"/>
      <c r="S412" s="2696"/>
      <c r="T412" s="2697"/>
      <c r="U412" s="825"/>
      <c r="V412" s="824"/>
      <c r="W412" s="2661"/>
      <c r="X412" s="2662"/>
    </row>
    <row r="415" spans="2:28">
      <c r="B415" s="287"/>
      <c r="C415" s="288"/>
      <c r="D415" s="288"/>
      <c r="E415" s="289"/>
    </row>
    <row r="416" spans="2:28" ht="17.25">
      <c r="B416" s="1665"/>
      <c r="C416" s="1609" t="s">
        <v>290</v>
      </c>
      <c r="D416" s="1595"/>
      <c r="E416" s="1666"/>
      <c r="I416" t="s">
        <v>3224</v>
      </c>
      <c r="J416" t="s">
        <v>3227</v>
      </c>
      <c r="T416">
        <f>起点内!A120</f>
        <v>120</v>
      </c>
      <c r="U416" t="s">
        <v>3226</v>
      </c>
    </row>
    <row r="417" spans="1:27">
      <c r="B417" s="1667"/>
      <c r="C417" s="1668"/>
      <c r="D417" s="1668"/>
      <c r="E417" s="1669"/>
    </row>
    <row r="419" spans="1:27">
      <c r="A419" s="1664">
        <f>ROW()</f>
        <v>419</v>
      </c>
      <c r="B419" s="2377" t="s">
        <v>1991</v>
      </c>
      <c r="C419" s="194"/>
      <c r="D419" s="195"/>
      <c r="E419" s="192" t="s">
        <v>159</v>
      </c>
      <c r="F419" s="195"/>
      <c r="G419" s="196"/>
      <c r="H419" s="195"/>
      <c r="I419" s="195"/>
      <c r="J419" s="195"/>
      <c r="K419" s="195"/>
      <c r="L419" s="195"/>
      <c r="M419" s="195"/>
      <c r="N419" s="195"/>
      <c r="O419" s="195"/>
      <c r="P419" s="195"/>
      <c r="Q419" s="195"/>
      <c r="R419" s="195"/>
      <c r="S419" s="195"/>
      <c r="T419" s="195"/>
      <c r="U419" s="195"/>
      <c r="V419" s="195"/>
      <c r="W419" s="195"/>
      <c r="X419" s="197"/>
    </row>
    <row r="420" spans="1:27">
      <c r="B420" s="2378"/>
      <c r="C420" s="198"/>
      <c r="D420" s="175"/>
      <c r="E420" s="175" t="s">
        <v>285</v>
      </c>
      <c r="F420" s="199"/>
      <c r="G420" s="199"/>
      <c r="H420" s="199"/>
      <c r="I420" s="199"/>
      <c r="J420" s="199"/>
      <c r="K420" s="199"/>
      <c r="L420" s="199"/>
      <c r="M420" s="199"/>
      <c r="N420" s="199"/>
      <c r="O420" s="199"/>
      <c r="P420" s="176"/>
      <c r="Q420" s="176"/>
      <c r="R420" s="176"/>
      <c r="S420" s="176"/>
      <c r="T420" s="176"/>
      <c r="U420" s="176"/>
      <c r="V420" s="176"/>
      <c r="W420" s="176"/>
      <c r="X420" s="200"/>
      <c r="AA420" s="184" t="s">
        <v>288</v>
      </c>
    </row>
    <row r="421" spans="1:27">
      <c r="B421" s="2379"/>
      <c r="C421" s="203"/>
      <c r="D421" s="204"/>
      <c r="E421" s="193"/>
      <c r="F421" s="204"/>
      <c r="G421" s="204"/>
      <c r="H421" s="204"/>
      <c r="I421" s="204"/>
      <c r="J421" s="204"/>
      <c r="K421" s="204"/>
      <c r="L421" s="204"/>
      <c r="M421" s="204"/>
      <c r="N421" s="204"/>
      <c r="O421" s="204"/>
      <c r="P421" s="204"/>
      <c r="Q421" s="204"/>
      <c r="R421" s="204"/>
      <c r="S421" s="205"/>
      <c r="T421" s="205"/>
      <c r="U421" s="205"/>
      <c r="V421" s="205"/>
      <c r="W421" s="205"/>
      <c r="X421" s="206"/>
      <c r="AA421" s="184" t="s">
        <v>289</v>
      </c>
    </row>
    <row r="422" spans="1:27" ht="13.5">
      <c r="B422" s="2403" t="s">
        <v>166</v>
      </c>
      <c r="C422" s="2403"/>
      <c r="D422" s="2181" t="s">
        <v>207</v>
      </c>
      <c r="E422" s="2181"/>
      <c r="F422" s="2181"/>
      <c r="G422" s="2180" t="s">
        <v>167</v>
      </c>
      <c r="H422" s="2181"/>
      <c r="I422" s="2181"/>
      <c r="J422" s="2181"/>
      <c r="K422" s="2181"/>
      <c r="L422" s="2181"/>
      <c r="M422" s="2181"/>
      <c r="N422" s="2181"/>
      <c r="O422" s="2181"/>
      <c r="P422" s="2181"/>
      <c r="Q422" s="2181"/>
      <c r="R422" s="2181"/>
      <c r="S422" s="2181"/>
      <c r="T422" s="2181"/>
      <c r="U422" s="2182"/>
      <c r="V422" s="2181" t="s">
        <v>196</v>
      </c>
      <c r="W422" s="2181"/>
      <c r="X422" s="2182"/>
    </row>
    <row r="423" spans="1:27" ht="13.5">
      <c r="B423" s="170">
        <v>6</v>
      </c>
      <c r="C423" s="100">
        <v>3</v>
      </c>
      <c r="D423" s="2384" t="s">
        <v>194</v>
      </c>
      <c r="E423" s="2384"/>
      <c r="F423" s="2384"/>
      <c r="G423" s="2651" t="s">
        <v>286</v>
      </c>
      <c r="H423" s="2651"/>
      <c r="I423" s="2651"/>
      <c r="J423" s="2651"/>
      <c r="K423" s="2384"/>
      <c r="L423" s="2384"/>
      <c r="M423" s="2384"/>
      <c r="N423" s="2384"/>
      <c r="O423" s="2384"/>
      <c r="P423" s="2384"/>
      <c r="Q423" s="2384"/>
      <c r="R423" s="2384"/>
      <c r="S423" s="2384"/>
      <c r="T423" s="2384"/>
      <c r="U423" s="2384"/>
      <c r="V423" s="2384" t="s">
        <v>194</v>
      </c>
      <c r="W423" s="2384"/>
      <c r="X423" s="2384"/>
    </row>
    <row r="424" spans="1:27" ht="13.5">
      <c r="B424" s="170"/>
      <c r="C424" s="100"/>
      <c r="D424" s="2384"/>
      <c r="E424" s="2384"/>
      <c r="F424" s="2384"/>
      <c r="G424" s="2384"/>
      <c r="H424" s="2384"/>
      <c r="I424" s="2384"/>
      <c r="J424" s="2384"/>
      <c r="K424" s="2384"/>
      <c r="L424" s="2384"/>
      <c r="M424" s="2384"/>
      <c r="N424" s="2384"/>
      <c r="O424" s="2384"/>
      <c r="P424" s="2384"/>
      <c r="Q424" s="2384"/>
      <c r="R424" s="2384"/>
      <c r="S424" s="2384"/>
      <c r="T424" s="2384"/>
      <c r="U424" s="2384"/>
      <c r="V424" s="2384"/>
      <c r="W424" s="2384"/>
      <c r="X424" s="2384"/>
    </row>
    <row r="425" spans="1:27">
      <c r="B425" s="34"/>
      <c r="C425" s="2180" t="s">
        <v>168</v>
      </c>
      <c r="D425" s="2181"/>
      <c r="E425" s="2182"/>
      <c r="F425" s="2180" t="s">
        <v>169</v>
      </c>
      <c r="G425" s="2182"/>
      <c r="H425" s="2180" t="s">
        <v>170</v>
      </c>
      <c r="I425" s="2182"/>
      <c r="J425" s="2180" t="s">
        <v>171</v>
      </c>
      <c r="K425" s="2182"/>
      <c r="L425" s="2180" t="s">
        <v>172</v>
      </c>
      <c r="M425" s="2181"/>
      <c r="N425" s="2182"/>
      <c r="O425" s="2180" t="s">
        <v>173</v>
      </c>
      <c r="P425" s="2181"/>
      <c r="Q425" s="2182"/>
      <c r="R425" s="2180" t="s">
        <v>174</v>
      </c>
      <c r="S425" s="2181"/>
      <c r="T425" s="2182"/>
      <c r="U425" s="2180" t="s">
        <v>175</v>
      </c>
      <c r="V425" s="2182"/>
      <c r="W425" s="2180" t="s">
        <v>176</v>
      </c>
      <c r="X425" s="2182"/>
    </row>
    <row r="426" spans="1:27" ht="13.5">
      <c r="B426" s="35"/>
      <c r="C426" s="102" t="s">
        <v>177</v>
      </c>
      <c r="D426" s="103"/>
      <c r="E426" s="104"/>
      <c r="F426" s="102" t="s">
        <v>178</v>
      </c>
      <c r="G426" s="104"/>
      <c r="H426" s="105"/>
      <c r="I426" s="104"/>
      <c r="J426" s="105"/>
      <c r="K426" s="103"/>
      <c r="L426" s="106"/>
      <c r="M426" s="133"/>
      <c r="N426" s="134"/>
      <c r="O426" s="107" t="s">
        <v>179</v>
      </c>
      <c r="P426" s="103"/>
      <c r="Q426" s="104"/>
      <c r="R426" s="108" t="s">
        <v>180</v>
      </c>
      <c r="S426" s="95"/>
      <c r="T426" s="109" t="s">
        <v>181</v>
      </c>
      <c r="U426" s="105"/>
      <c r="V426" s="103"/>
      <c r="W426" s="181"/>
      <c r="X426" s="182"/>
    </row>
    <row r="427" spans="1:27" ht="13.5">
      <c r="B427" s="2213" t="s">
        <v>182</v>
      </c>
      <c r="C427" s="2699" t="s">
        <v>331</v>
      </c>
      <c r="D427" s="2700"/>
      <c r="E427" s="2701"/>
      <c r="F427" s="183"/>
      <c r="G427" s="138"/>
      <c r="H427" s="111"/>
      <c r="I427" s="112"/>
      <c r="J427" s="111"/>
      <c r="K427" s="113"/>
      <c r="L427" s="110"/>
      <c r="M427" s="174"/>
      <c r="N427" s="138"/>
      <c r="O427" s="111"/>
      <c r="P427" s="162">
        <v>1</v>
      </c>
      <c r="Q427" s="46" t="s">
        <v>208</v>
      </c>
      <c r="R427" s="2702"/>
      <c r="S427" s="2703"/>
      <c r="T427" s="2704"/>
      <c r="U427" s="111"/>
      <c r="V427" s="115"/>
      <c r="W427" s="2705"/>
      <c r="X427" s="2706"/>
    </row>
    <row r="428" spans="1:27" ht="13.5">
      <c r="B428" s="2213"/>
      <c r="C428" s="2707" t="s">
        <v>287</v>
      </c>
      <c r="D428" s="2567"/>
      <c r="E428" s="2568"/>
      <c r="F428" s="2625"/>
      <c r="G428" s="2627"/>
      <c r="H428" s="111"/>
      <c r="I428" s="112"/>
      <c r="J428" s="2625"/>
      <c r="K428" s="2627"/>
      <c r="L428" s="2684"/>
      <c r="M428" s="2390"/>
      <c r="N428" s="2391"/>
      <c r="O428" s="116"/>
      <c r="P428" s="161">
        <v>200</v>
      </c>
      <c r="Q428" s="118"/>
      <c r="R428" s="111"/>
      <c r="S428" s="94"/>
      <c r="T428" s="114"/>
      <c r="U428" s="124"/>
      <c r="V428" s="118"/>
      <c r="W428" s="124"/>
      <c r="X428" s="118"/>
    </row>
    <row r="429" spans="1:27" ht="13.5">
      <c r="B429" s="2213"/>
      <c r="C429" s="90" t="s">
        <v>183</v>
      </c>
      <c r="D429" s="113"/>
      <c r="E429" s="112"/>
      <c r="F429" s="90" t="s">
        <v>184</v>
      </c>
      <c r="G429" s="112"/>
      <c r="H429" s="111"/>
      <c r="I429" s="112"/>
      <c r="J429" s="111"/>
      <c r="K429" s="113"/>
      <c r="L429" s="111"/>
      <c r="M429" s="173"/>
      <c r="N429" s="112"/>
      <c r="O429" s="119" t="s">
        <v>185</v>
      </c>
      <c r="P429" s="45"/>
      <c r="Q429" s="46"/>
      <c r="R429" s="111"/>
      <c r="S429" s="94"/>
      <c r="T429" s="120"/>
      <c r="U429" s="111"/>
      <c r="V429" s="113"/>
      <c r="W429" s="124"/>
      <c r="X429" s="118"/>
    </row>
    <row r="430" spans="1:27" ht="13.5">
      <c r="B430" s="2213"/>
      <c r="C430" s="111"/>
      <c r="D430" s="114"/>
      <c r="E430" s="112"/>
      <c r="F430" s="143"/>
      <c r="G430" s="144"/>
      <c r="H430" s="111"/>
      <c r="I430" s="112"/>
      <c r="J430" s="111"/>
      <c r="K430" s="113"/>
      <c r="L430" s="110" t="s">
        <v>217</v>
      </c>
      <c r="M430" s="137"/>
      <c r="N430" s="138"/>
      <c r="O430" s="111"/>
      <c r="P430" s="162"/>
      <c r="Q430" s="46" t="s">
        <v>208</v>
      </c>
      <c r="R430" s="121" t="s">
        <v>187</v>
      </c>
      <c r="S430" s="94"/>
      <c r="T430" s="122" t="s">
        <v>181</v>
      </c>
      <c r="U430" s="111"/>
      <c r="V430" s="113"/>
      <c r="W430" s="124"/>
      <c r="X430" s="118"/>
    </row>
    <row r="431" spans="1:27" ht="13.5">
      <c r="B431" s="2213"/>
      <c r="C431" s="111"/>
      <c r="D431" s="113"/>
      <c r="E431" s="112"/>
      <c r="F431" s="145"/>
      <c r="G431" s="146"/>
      <c r="H431" s="111"/>
      <c r="I431" s="112"/>
      <c r="J431" s="111"/>
      <c r="K431" s="113"/>
      <c r="L431" s="110"/>
      <c r="N431" s="138"/>
      <c r="O431" s="2705"/>
      <c r="P431" s="2741"/>
      <c r="Q431" s="2706"/>
      <c r="R431" s="111"/>
      <c r="S431" s="114"/>
      <c r="T431" s="112"/>
      <c r="U431" s="111"/>
      <c r="V431" s="113"/>
      <c r="W431" s="124"/>
      <c r="X431" s="118"/>
    </row>
    <row r="432" spans="1:27" ht="13.5">
      <c r="B432" s="2213"/>
      <c r="C432" s="90" t="s">
        <v>188</v>
      </c>
      <c r="D432" s="113"/>
      <c r="E432" s="112"/>
      <c r="F432" s="90" t="s">
        <v>189</v>
      </c>
      <c r="G432" s="112"/>
      <c r="H432" s="111"/>
      <c r="I432" s="112"/>
      <c r="J432" s="111"/>
      <c r="K432" s="113"/>
      <c r="L432" s="207"/>
      <c r="M432" s="208"/>
      <c r="N432" s="209"/>
      <c r="O432" s="124"/>
      <c r="P432" s="113"/>
      <c r="Q432" s="112"/>
      <c r="R432" s="111"/>
      <c r="S432" s="120"/>
      <c r="T432" s="112"/>
      <c r="U432" s="111"/>
      <c r="V432" s="113"/>
      <c r="W432" s="111"/>
      <c r="X432" s="112"/>
    </row>
    <row r="433" spans="2:47" ht="13.5">
      <c r="B433" s="35"/>
      <c r="C433" s="111"/>
      <c r="D433" s="114"/>
      <c r="E433" s="112"/>
      <c r="F433" s="111"/>
      <c r="G433" s="112"/>
      <c r="H433" s="111"/>
      <c r="I433" s="112"/>
      <c r="J433" s="111"/>
      <c r="K433" s="113"/>
      <c r="L433" s="2687"/>
      <c r="M433" s="2688"/>
      <c r="N433" s="2689"/>
      <c r="O433" s="90" t="s">
        <v>190</v>
      </c>
      <c r="P433" s="113"/>
      <c r="Q433" s="112"/>
      <c r="R433" s="111"/>
      <c r="S433" s="127"/>
      <c r="T433" s="112"/>
      <c r="U433" s="124"/>
      <c r="V433" s="117"/>
      <c r="W433" s="128" t="s">
        <v>191</v>
      </c>
      <c r="X433" s="129"/>
    </row>
    <row r="434" spans="2:47" ht="13.5">
      <c r="B434" s="35"/>
      <c r="C434" s="111"/>
      <c r="D434" s="113"/>
      <c r="E434" s="112"/>
      <c r="F434" s="111"/>
      <c r="G434" s="112"/>
      <c r="H434" s="111"/>
      <c r="I434" s="112"/>
      <c r="J434" s="111"/>
      <c r="K434" s="113"/>
      <c r="L434" s="818"/>
      <c r="M434" s="819"/>
      <c r="N434" s="820"/>
      <c r="O434" s="821"/>
      <c r="P434" s="139"/>
      <c r="Q434" s="46" t="s">
        <v>209</v>
      </c>
      <c r="R434" s="126"/>
      <c r="S434" s="131"/>
      <c r="T434" s="126"/>
      <c r="U434" s="124"/>
      <c r="V434" s="117"/>
      <c r="W434" s="124"/>
      <c r="X434" s="118"/>
    </row>
    <row r="435" spans="2:47" ht="13.5">
      <c r="B435" s="830" t="s">
        <v>2481</v>
      </c>
      <c r="C435" s="2661"/>
      <c r="D435" s="2690"/>
      <c r="E435" s="2691"/>
      <c r="F435" s="2692"/>
      <c r="G435" s="2693"/>
      <c r="H435" s="825"/>
      <c r="I435" s="824"/>
      <c r="J435" s="2694"/>
      <c r="K435" s="2662"/>
      <c r="L435" s="2695"/>
      <c r="M435" s="2696"/>
      <c r="N435" s="2697"/>
      <c r="O435" s="2694">
        <v>200</v>
      </c>
      <c r="P435" s="2698"/>
      <c r="Q435" s="2662"/>
      <c r="R435" s="2695"/>
      <c r="S435" s="2696"/>
      <c r="T435" s="2697"/>
      <c r="U435" s="825"/>
      <c r="V435" s="824"/>
      <c r="W435" s="2661"/>
      <c r="X435" s="2662"/>
    </row>
    <row r="438" spans="2:47" ht="14.25">
      <c r="B438" s="287"/>
      <c r="C438" s="288"/>
      <c r="D438" s="288"/>
      <c r="E438" s="288"/>
      <c r="F438" s="288"/>
      <c r="G438" s="289"/>
      <c r="O438" s="1264" t="s">
        <v>2706</v>
      </c>
      <c r="Z438" s="1245"/>
    </row>
    <row r="439" spans="2:47" ht="17.25">
      <c r="B439" s="1665"/>
      <c r="C439" s="1609" t="s">
        <v>2692</v>
      </c>
      <c r="D439" s="1595"/>
      <c r="E439" s="1595"/>
      <c r="F439" s="1595"/>
      <c r="G439" s="1666"/>
      <c r="O439" s="1264" t="s">
        <v>2705</v>
      </c>
      <c r="Z439" s="1245"/>
    </row>
    <row r="440" spans="2:47" ht="14.25">
      <c r="B440" s="1667"/>
      <c r="C440" s="1668"/>
      <c r="D440" s="1668"/>
      <c r="E440" s="1668"/>
      <c r="F440" s="1668"/>
      <c r="G440" s="1669"/>
      <c r="O440" s="1264" t="s">
        <v>2707</v>
      </c>
      <c r="Z440" s="1245"/>
    </row>
    <row r="441" spans="2:47">
      <c r="Z441" s="1245"/>
    </row>
    <row r="442" spans="2:47">
      <c r="B442" s="2377" t="s">
        <v>1991</v>
      </c>
      <c r="C442" s="194"/>
      <c r="D442" s="195"/>
      <c r="E442" s="192"/>
      <c r="F442" s="195"/>
      <c r="G442" s="196"/>
      <c r="H442" s="195"/>
      <c r="I442" s="195"/>
      <c r="J442" s="195"/>
      <c r="K442" s="195"/>
      <c r="L442" s="195"/>
      <c r="M442" s="195"/>
      <c r="N442" s="195"/>
      <c r="O442" s="195"/>
      <c r="P442" s="195"/>
      <c r="Q442" s="195"/>
      <c r="R442" s="195"/>
      <c r="S442" s="195"/>
      <c r="T442" s="195"/>
      <c r="U442" s="195"/>
      <c r="V442" s="195"/>
      <c r="W442" s="195"/>
      <c r="X442" s="197"/>
      <c r="Z442" s="1245"/>
    </row>
    <row r="443" spans="2:47">
      <c r="B443" s="2378"/>
      <c r="C443" s="198"/>
      <c r="D443" s="175"/>
      <c r="E443" s="175"/>
      <c r="F443" s="199" t="s">
        <v>2700</v>
      </c>
      <c r="G443" s="199"/>
      <c r="H443" s="199"/>
      <c r="I443" s="199"/>
      <c r="J443" s="199"/>
      <c r="K443" s="199"/>
      <c r="L443" s="199"/>
      <c r="M443" s="199"/>
      <c r="N443" s="199"/>
      <c r="O443" s="199"/>
      <c r="P443" s="176"/>
      <c r="Q443" s="176"/>
      <c r="R443" s="176"/>
      <c r="S443" s="176"/>
      <c r="T443" s="176"/>
      <c r="U443" s="176"/>
      <c r="V443" s="176"/>
      <c r="W443" s="176"/>
      <c r="X443" s="200"/>
      <c r="Z443" s="1245"/>
      <c r="AA443" s="184" t="s">
        <v>288</v>
      </c>
    </row>
    <row r="444" spans="2:47">
      <c r="B444" s="2379"/>
      <c r="C444" s="203"/>
      <c r="D444" s="204"/>
      <c r="E444" s="193"/>
      <c r="F444" s="204"/>
      <c r="G444" s="204"/>
      <c r="H444" s="204"/>
      <c r="I444" s="204"/>
      <c r="J444" s="204"/>
      <c r="K444" s="204"/>
      <c r="L444" s="204"/>
      <c r="M444" s="204"/>
      <c r="N444" s="204"/>
      <c r="O444" s="204"/>
      <c r="P444" s="204"/>
      <c r="Q444" s="204"/>
      <c r="R444" s="204"/>
      <c r="S444" s="205"/>
      <c r="T444" s="205"/>
      <c r="U444" s="205"/>
      <c r="V444" s="205"/>
      <c r="W444" s="205"/>
      <c r="X444" s="206"/>
      <c r="Z444" s="1245"/>
      <c r="AA444" s="184" t="s">
        <v>289</v>
      </c>
    </row>
    <row r="445" spans="2:47" ht="13.5">
      <c r="B445" s="2403" t="s">
        <v>166</v>
      </c>
      <c r="C445" s="2403"/>
      <c r="D445" s="2181" t="s">
        <v>207</v>
      </c>
      <c r="E445" s="2181"/>
      <c r="F445" s="2181"/>
      <c r="G445" s="2180" t="s">
        <v>167</v>
      </c>
      <c r="H445" s="2181"/>
      <c r="I445" s="2181"/>
      <c r="J445" s="2181"/>
      <c r="K445" s="2181"/>
      <c r="L445" s="2181"/>
      <c r="M445" s="2181"/>
      <c r="N445" s="2181"/>
      <c r="O445" s="2181"/>
      <c r="P445" s="2181"/>
      <c r="Q445" s="2181"/>
      <c r="R445" s="2181"/>
      <c r="S445" s="2181"/>
      <c r="T445" s="2181"/>
      <c r="U445" s="2182"/>
      <c r="V445" s="2181" t="s">
        <v>196</v>
      </c>
      <c r="W445" s="2181"/>
      <c r="X445" s="2182"/>
      <c r="Z445" s="1245"/>
    </row>
    <row r="446" spans="2:47" ht="13.5">
      <c r="B446" s="1243">
        <v>6</v>
      </c>
      <c r="C446" s="1244">
        <v>3</v>
      </c>
      <c r="D446" s="2384" t="s">
        <v>2509</v>
      </c>
      <c r="E446" s="2384"/>
      <c r="F446" s="2384"/>
      <c r="G446" s="2651" t="s">
        <v>2682</v>
      </c>
      <c r="H446" s="2651"/>
      <c r="I446" s="2651"/>
      <c r="J446" s="2651"/>
      <c r="K446" s="2384"/>
      <c r="L446" s="2384"/>
      <c r="M446" s="2384"/>
      <c r="N446" s="2384"/>
      <c r="O446" s="2384"/>
      <c r="P446" s="2384"/>
      <c r="Q446" s="2384"/>
      <c r="R446" s="2384"/>
      <c r="S446" s="2384"/>
      <c r="T446" s="2384"/>
      <c r="U446" s="2384"/>
      <c r="V446" s="2384" t="s">
        <v>2509</v>
      </c>
      <c r="W446" s="2384"/>
      <c r="X446" s="2384"/>
      <c r="Z446" s="1245"/>
      <c r="AA446" s="1729" t="s">
        <v>2695</v>
      </c>
      <c r="AB446" s="542" t="s">
        <v>2696</v>
      </c>
      <c r="AC446" s="288"/>
      <c r="AD446" s="288"/>
      <c r="AE446" s="288">
        <f>A43</f>
        <v>43</v>
      </c>
      <c r="AF446" s="288" t="s">
        <v>2697</v>
      </c>
      <c r="AG446" s="288"/>
      <c r="AH446" s="288"/>
      <c r="AI446" s="288"/>
      <c r="AJ446" s="288"/>
      <c r="AK446" s="288"/>
      <c r="AL446" s="288"/>
      <c r="AM446" s="288"/>
      <c r="AN446" s="288"/>
      <c r="AO446" s="288"/>
      <c r="AP446" s="288"/>
      <c r="AQ446" s="288"/>
      <c r="AR446" s="288"/>
      <c r="AS446" s="288"/>
      <c r="AT446" s="288"/>
      <c r="AU446" s="289"/>
    </row>
    <row r="447" spans="2:47" ht="13.5">
      <c r="B447" s="1243"/>
      <c r="C447" s="1244"/>
      <c r="D447" s="2384"/>
      <c r="E447" s="2384"/>
      <c r="F447" s="2384"/>
      <c r="G447" s="2384"/>
      <c r="H447" s="2384"/>
      <c r="I447" s="2384"/>
      <c r="J447" s="2384"/>
      <c r="K447" s="2384"/>
      <c r="L447" s="2384"/>
      <c r="M447" s="2384"/>
      <c r="N447" s="2384"/>
      <c r="O447" s="2384"/>
      <c r="P447" s="2384"/>
      <c r="Q447" s="2384"/>
      <c r="R447" s="2384"/>
      <c r="S447" s="2384"/>
      <c r="T447" s="2384"/>
      <c r="U447" s="2384"/>
      <c r="V447" s="2384"/>
      <c r="W447" s="2384"/>
      <c r="X447" s="2384"/>
      <c r="Z447" s="1245"/>
      <c r="AA447" s="1730"/>
      <c r="AB447" s="1725"/>
      <c r="AC447" s="1725" t="str">
        <f>D43</f>
        <v>遠足などその行程の全てが徒歩による旅行の場合は，車賃，鉄道賃は支給しない。</v>
      </c>
      <c r="AD447" s="1595"/>
      <c r="AE447" s="1595"/>
      <c r="AF447" s="1595"/>
      <c r="AG447" s="1595"/>
      <c r="AH447" s="1595"/>
      <c r="AI447" s="1595"/>
      <c r="AJ447" s="1595"/>
      <c r="AK447" s="1595"/>
      <c r="AL447" s="1595"/>
      <c r="AM447" s="1595"/>
      <c r="AN447" s="1595"/>
      <c r="AO447" s="1595"/>
      <c r="AP447" s="1595"/>
      <c r="AQ447" s="1595"/>
      <c r="AR447" s="1595"/>
      <c r="AS447" s="1595"/>
      <c r="AT447" s="1595"/>
      <c r="AU447" s="1666"/>
    </row>
    <row r="448" spans="2:47">
      <c r="B448" s="34"/>
      <c r="C448" s="2180" t="s">
        <v>168</v>
      </c>
      <c r="D448" s="2181"/>
      <c r="E448" s="2182"/>
      <c r="F448" s="2180" t="s">
        <v>169</v>
      </c>
      <c r="G448" s="2182"/>
      <c r="H448" s="2180" t="s">
        <v>170</v>
      </c>
      <c r="I448" s="2182"/>
      <c r="J448" s="2180" t="s">
        <v>171</v>
      </c>
      <c r="K448" s="2182"/>
      <c r="L448" s="2180" t="s">
        <v>172</v>
      </c>
      <c r="M448" s="2181"/>
      <c r="N448" s="2182"/>
      <c r="O448" s="2180" t="s">
        <v>173</v>
      </c>
      <c r="P448" s="2181"/>
      <c r="Q448" s="2182"/>
      <c r="R448" s="2180" t="s">
        <v>174</v>
      </c>
      <c r="S448" s="2181"/>
      <c r="T448" s="2182"/>
      <c r="U448" s="2180" t="s">
        <v>175</v>
      </c>
      <c r="V448" s="2182"/>
      <c r="W448" s="2180" t="s">
        <v>176</v>
      </c>
      <c r="X448" s="2182"/>
      <c r="Z448" s="1245"/>
      <c r="AA448" s="1730"/>
      <c r="AB448" s="1725"/>
      <c r="AC448" s="1595"/>
      <c r="AD448" s="1595" t="s">
        <v>2698</v>
      </c>
      <c r="AE448" s="1595"/>
      <c r="AF448" s="1595"/>
      <c r="AG448" s="1595"/>
      <c r="AH448" s="1595"/>
      <c r="AI448" s="1595"/>
      <c r="AJ448" s="1595"/>
      <c r="AK448" s="1595"/>
      <c r="AL448" s="1595"/>
      <c r="AM448" s="1595"/>
      <c r="AN448" s="1595"/>
      <c r="AO448" s="1595"/>
      <c r="AP448" s="1595"/>
      <c r="AQ448" s="1595"/>
      <c r="AR448" s="1595"/>
      <c r="AS448" s="1595"/>
      <c r="AT448" s="1595"/>
      <c r="AU448" s="1666"/>
    </row>
    <row r="449" spans="2:47" ht="13.5">
      <c r="B449" s="35"/>
      <c r="C449" s="102" t="s">
        <v>177</v>
      </c>
      <c r="D449" s="103"/>
      <c r="E449" s="104"/>
      <c r="F449" s="102" t="s">
        <v>178</v>
      </c>
      <c r="G449" s="104"/>
      <c r="H449" s="105"/>
      <c r="I449" s="104"/>
      <c r="J449" s="105"/>
      <c r="K449" s="103"/>
      <c r="L449" s="1247"/>
      <c r="M449" s="1248"/>
      <c r="N449" s="1249"/>
      <c r="O449" s="107" t="s">
        <v>179</v>
      </c>
      <c r="P449" s="103"/>
      <c r="Q449" s="104"/>
      <c r="R449" s="108" t="s">
        <v>180</v>
      </c>
      <c r="S449" s="95"/>
      <c r="T449" s="109" t="s">
        <v>181</v>
      </c>
      <c r="U449" s="105"/>
      <c r="V449" s="103"/>
      <c r="W449" s="181"/>
      <c r="X449" s="182"/>
      <c r="Z449" s="1245"/>
      <c r="AA449" s="1730"/>
      <c r="AB449" s="1725"/>
      <c r="AC449" s="1595"/>
      <c r="AD449" s="1595"/>
      <c r="AE449" s="1595"/>
      <c r="AF449" s="1595"/>
      <c r="AG449" s="1595"/>
      <c r="AH449" s="1595"/>
      <c r="AI449" s="1595"/>
      <c r="AJ449" s="1595"/>
      <c r="AK449" s="1595"/>
      <c r="AL449" s="1595"/>
      <c r="AM449" s="1595"/>
      <c r="AN449" s="1595"/>
      <c r="AO449" s="1595"/>
      <c r="AP449" s="1595"/>
      <c r="AQ449" s="1595"/>
      <c r="AR449" s="1595"/>
      <c r="AS449" s="1595"/>
      <c r="AT449" s="1595"/>
      <c r="AU449" s="1666"/>
    </row>
    <row r="450" spans="2:47" ht="13.5">
      <c r="B450" s="2213" t="s">
        <v>182</v>
      </c>
      <c r="C450" s="2699"/>
      <c r="D450" s="2700"/>
      <c r="E450" s="2701"/>
      <c r="F450" s="1246"/>
      <c r="G450" s="1252"/>
      <c r="H450" s="1253"/>
      <c r="I450" s="1255"/>
      <c r="J450" s="1253"/>
      <c r="K450" s="1254"/>
      <c r="L450" s="2684" t="s">
        <v>2693</v>
      </c>
      <c r="M450" s="2390"/>
      <c r="N450" s="2391"/>
      <c r="O450" s="1253"/>
      <c r="P450" s="162">
        <v>1</v>
      </c>
      <c r="Q450" s="46" t="s">
        <v>208</v>
      </c>
      <c r="R450" s="2702"/>
      <c r="S450" s="2703"/>
      <c r="T450" s="2704"/>
      <c r="U450" s="1253"/>
      <c r="V450" s="115"/>
      <c r="W450" s="2705" t="s">
        <v>2699</v>
      </c>
      <c r="X450" s="2706"/>
      <c r="Z450" s="1245"/>
      <c r="AA450" s="1730"/>
      <c r="AB450" s="1725" t="s">
        <v>2701</v>
      </c>
      <c r="AC450" s="1595"/>
      <c r="AD450" s="1595"/>
      <c r="AE450" s="1595"/>
      <c r="AF450" s="1595"/>
      <c r="AG450" s="1595"/>
      <c r="AH450" s="1595"/>
      <c r="AI450" s="1595"/>
      <c r="AJ450" s="1595"/>
      <c r="AK450" s="1595"/>
      <c r="AL450" s="1595"/>
      <c r="AM450" s="1595"/>
      <c r="AN450" s="1595"/>
      <c r="AO450" s="1595"/>
      <c r="AP450" s="1595"/>
      <c r="AQ450" s="1595"/>
      <c r="AR450" s="1595"/>
      <c r="AS450" s="1595"/>
      <c r="AT450" s="1595"/>
      <c r="AU450" s="1666"/>
    </row>
    <row r="451" spans="2:47" ht="13.5">
      <c r="B451" s="2213"/>
      <c r="C451" s="2707"/>
      <c r="D451" s="2567"/>
      <c r="E451" s="2568"/>
      <c r="F451" s="2625"/>
      <c r="G451" s="2627"/>
      <c r="H451" s="1253"/>
      <c r="I451" s="1255"/>
      <c r="J451" s="2625"/>
      <c r="K451" s="2627"/>
      <c r="L451" s="2684">
        <v>185</v>
      </c>
      <c r="M451" s="2390"/>
      <c r="N451" s="2391"/>
      <c r="O451" s="116"/>
      <c r="P451" s="161">
        <v>200</v>
      </c>
      <c r="Q451" s="118"/>
      <c r="R451" s="1253"/>
      <c r="S451" s="94"/>
      <c r="T451" s="114"/>
      <c r="U451" s="124"/>
      <c r="V451" s="118"/>
      <c r="W451" s="2708">
        <v>160</v>
      </c>
      <c r="X451" s="2710"/>
      <c r="Z451" s="1245"/>
      <c r="AA451" s="1730"/>
      <c r="AB451" s="1725" t="s">
        <v>2702</v>
      </c>
      <c r="AC451" s="1595"/>
      <c r="AD451" s="1595"/>
      <c r="AE451" s="1595"/>
      <c r="AF451" s="1595"/>
      <c r="AG451" s="1595"/>
      <c r="AH451" s="1595"/>
      <c r="AI451" s="1595"/>
      <c r="AJ451" s="1595"/>
      <c r="AK451" s="1595"/>
      <c r="AL451" s="1595"/>
      <c r="AM451" s="1595"/>
      <c r="AN451" s="1595"/>
      <c r="AO451" s="1595"/>
      <c r="AP451" s="1595"/>
      <c r="AQ451" s="1595"/>
      <c r="AR451" s="1595"/>
      <c r="AS451" s="1595"/>
      <c r="AT451" s="1595"/>
      <c r="AU451" s="1666"/>
    </row>
    <row r="452" spans="2:47" ht="13.5">
      <c r="B452" s="2213"/>
      <c r="C452" s="1260" t="s">
        <v>183</v>
      </c>
      <c r="D452" s="1254"/>
      <c r="E452" s="1255"/>
      <c r="F452" s="1260" t="s">
        <v>184</v>
      </c>
      <c r="G452" s="1255"/>
      <c r="H452" s="1253"/>
      <c r="I452" s="1255"/>
      <c r="J452" s="1253"/>
      <c r="K452" s="1254"/>
      <c r="L452" s="1253"/>
      <c r="M452" s="1258"/>
      <c r="N452" s="1255"/>
      <c r="O452" s="119" t="s">
        <v>185</v>
      </c>
      <c r="P452" s="45"/>
      <c r="Q452" s="46"/>
      <c r="R452" s="1253"/>
      <c r="S452" s="94"/>
      <c r="T452" s="120"/>
      <c r="U452" s="1253"/>
      <c r="V452" s="1254"/>
      <c r="W452" s="124"/>
      <c r="X452" s="118"/>
      <c r="Z452" s="1245"/>
      <c r="AA452" s="1730"/>
      <c r="AB452" s="1725" t="s">
        <v>2703</v>
      </c>
      <c r="AC452" s="1595"/>
      <c r="AD452" s="1595"/>
      <c r="AE452" s="1595"/>
      <c r="AF452" s="1595"/>
      <c r="AG452" s="1595"/>
      <c r="AH452" s="1595"/>
      <c r="AI452" s="1595"/>
      <c r="AJ452" s="1595"/>
      <c r="AK452" s="1595"/>
      <c r="AL452" s="1595"/>
      <c r="AM452" s="1595"/>
      <c r="AN452" s="1595"/>
      <c r="AO452" s="1595"/>
      <c r="AP452" s="1595"/>
      <c r="AQ452" s="1595"/>
      <c r="AR452" s="1595"/>
      <c r="AS452" s="1595"/>
      <c r="AT452" s="1595"/>
      <c r="AU452" s="1666"/>
    </row>
    <row r="453" spans="2:47" ht="13.5">
      <c r="B453" s="2213"/>
      <c r="C453" s="1253"/>
      <c r="D453" s="114"/>
      <c r="E453" s="1255"/>
      <c r="F453" s="143"/>
      <c r="G453" s="144"/>
      <c r="H453" s="1253"/>
      <c r="I453" s="1255"/>
      <c r="J453" s="1253"/>
      <c r="K453" s="1254"/>
      <c r="L453" s="1250" t="s">
        <v>217</v>
      </c>
      <c r="M453" s="1251"/>
      <c r="N453" s="1252"/>
      <c r="O453" s="1253"/>
      <c r="P453" s="162"/>
      <c r="Q453" s="46" t="s">
        <v>208</v>
      </c>
      <c r="R453" s="121" t="s">
        <v>187</v>
      </c>
      <c r="S453" s="94"/>
      <c r="T453" s="122" t="s">
        <v>181</v>
      </c>
      <c r="U453" s="1253"/>
      <c r="V453" s="1254"/>
      <c r="W453" s="124"/>
      <c r="X453" s="118"/>
      <c r="Z453" s="1245"/>
      <c r="AA453" s="1731"/>
      <c r="AB453" s="1728" t="s">
        <v>2704</v>
      </c>
      <c r="AC453" s="1668"/>
      <c r="AD453" s="1668"/>
      <c r="AE453" s="1668"/>
      <c r="AF453" s="1668"/>
      <c r="AG453" s="1668"/>
      <c r="AH453" s="1668"/>
      <c r="AI453" s="1668"/>
      <c r="AJ453" s="1668"/>
      <c r="AK453" s="1668"/>
      <c r="AL453" s="1668"/>
      <c r="AM453" s="1668"/>
      <c r="AN453" s="1668"/>
      <c r="AO453" s="1668"/>
      <c r="AP453" s="1668"/>
      <c r="AQ453" s="1668"/>
      <c r="AR453" s="1668"/>
      <c r="AS453" s="1668"/>
      <c r="AT453" s="1668"/>
      <c r="AU453" s="1669"/>
    </row>
    <row r="454" spans="2:47" ht="13.5">
      <c r="B454" s="2213"/>
      <c r="C454" s="1253"/>
      <c r="D454" s="1254"/>
      <c r="E454" s="1255"/>
      <c r="F454" s="145"/>
      <c r="G454" s="146"/>
      <c r="H454" s="1253"/>
      <c r="I454" s="1255"/>
      <c r="J454" s="1253"/>
      <c r="K454" s="1254"/>
      <c r="L454" s="1250"/>
      <c r="N454" s="1252"/>
      <c r="O454" s="2705"/>
      <c r="P454" s="2741"/>
      <c r="Q454" s="2706"/>
      <c r="R454" s="1253"/>
      <c r="S454" s="114"/>
      <c r="T454" s="1255"/>
      <c r="U454" s="1253"/>
      <c r="V454" s="1254"/>
      <c r="W454" s="124"/>
      <c r="X454" s="118"/>
      <c r="Z454" s="1245"/>
    </row>
    <row r="455" spans="2:47" ht="13.5">
      <c r="B455" s="2213"/>
      <c r="C455" s="1260" t="s">
        <v>188</v>
      </c>
      <c r="D455" s="1254"/>
      <c r="E455" s="1255"/>
      <c r="F455" s="1260" t="s">
        <v>189</v>
      </c>
      <c r="G455" s="1255"/>
      <c r="H455" s="1253"/>
      <c r="I455" s="1255"/>
      <c r="J455" s="1253"/>
      <c r="K455" s="1254"/>
      <c r="L455" s="207"/>
      <c r="M455" s="208"/>
      <c r="N455" s="1259"/>
      <c r="O455" s="124"/>
      <c r="P455" s="1254"/>
      <c r="Q455" s="1255"/>
      <c r="R455" s="1253"/>
      <c r="S455" s="120"/>
      <c r="T455" s="1255"/>
      <c r="U455" s="1253"/>
      <c r="V455" s="1254"/>
      <c r="W455" s="1253"/>
      <c r="X455" s="1255"/>
      <c r="Z455" s="1245"/>
    </row>
    <row r="456" spans="2:47" ht="13.5">
      <c r="B456" s="35"/>
      <c r="C456" s="1253"/>
      <c r="D456" s="114"/>
      <c r="E456" s="1255"/>
      <c r="F456" s="1253"/>
      <c r="G456" s="1255"/>
      <c r="H456" s="1253"/>
      <c r="I456" s="1255"/>
      <c r="J456" s="1253"/>
      <c r="K456" s="1254"/>
      <c r="L456" s="2687"/>
      <c r="M456" s="2688"/>
      <c r="N456" s="2689"/>
      <c r="O456" s="1260" t="s">
        <v>190</v>
      </c>
      <c r="P456" s="1254"/>
      <c r="Q456" s="1255"/>
      <c r="R456" s="1253"/>
      <c r="S456" s="127"/>
      <c r="T456" s="1255"/>
      <c r="U456" s="124"/>
      <c r="V456" s="117"/>
      <c r="W456" s="128" t="s">
        <v>191</v>
      </c>
      <c r="X456" s="129"/>
      <c r="Z456" s="1245"/>
    </row>
    <row r="457" spans="2:47" ht="13.5">
      <c r="B457" s="35"/>
      <c r="C457" s="1253"/>
      <c r="D457" s="1254"/>
      <c r="E457" s="1255"/>
      <c r="F457" s="1253"/>
      <c r="G457" s="1255"/>
      <c r="H457" s="1253"/>
      <c r="I457" s="1255"/>
      <c r="J457" s="1253"/>
      <c r="K457" s="1254"/>
      <c r="L457" s="818"/>
      <c r="M457" s="819"/>
      <c r="N457" s="820"/>
      <c r="O457" s="821"/>
      <c r="P457" s="139"/>
      <c r="Q457" s="46" t="s">
        <v>209</v>
      </c>
      <c r="R457" s="126"/>
      <c r="S457" s="131"/>
      <c r="T457" s="126"/>
      <c r="U457" s="124"/>
      <c r="V457" s="117"/>
      <c r="W457" s="124"/>
      <c r="X457" s="118"/>
      <c r="Z457" s="1245"/>
    </row>
    <row r="458" spans="2:47" ht="13.5">
      <c r="B458" s="830" t="s">
        <v>1695</v>
      </c>
      <c r="C458" s="2661"/>
      <c r="D458" s="2690"/>
      <c r="E458" s="2691"/>
      <c r="F458" s="2692"/>
      <c r="G458" s="2693"/>
      <c r="H458" s="1256"/>
      <c r="I458" s="1257"/>
      <c r="J458" s="2694"/>
      <c r="K458" s="2662"/>
      <c r="L458" s="2695">
        <v>185</v>
      </c>
      <c r="M458" s="2696"/>
      <c r="N458" s="2697"/>
      <c r="O458" s="2694">
        <v>200</v>
      </c>
      <c r="P458" s="2698"/>
      <c r="Q458" s="2662"/>
      <c r="R458" s="2695"/>
      <c r="S458" s="2696"/>
      <c r="T458" s="2697"/>
      <c r="U458" s="1256"/>
      <c r="V458" s="1257"/>
      <c r="W458" s="2661">
        <v>160</v>
      </c>
      <c r="X458" s="2662"/>
      <c r="Z458" s="1245"/>
    </row>
    <row r="459" spans="2:47">
      <c r="Z459" s="1245"/>
    </row>
    <row r="460" spans="2:47">
      <c r="C460" s="2645" t="s">
        <v>407</v>
      </c>
      <c r="D460" s="2646"/>
      <c r="E460" s="2646"/>
      <c r="F460" s="2647"/>
    </row>
    <row r="461" spans="2:47" ht="13.5" customHeight="1">
      <c r="C461" s="2648"/>
      <c r="D461" s="2649"/>
      <c r="E461" s="2649"/>
      <c r="F461" s="2650"/>
    </row>
    <row r="463" spans="2:47">
      <c r="B463" s="2377" t="s">
        <v>165</v>
      </c>
      <c r="C463" s="194"/>
      <c r="D463" s="195"/>
      <c r="E463" s="192" t="s">
        <v>159</v>
      </c>
      <c r="F463" s="195"/>
      <c r="G463" s="196"/>
      <c r="H463" s="195"/>
      <c r="I463" s="195"/>
      <c r="J463" s="195"/>
      <c r="K463" s="195"/>
      <c r="L463" s="195"/>
      <c r="M463" s="195"/>
      <c r="N463" s="195"/>
      <c r="O463" s="195"/>
      <c r="P463" s="195"/>
      <c r="Q463" s="195"/>
      <c r="R463" s="195"/>
      <c r="S463" s="195"/>
      <c r="T463" s="195"/>
      <c r="U463" s="195"/>
      <c r="V463" s="195"/>
      <c r="W463" s="195"/>
      <c r="X463" s="197"/>
      <c r="AA463" s="184" t="s">
        <v>408</v>
      </c>
    </row>
    <row r="464" spans="2:47">
      <c r="B464" s="2378"/>
      <c r="C464" s="198"/>
      <c r="D464" s="175"/>
      <c r="E464" s="175" t="s">
        <v>285</v>
      </c>
      <c r="F464" s="199"/>
      <c r="G464" s="199"/>
      <c r="H464" s="199"/>
      <c r="I464" s="199"/>
      <c r="J464" s="199"/>
      <c r="K464" s="199"/>
      <c r="L464" s="199"/>
      <c r="M464" s="199"/>
      <c r="N464" s="199"/>
      <c r="O464" s="199"/>
      <c r="P464" s="176"/>
      <c r="Q464" s="176"/>
      <c r="R464" s="176"/>
      <c r="S464" s="176"/>
      <c r="T464" s="176"/>
      <c r="U464" s="176"/>
      <c r="V464" s="176"/>
      <c r="W464" s="176"/>
      <c r="X464" s="200"/>
    </row>
    <row r="465" spans="2:24">
      <c r="B465" s="2379"/>
      <c r="C465" s="203"/>
      <c r="D465" s="204"/>
      <c r="E465" s="193"/>
      <c r="F465" s="204"/>
      <c r="G465" s="204"/>
      <c r="H465" s="204"/>
      <c r="I465" s="204"/>
      <c r="J465" s="204"/>
      <c r="K465" s="204"/>
      <c r="L465" s="204"/>
      <c r="M465" s="204"/>
      <c r="N465" s="204"/>
      <c r="O465" s="204"/>
      <c r="P465" s="204"/>
      <c r="Q465" s="204"/>
      <c r="R465" s="204"/>
      <c r="S465" s="205"/>
      <c r="T465" s="205"/>
      <c r="U465" s="205"/>
      <c r="V465" s="205"/>
      <c r="W465" s="205"/>
      <c r="X465" s="206"/>
    </row>
    <row r="466" spans="2:24" ht="13.5">
      <c r="B466" s="2403" t="s">
        <v>166</v>
      </c>
      <c r="C466" s="2403"/>
      <c r="D466" s="2181" t="s">
        <v>207</v>
      </c>
      <c r="E466" s="2181"/>
      <c r="F466" s="2181"/>
      <c r="G466" s="2180" t="s">
        <v>167</v>
      </c>
      <c r="H466" s="2181"/>
      <c r="I466" s="2181"/>
      <c r="J466" s="2181"/>
      <c r="K466" s="2181"/>
      <c r="L466" s="2181"/>
      <c r="M466" s="2181"/>
      <c r="N466" s="2181"/>
      <c r="O466" s="2181"/>
      <c r="P466" s="2181"/>
      <c r="Q466" s="2181"/>
      <c r="R466" s="2181"/>
      <c r="S466" s="2181"/>
      <c r="T466" s="2181"/>
      <c r="U466" s="2182"/>
      <c r="V466" s="2181" t="s">
        <v>196</v>
      </c>
      <c r="W466" s="2181"/>
      <c r="X466" s="2182"/>
    </row>
    <row r="467" spans="2:24" ht="13.5">
      <c r="B467" s="236">
        <v>6</v>
      </c>
      <c r="C467" s="100">
        <v>3</v>
      </c>
      <c r="D467" s="2384" t="s">
        <v>194</v>
      </c>
      <c r="E467" s="2384"/>
      <c r="F467" s="2384"/>
      <c r="G467" s="2651" t="s">
        <v>286</v>
      </c>
      <c r="H467" s="2651"/>
      <c r="I467" s="2651"/>
      <c r="J467" s="2651"/>
      <c r="K467" s="2384"/>
      <c r="L467" s="2384"/>
      <c r="M467" s="2384"/>
      <c r="N467" s="2384"/>
      <c r="O467" s="2384"/>
      <c r="P467" s="2384"/>
      <c r="Q467" s="2384"/>
      <c r="R467" s="2384"/>
      <c r="S467" s="2384"/>
      <c r="T467" s="2384"/>
      <c r="U467" s="2384"/>
      <c r="V467" s="2384" t="s">
        <v>194</v>
      </c>
      <c r="W467" s="2384"/>
      <c r="X467" s="2384"/>
    </row>
    <row r="468" spans="2:24" ht="13.5">
      <c r="B468" s="236"/>
      <c r="C468" s="100"/>
      <c r="D468" s="2384"/>
      <c r="E468" s="2384"/>
      <c r="F468" s="2384"/>
      <c r="G468" s="2384"/>
      <c r="H468" s="2384"/>
      <c r="I468" s="2384"/>
      <c r="J468" s="2384"/>
      <c r="K468" s="2384"/>
      <c r="L468" s="2384"/>
      <c r="M468" s="2384"/>
      <c r="N468" s="2384"/>
      <c r="O468" s="2384"/>
      <c r="P468" s="2384"/>
      <c r="Q468" s="2384"/>
      <c r="R468" s="2384"/>
      <c r="S468" s="2384"/>
      <c r="T468" s="2384"/>
      <c r="U468" s="2384"/>
      <c r="V468" s="2384"/>
      <c r="W468" s="2384"/>
      <c r="X468" s="2384"/>
    </row>
    <row r="469" spans="2:24">
      <c r="B469" s="34"/>
      <c r="C469" s="2180" t="s">
        <v>168</v>
      </c>
      <c r="D469" s="2181"/>
      <c r="E469" s="2182"/>
      <c r="F469" s="2180" t="s">
        <v>169</v>
      </c>
      <c r="G469" s="2182"/>
      <c r="H469" s="2180" t="s">
        <v>170</v>
      </c>
      <c r="I469" s="2182"/>
      <c r="J469" s="2180" t="s">
        <v>171</v>
      </c>
      <c r="K469" s="2182"/>
      <c r="L469" s="2180" t="s">
        <v>172</v>
      </c>
      <c r="M469" s="2181"/>
      <c r="N469" s="2182"/>
      <c r="O469" s="2180" t="s">
        <v>173</v>
      </c>
      <c r="P469" s="2181"/>
      <c r="Q469" s="2182"/>
      <c r="R469" s="2180" t="s">
        <v>174</v>
      </c>
      <c r="S469" s="2181"/>
      <c r="T469" s="2182"/>
      <c r="U469" s="2180" t="s">
        <v>175</v>
      </c>
      <c r="V469" s="2182"/>
      <c r="W469" s="2180" t="s">
        <v>176</v>
      </c>
      <c r="X469" s="2182"/>
    </row>
    <row r="470" spans="2:24" ht="13.5">
      <c r="B470" s="35"/>
      <c r="C470" s="102" t="s">
        <v>177</v>
      </c>
      <c r="D470" s="103"/>
      <c r="E470" s="104"/>
      <c r="F470" s="102" t="s">
        <v>178</v>
      </c>
      <c r="G470" s="104"/>
      <c r="H470" s="105"/>
      <c r="I470" s="104"/>
      <c r="J470" s="105"/>
      <c r="K470" s="103"/>
      <c r="L470" s="106"/>
      <c r="M470" s="133"/>
      <c r="N470" s="134"/>
      <c r="O470" s="107" t="s">
        <v>179</v>
      </c>
      <c r="P470" s="103"/>
      <c r="Q470" s="104"/>
      <c r="R470" s="108" t="s">
        <v>180</v>
      </c>
      <c r="S470" s="95"/>
      <c r="T470" s="109" t="s">
        <v>181</v>
      </c>
      <c r="U470" s="105"/>
      <c r="V470" s="103"/>
      <c r="W470" s="181"/>
      <c r="X470" s="182"/>
    </row>
    <row r="471" spans="2:24" ht="13.5">
      <c r="B471" s="2213" t="s">
        <v>182</v>
      </c>
      <c r="C471" s="2699" t="s">
        <v>331</v>
      </c>
      <c r="D471" s="2700"/>
      <c r="E471" s="2701"/>
      <c r="F471" s="237"/>
      <c r="G471" s="138"/>
      <c r="H471" s="111"/>
      <c r="I471" s="112"/>
      <c r="J471" s="111"/>
      <c r="K471" s="113"/>
      <c r="L471" s="110"/>
      <c r="M471" s="238"/>
      <c r="N471" s="138"/>
      <c r="O471" s="111"/>
      <c r="P471" s="162">
        <v>1</v>
      </c>
      <c r="Q471" s="46" t="s">
        <v>208</v>
      </c>
      <c r="R471" s="2702"/>
      <c r="S471" s="2703"/>
      <c r="T471" s="2704"/>
      <c r="U471" s="111"/>
      <c r="V471" s="115"/>
      <c r="W471" s="2705"/>
      <c r="X471" s="2706"/>
    </row>
    <row r="472" spans="2:24" ht="13.5">
      <c r="B472" s="2213"/>
      <c r="C472" s="2707" t="s">
        <v>287</v>
      </c>
      <c r="D472" s="2567"/>
      <c r="E472" s="2568"/>
      <c r="F472" s="2625"/>
      <c r="G472" s="2627"/>
      <c r="H472" s="111"/>
      <c r="I472" s="112"/>
      <c r="J472" s="2625"/>
      <c r="K472" s="2627"/>
      <c r="L472" s="2684"/>
      <c r="M472" s="2390"/>
      <c r="N472" s="2391"/>
      <c r="O472" s="116"/>
      <c r="P472" s="161">
        <v>200</v>
      </c>
      <c r="Q472" s="118"/>
      <c r="R472" s="111"/>
      <c r="S472" s="94"/>
      <c r="T472" s="114"/>
      <c r="U472" s="124"/>
      <c r="V472" s="118"/>
      <c r="W472" s="124"/>
      <c r="X472" s="118"/>
    </row>
    <row r="473" spans="2:24" ht="13.5">
      <c r="B473" s="2213"/>
      <c r="C473" s="90" t="s">
        <v>183</v>
      </c>
      <c r="D473" s="113"/>
      <c r="E473" s="112"/>
      <c r="F473" s="90" t="s">
        <v>184</v>
      </c>
      <c r="G473" s="112"/>
      <c r="H473" s="111"/>
      <c r="I473" s="112"/>
      <c r="J473" s="111"/>
      <c r="K473" s="113"/>
      <c r="L473" s="111"/>
      <c r="M473" s="173"/>
      <c r="N473" s="112"/>
      <c r="O473" s="119" t="s">
        <v>185</v>
      </c>
      <c r="P473" s="45"/>
      <c r="Q473" s="46"/>
      <c r="R473" s="111"/>
      <c r="S473" s="94"/>
      <c r="T473" s="120"/>
      <c r="U473" s="111"/>
      <c r="V473" s="113"/>
      <c r="W473" s="124"/>
      <c r="X473" s="118"/>
    </row>
    <row r="474" spans="2:24" ht="13.5">
      <c r="B474" s="2213"/>
      <c r="C474" s="111"/>
      <c r="D474" s="114"/>
      <c r="E474" s="112"/>
      <c r="F474" s="143"/>
      <c r="G474" s="144"/>
      <c r="H474" s="111"/>
      <c r="I474" s="112"/>
      <c r="J474" s="111"/>
      <c r="K474" s="113"/>
      <c r="L474" s="110" t="s">
        <v>217</v>
      </c>
      <c r="M474" s="137"/>
      <c r="N474" s="138"/>
      <c r="O474" s="111"/>
      <c r="P474" s="162"/>
      <c r="Q474" s="46" t="s">
        <v>208</v>
      </c>
      <c r="R474" s="121" t="s">
        <v>187</v>
      </c>
      <c r="S474" s="94"/>
      <c r="T474" s="122" t="s">
        <v>181</v>
      </c>
      <c r="U474" s="111"/>
      <c r="V474" s="113"/>
      <c r="W474" s="124"/>
      <c r="X474" s="118"/>
    </row>
    <row r="475" spans="2:24" ht="13.5">
      <c r="B475" s="2213"/>
      <c r="C475" s="111"/>
      <c r="D475" s="113"/>
      <c r="E475" s="112"/>
      <c r="F475" s="111"/>
      <c r="G475" s="112"/>
      <c r="H475" s="111"/>
      <c r="I475" s="112"/>
      <c r="J475" s="111"/>
      <c r="K475" s="113"/>
      <c r="L475" s="110"/>
      <c r="N475" s="138"/>
      <c r="O475" s="2708"/>
      <c r="P475" s="2709"/>
      <c r="Q475" s="2710"/>
      <c r="R475" s="111"/>
      <c r="S475" s="125"/>
      <c r="T475" s="112"/>
      <c r="U475" s="111"/>
      <c r="V475" s="113"/>
      <c r="W475" s="147"/>
      <c r="X475" s="129"/>
    </row>
    <row r="476" spans="2:24" ht="13.5">
      <c r="B476" s="2213"/>
      <c r="C476" s="90" t="s">
        <v>188</v>
      </c>
      <c r="D476" s="113"/>
      <c r="E476" s="112"/>
      <c r="F476" s="90" t="s">
        <v>189</v>
      </c>
      <c r="G476" s="112"/>
      <c r="H476" s="111"/>
      <c r="I476" s="112"/>
      <c r="J476" s="111"/>
      <c r="K476" s="113"/>
      <c r="L476" s="207"/>
      <c r="M476" s="208"/>
      <c r="N476" s="209"/>
      <c r="O476" s="90" t="s">
        <v>190</v>
      </c>
      <c r="P476" s="113"/>
      <c r="Q476" s="112"/>
      <c r="R476" s="111"/>
      <c r="S476" s="127"/>
      <c r="T476" s="112"/>
      <c r="U476" s="124"/>
      <c r="V476" s="117"/>
      <c r="W476" s="128" t="s">
        <v>191</v>
      </c>
      <c r="X476" s="112"/>
    </row>
    <row r="477" spans="2:24" ht="13.5">
      <c r="B477" s="35"/>
      <c r="C477" s="111"/>
      <c r="D477" s="114"/>
      <c r="E477" s="112"/>
      <c r="F477" s="111"/>
      <c r="G477" s="112"/>
      <c r="H477" s="111"/>
      <c r="I477" s="112"/>
      <c r="J477" s="111"/>
      <c r="K477" s="113"/>
      <c r="L477" s="2687"/>
      <c r="M477" s="2688"/>
      <c r="N477" s="2689"/>
      <c r="O477" s="821"/>
      <c r="P477" s="139"/>
      <c r="Q477" s="46" t="s">
        <v>209</v>
      </c>
      <c r="R477" s="126"/>
      <c r="S477" s="131"/>
      <c r="T477" s="126"/>
      <c r="U477" s="124"/>
      <c r="V477" s="117"/>
      <c r="W477" s="124"/>
      <c r="X477" s="129"/>
    </row>
    <row r="478" spans="2:24" ht="13.5">
      <c r="B478" s="830" t="s">
        <v>2481</v>
      </c>
      <c r="C478" s="2661"/>
      <c r="D478" s="2690"/>
      <c r="E478" s="2691"/>
      <c r="F478" s="2692"/>
      <c r="G478" s="2693"/>
      <c r="H478" s="825"/>
      <c r="I478" s="824"/>
      <c r="J478" s="2694"/>
      <c r="K478" s="2662"/>
      <c r="L478" s="2695"/>
      <c r="M478" s="2696"/>
      <c r="N478" s="2697"/>
      <c r="O478" s="2694">
        <v>200</v>
      </c>
      <c r="P478" s="2698"/>
      <c r="Q478" s="2662"/>
      <c r="R478" s="2695"/>
      <c r="S478" s="2696"/>
      <c r="T478" s="2697"/>
      <c r="U478" s="825"/>
      <c r="V478" s="824"/>
      <c r="W478" s="2661"/>
      <c r="X478" s="2662"/>
    </row>
    <row r="481" spans="2:41">
      <c r="C481" s="2645" t="s">
        <v>3864</v>
      </c>
      <c r="D481" s="2646"/>
      <c r="E481" s="2646"/>
      <c r="F481" s="2647"/>
      <c r="Z481" s="1994"/>
    </row>
    <row r="482" spans="2:41" ht="13.5" customHeight="1">
      <c r="C482" s="2648"/>
      <c r="D482" s="2649"/>
      <c r="E482" s="2649"/>
      <c r="F482" s="2650"/>
      <c r="Z482" s="1994"/>
    </row>
    <row r="483" spans="2:41">
      <c r="Z483" s="1994"/>
    </row>
    <row r="484" spans="2:41">
      <c r="B484" s="2377" t="s">
        <v>165</v>
      </c>
      <c r="C484" s="194"/>
      <c r="D484" s="195"/>
      <c r="E484" s="192"/>
      <c r="F484" s="195"/>
      <c r="G484" s="196"/>
      <c r="H484" s="195"/>
      <c r="I484" s="195"/>
      <c r="J484" s="195"/>
      <c r="K484" s="195"/>
      <c r="L484" s="195"/>
      <c r="M484" s="195"/>
      <c r="N484" s="195"/>
      <c r="O484" s="195"/>
      <c r="P484" s="195"/>
      <c r="Q484" s="195"/>
      <c r="R484" s="195"/>
      <c r="S484" s="195"/>
      <c r="T484" s="195"/>
      <c r="U484" s="195"/>
      <c r="V484" s="195"/>
      <c r="W484" s="195"/>
      <c r="X484" s="197"/>
      <c r="Z484" s="2004"/>
      <c r="AA484" s="1733"/>
      <c r="AB484" s="1733"/>
      <c r="AC484" s="1857"/>
      <c r="AD484" s="1857"/>
      <c r="AE484" s="1857"/>
      <c r="AF484" s="1857"/>
      <c r="AG484" s="1857"/>
      <c r="AH484" s="1857"/>
      <c r="AI484" s="1857"/>
      <c r="AJ484" s="1857"/>
      <c r="AK484" s="1857"/>
      <c r="AL484" s="1857"/>
      <c r="AM484" s="1857"/>
      <c r="AN484" s="1857"/>
      <c r="AO484" s="1886"/>
    </row>
    <row r="485" spans="2:41">
      <c r="B485" s="2378"/>
      <c r="C485" s="198"/>
      <c r="D485" s="175"/>
      <c r="E485" s="2008" t="s">
        <v>3865</v>
      </c>
      <c r="F485" s="199"/>
      <c r="G485" s="199"/>
      <c r="H485" s="199"/>
      <c r="I485" s="199"/>
      <c r="J485" s="199"/>
      <c r="K485" s="199"/>
      <c r="L485" s="199"/>
      <c r="M485" s="199"/>
      <c r="N485" s="199"/>
      <c r="O485" s="199"/>
      <c r="P485" s="176"/>
      <c r="Q485" s="176"/>
      <c r="R485" s="176"/>
      <c r="S485" s="176"/>
      <c r="T485" s="176"/>
      <c r="U485" s="176"/>
      <c r="V485" s="176"/>
      <c r="W485" s="176"/>
      <c r="X485" s="200"/>
      <c r="Z485" s="2005"/>
      <c r="AA485" s="1736" t="s">
        <v>3866</v>
      </c>
      <c r="AB485" s="1736"/>
      <c r="AC485" s="1801"/>
      <c r="AD485" s="1801"/>
      <c r="AE485" s="1801"/>
      <c r="AF485" s="1801"/>
      <c r="AG485" s="1801"/>
      <c r="AH485" s="1801"/>
      <c r="AI485" s="1801"/>
      <c r="AJ485" s="1801"/>
      <c r="AK485" s="1801"/>
      <c r="AL485" s="1801"/>
      <c r="AM485" s="1801"/>
      <c r="AN485" s="1801"/>
      <c r="AO485" s="2002"/>
    </row>
    <row r="486" spans="2:41">
      <c r="B486" s="2379"/>
      <c r="C486" s="203"/>
      <c r="D486" s="204"/>
      <c r="E486" s="193"/>
      <c r="F486" s="204"/>
      <c r="G486" s="204"/>
      <c r="H486" s="204"/>
      <c r="I486" s="204"/>
      <c r="J486" s="204"/>
      <c r="K486" s="204"/>
      <c r="L486" s="204"/>
      <c r="M486" s="204"/>
      <c r="N486" s="204"/>
      <c r="O486" s="204"/>
      <c r="P486" s="204"/>
      <c r="Q486" s="204"/>
      <c r="R486" s="204"/>
      <c r="S486" s="205"/>
      <c r="T486" s="205"/>
      <c r="U486" s="205"/>
      <c r="V486" s="205"/>
      <c r="W486" s="205"/>
      <c r="X486" s="206"/>
      <c r="Z486" s="2005"/>
      <c r="AA486" s="1736"/>
      <c r="AB486" s="1736"/>
      <c r="AC486" s="1801"/>
      <c r="AD486" s="1801" t="s">
        <v>3867</v>
      </c>
      <c r="AE486" s="1801"/>
      <c r="AF486" s="1801"/>
      <c r="AG486" s="1801"/>
      <c r="AH486" s="1801"/>
      <c r="AI486" s="1801"/>
      <c r="AJ486" s="1801"/>
      <c r="AK486" s="2007" t="s">
        <v>3869</v>
      </c>
      <c r="AL486" s="1801"/>
      <c r="AM486" s="1801"/>
      <c r="AN486" s="1801"/>
      <c r="AO486" s="2002"/>
    </row>
    <row r="487" spans="2:41" ht="13.5">
      <c r="B487" s="2403" t="s">
        <v>166</v>
      </c>
      <c r="C487" s="2403"/>
      <c r="D487" s="2181" t="s">
        <v>207</v>
      </c>
      <c r="E487" s="2181"/>
      <c r="F487" s="2181"/>
      <c r="G487" s="2180" t="s">
        <v>167</v>
      </c>
      <c r="H487" s="2181"/>
      <c r="I487" s="2181"/>
      <c r="J487" s="2181"/>
      <c r="K487" s="2181"/>
      <c r="L487" s="2181"/>
      <c r="M487" s="2181"/>
      <c r="N487" s="2181"/>
      <c r="O487" s="2181"/>
      <c r="P487" s="2181"/>
      <c r="Q487" s="2181"/>
      <c r="R487" s="2181"/>
      <c r="S487" s="2181"/>
      <c r="T487" s="2181"/>
      <c r="U487" s="2182"/>
      <c r="V487" s="2181" t="s">
        <v>196</v>
      </c>
      <c r="W487" s="2181"/>
      <c r="X487" s="2182"/>
      <c r="Z487" s="2005"/>
      <c r="AA487" s="1736"/>
      <c r="AB487" s="1736"/>
      <c r="AC487" s="1801"/>
      <c r="AD487" s="1801"/>
      <c r="AE487" s="1801"/>
      <c r="AF487" s="1801"/>
      <c r="AG487" s="1801"/>
      <c r="AH487" s="1801"/>
      <c r="AI487" s="1801"/>
      <c r="AJ487" s="1801"/>
      <c r="AK487" s="2007" t="s">
        <v>3868</v>
      </c>
      <c r="AL487" s="1801"/>
      <c r="AM487" s="1801"/>
      <c r="AN487" s="1801"/>
      <c r="AO487" s="2002"/>
    </row>
    <row r="488" spans="2:41" ht="13.5">
      <c r="B488" s="1996">
        <v>6</v>
      </c>
      <c r="C488" s="1995">
        <v>3</v>
      </c>
      <c r="D488" s="2384" t="s">
        <v>2680</v>
      </c>
      <c r="E488" s="2384"/>
      <c r="F488" s="2384"/>
      <c r="G488" s="2651" t="s">
        <v>255</v>
      </c>
      <c r="H488" s="2651"/>
      <c r="I488" s="2651"/>
      <c r="J488" s="2651"/>
      <c r="K488" s="2384"/>
      <c r="L488" s="2384"/>
      <c r="M488" s="2384"/>
      <c r="N488" s="2384"/>
      <c r="O488" s="2384"/>
      <c r="P488" s="2384"/>
      <c r="Q488" s="2384"/>
      <c r="R488" s="2384"/>
      <c r="S488" s="2384"/>
      <c r="T488" s="2384"/>
      <c r="U488" s="2384"/>
      <c r="V488" s="2384" t="s">
        <v>542</v>
      </c>
      <c r="W488" s="2384"/>
      <c r="X488" s="2384"/>
      <c r="Z488" s="2006"/>
      <c r="AA488" s="1739"/>
      <c r="AB488" s="1739"/>
      <c r="AC488" s="1802"/>
      <c r="AD488" s="1802"/>
      <c r="AE488" s="1802"/>
      <c r="AF488" s="1802"/>
      <c r="AG488" s="1802"/>
      <c r="AH488" s="1802"/>
      <c r="AI488" s="1802"/>
      <c r="AJ488" s="1802"/>
      <c r="AK488" s="1802"/>
      <c r="AL488" s="1802"/>
      <c r="AM488" s="1802"/>
      <c r="AN488" s="1802"/>
      <c r="AO488" s="2003"/>
    </row>
    <row r="489" spans="2:41" ht="13.5">
      <c r="B489" s="1996"/>
      <c r="C489" s="1995"/>
      <c r="D489" s="2384"/>
      <c r="E489" s="2384"/>
      <c r="F489" s="2384"/>
      <c r="G489" s="2384"/>
      <c r="H489" s="2384"/>
      <c r="I489" s="2384"/>
      <c r="J489" s="2384"/>
      <c r="K489" s="2384"/>
      <c r="L489" s="2384"/>
      <c r="M489" s="2384"/>
      <c r="N489" s="2384"/>
      <c r="O489" s="2384"/>
      <c r="P489" s="2384"/>
      <c r="Q489" s="2384"/>
      <c r="R489" s="2384"/>
      <c r="S489" s="2384"/>
      <c r="T489" s="2384"/>
      <c r="U489" s="2384"/>
      <c r="V489" s="2384"/>
      <c r="W489" s="2384"/>
      <c r="X489" s="2384"/>
      <c r="Z489" s="1994"/>
    </row>
    <row r="490" spans="2:41">
      <c r="Z490" s="1994"/>
    </row>
    <row r="495" spans="2:41">
      <c r="C495" s="2645" t="s">
        <v>304</v>
      </c>
      <c r="D495" s="2646"/>
      <c r="E495" s="2646"/>
      <c r="F495" s="2646"/>
      <c r="G495" s="2646"/>
      <c r="H495" s="2647"/>
    </row>
    <row r="496" spans="2:41" ht="13.5" customHeight="1">
      <c r="C496" s="2648"/>
      <c r="D496" s="2649"/>
      <c r="E496" s="2649"/>
      <c r="F496" s="2649"/>
      <c r="G496" s="2649"/>
      <c r="H496" s="2650"/>
    </row>
    <row r="498" spans="2:28">
      <c r="B498" s="2377" t="s">
        <v>165</v>
      </c>
      <c r="C498" s="27"/>
      <c r="D498" s="30"/>
      <c r="E498" s="30"/>
      <c r="F498" s="30"/>
      <c r="G498" s="29"/>
      <c r="H498" s="30"/>
      <c r="I498" s="30"/>
      <c r="J498" s="30"/>
      <c r="K498" s="30"/>
      <c r="L498" s="30"/>
      <c r="M498" s="30"/>
      <c r="N498" s="30"/>
      <c r="O498" s="30"/>
      <c r="P498" s="30"/>
      <c r="Q498" s="30"/>
      <c r="R498" s="30"/>
      <c r="S498" s="30"/>
      <c r="T498" s="30"/>
      <c r="U498" s="30"/>
      <c r="V498" s="30"/>
      <c r="W498" s="30"/>
      <c r="X498" s="85"/>
    </row>
    <row r="499" spans="2:28">
      <c r="B499" s="2378"/>
      <c r="C499" s="86"/>
      <c r="D499" s="87"/>
      <c r="E499" s="175" t="s">
        <v>293</v>
      </c>
      <c r="F499" s="95"/>
      <c r="G499" s="94"/>
      <c r="H499" s="94"/>
      <c r="I499" s="94"/>
      <c r="J499" s="94"/>
      <c r="K499" s="95"/>
      <c r="L499" s="95"/>
      <c r="M499" s="95"/>
      <c r="N499" s="94"/>
      <c r="O499" s="94"/>
      <c r="P499" s="91"/>
      <c r="Q499" s="91"/>
      <c r="R499" s="91"/>
      <c r="S499" s="91"/>
      <c r="T499" s="91"/>
      <c r="U499" s="91"/>
      <c r="V499" s="91"/>
      <c r="W499" s="91"/>
      <c r="X499" s="96"/>
      <c r="Z499" s="245"/>
      <c r="AA499" s="210"/>
      <c r="AB499" s="210"/>
    </row>
    <row r="500" spans="2:28">
      <c r="B500" s="2378"/>
      <c r="C500" s="97"/>
      <c r="D500" s="91"/>
      <c r="E500" s="176" t="s">
        <v>294</v>
      </c>
      <c r="F500" s="95"/>
      <c r="G500" s="94"/>
      <c r="H500" s="94"/>
      <c r="I500" s="94"/>
      <c r="J500" s="94"/>
      <c r="K500" s="95"/>
      <c r="L500" s="95"/>
      <c r="M500" s="95"/>
      <c r="N500" s="94"/>
      <c r="P500" s="91"/>
      <c r="Q500" s="176"/>
      <c r="R500" s="91"/>
      <c r="S500" s="91"/>
      <c r="T500" s="91"/>
      <c r="U500" s="91"/>
      <c r="V500" s="91"/>
      <c r="W500" s="91"/>
      <c r="X500" s="96"/>
      <c r="Z500" s="245"/>
      <c r="AA500" s="210" t="s">
        <v>298</v>
      </c>
      <c r="AB500" s="210"/>
    </row>
    <row r="501" spans="2:28">
      <c r="B501" s="2378"/>
      <c r="C501" s="97"/>
      <c r="D501" s="91"/>
      <c r="E501" s="176"/>
      <c r="F501" s="176"/>
      <c r="G501" s="94"/>
      <c r="H501" s="94"/>
      <c r="I501" s="94"/>
      <c r="J501" s="94"/>
      <c r="K501" s="94"/>
      <c r="L501" s="94"/>
      <c r="M501" s="94"/>
      <c r="N501" s="94"/>
      <c r="O501" s="94"/>
      <c r="P501" s="91"/>
      <c r="Q501" s="91"/>
      <c r="R501" s="91"/>
      <c r="S501" s="91"/>
      <c r="T501" s="95"/>
      <c r="U501" s="91"/>
      <c r="V501" s="91"/>
      <c r="W501" s="91"/>
      <c r="X501" s="96"/>
      <c r="Z501" s="245"/>
      <c r="AA501" s="210"/>
      <c r="AB501" s="210"/>
    </row>
    <row r="502" spans="2:28">
      <c r="B502" s="2378"/>
      <c r="C502" s="97"/>
      <c r="D502" s="91"/>
      <c r="E502" s="91"/>
      <c r="F502" s="91"/>
      <c r="G502" s="91"/>
      <c r="H502" s="91"/>
      <c r="I502" s="91"/>
      <c r="J502" s="91"/>
      <c r="K502" s="91"/>
      <c r="L502" s="91"/>
      <c r="M502" s="91"/>
      <c r="N502" s="91"/>
      <c r="O502" s="91"/>
      <c r="P502" s="91"/>
      <c r="Q502" s="91"/>
      <c r="R502" s="91"/>
      <c r="S502" s="91"/>
      <c r="T502" s="91"/>
      <c r="U502" s="91"/>
      <c r="V502" s="91"/>
      <c r="W502" s="91"/>
      <c r="X502" s="96"/>
      <c r="Z502" s="245"/>
      <c r="AA502" s="210"/>
      <c r="AB502" s="210" t="s">
        <v>299</v>
      </c>
    </row>
    <row r="503" spans="2:28">
      <c r="B503" s="2379"/>
      <c r="C503" s="83"/>
      <c r="D503" s="84"/>
      <c r="E503" s="84"/>
      <c r="F503" s="84"/>
      <c r="G503" s="84"/>
      <c r="H503" s="84"/>
      <c r="I503" s="84"/>
      <c r="J503" s="84"/>
      <c r="K503" s="84"/>
      <c r="L503" s="84"/>
      <c r="M503" s="84"/>
      <c r="N503" s="84"/>
      <c r="O503" s="84"/>
      <c r="P503" s="84"/>
      <c r="Q503" s="84"/>
      <c r="R503" s="84"/>
      <c r="S503" s="31"/>
      <c r="T503" s="31"/>
      <c r="U503" s="31"/>
      <c r="V503" s="31"/>
      <c r="W503" s="31"/>
      <c r="X503" s="98"/>
      <c r="Z503" s="245"/>
      <c r="AA503" s="210"/>
      <c r="AB503" s="210" t="s">
        <v>300</v>
      </c>
    </row>
    <row r="504" spans="2:28" ht="13.5">
      <c r="B504" s="2403" t="s">
        <v>166</v>
      </c>
      <c r="C504" s="2403"/>
      <c r="D504" s="2181" t="s">
        <v>207</v>
      </c>
      <c r="E504" s="2181"/>
      <c r="F504" s="2181"/>
      <c r="G504" s="2180" t="s">
        <v>167</v>
      </c>
      <c r="H504" s="2181"/>
      <c r="I504" s="2181"/>
      <c r="J504" s="2181"/>
      <c r="K504" s="2181"/>
      <c r="L504" s="2181"/>
      <c r="M504" s="2181"/>
      <c r="N504" s="2181"/>
      <c r="O504" s="2181"/>
      <c r="P504" s="2181"/>
      <c r="Q504" s="2181"/>
      <c r="R504" s="2181"/>
      <c r="S504" s="2181"/>
      <c r="T504" s="2181"/>
      <c r="U504" s="2182"/>
      <c r="V504" s="2181" t="s">
        <v>196</v>
      </c>
      <c r="W504" s="2181"/>
      <c r="X504" s="2182"/>
      <c r="Z504" s="245"/>
      <c r="AA504" s="210"/>
      <c r="AB504" s="210" t="s">
        <v>301</v>
      </c>
    </row>
    <row r="505" spans="2:28" ht="13.5">
      <c r="B505" s="185">
        <v>6</v>
      </c>
      <c r="C505" s="100">
        <v>3</v>
      </c>
      <c r="D505" s="2384" t="s">
        <v>194</v>
      </c>
      <c r="E505" s="2384"/>
      <c r="F505" s="2384"/>
      <c r="G505" s="2384"/>
      <c r="H505" s="2384"/>
      <c r="I505" s="2384"/>
      <c r="J505" s="2384"/>
      <c r="K505" s="2384"/>
      <c r="L505" s="2384"/>
      <c r="M505" s="2384"/>
      <c r="N505" s="2384"/>
      <c r="O505" s="2384"/>
      <c r="P505" s="2384"/>
      <c r="Q505" s="2384"/>
      <c r="R505" s="2384"/>
      <c r="S505" s="2384"/>
      <c r="T505" s="2384"/>
      <c r="U505" s="2384"/>
      <c r="V505" s="2384" t="s">
        <v>195</v>
      </c>
      <c r="W505" s="2384"/>
      <c r="X505" s="2384"/>
      <c r="Z505" s="245"/>
      <c r="AA505" s="210"/>
      <c r="AB505" s="210"/>
    </row>
    <row r="506" spans="2:28" ht="13.5">
      <c r="B506" s="185">
        <v>6</v>
      </c>
      <c r="C506" s="100">
        <v>4</v>
      </c>
      <c r="D506" s="2384" t="s">
        <v>291</v>
      </c>
      <c r="E506" s="2384"/>
      <c r="F506" s="2384"/>
      <c r="G506" s="2384"/>
      <c r="H506" s="2384"/>
      <c r="I506" s="2384"/>
      <c r="J506" s="2384"/>
      <c r="K506" s="2384"/>
      <c r="L506" s="2384"/>
      <c r="M506" s="2384"/>
      <c r="N506" s="2384"/>
      <c r="O506" s="2384"/>
      <c r="P506" s="2384"/>
      <c r="Q506" s="2384"/>
      <c r="R506" s="2384"/>
      <c r="S506" s="2384"/>
      <c r="T506" s="2384"/>
      <c r="U506" s="2384"/>
      <c r="V506" s="2384" t="s">
        <v>292</v>
      </c>
      <c r="W506" s="2384"/>
      <c r="X506" s="2384"/>
      <c r="Z506" s="245"/>
      <c r="AA506" s="210"/>
      <c r="AB506" s="210"/>
    </row>
    <row r="507" spans="2:28" ht="13.5">
      <c r="B507" s="185"/>
      <c r="C507" s="100"/>
      <c r="D507" s="2384"/>
      <c r="E507" s="2384"/>
      <c r="F507" s="2384"/>
      <c r="G507" s="2384"/>
      <c r="H507" s="2384"/>
      <c r="I507" s="2384"/>
      <c r="J507" s="2384"/>
      <c r="K507" s="2384"/>
      <c r="L507" s="2384"/>
      <c r="M507" s="2384"/>
      <c r="N507" s="2384"/>
      <c r="O507" s="2384"/>
      <c r="P507" s="2384"/>
      <c r="Q507" s="2384"/>
      <c r="R507" s="2384"/>
      <c r="S507" s="2384"/>
      <c r="T507" s="2384"/>
      <c r="U507" s="2384"/>
      <c r="V507" s="2384"/>
      <c r="W507" s="2384"/>
      <c r="X507" s="2384"/>
      <c r="Z507" s="245"/>
      <c r="AA507" s="210"/>
      <c r="AB507" s="210"/>
    </row>
    <row r="508" spans="2:28">
      <c r="B508" s="34"/>
      <c r="C508" s="2180" t="s">
        <v>168</v>
      </c>
      <c r="D508" s="2181"/>
      <c r="E508" s="2182"/>
      <c r="F508" s="2180" t="s">
        <v>169</v>
      </c>
      <c r="G508" s="2182"/>
      <c r="H508" s="2180" t="s">
        <v>170</v>
      </c>
      <c r="I508" s="2182"/>
      <c r="J508" s="2180" t="s">
        <v>171</v>
      </c>
      <c r="K508" s="2182"/>
      <c r="L508" s="2180" t="s">
        <v>172</v>
      </c>
      <c r="M508" s="2181"/>
      <c r="N508" s="2182"/>
      <c r="O508" s="2180" t="s">
        <v>173</v>
      </c>
      <c r="P508" s="2181"/>
      <c r="Q508" s="2182"/>
      <c r="R508" s="2180" t="s">
        <v>174</v>
      </c>
      <c r="S508" s="2181"/>
      <c r="T508" s="2182"/>
      <c r="U508" s="2180" t="s">
        <v>175</v>
      </c>
      <c r="V508" s="2182"/>
      <c r="W508" s="2180" t="s">
        <v>176</v>
      </c>
      <c r="X508" s="2182"/>
      <c r="Z508" s="245"/>
      <c r="AA508" s="210"/>
      <c r="AB508" s="210"/>
    </row>
    <row r="509" spans="2:28" ht="13.5">
      <c r="B509" s="35"/>
      <c r="C509" s="102" t="s">
        <v>177</v>
      </c>
      <c r="D509" s="103"/>
      <c r="E509" s="104"/>
      <c r="F509" s="102" t="s">
        <v>178</v>
      </c>
      <c r="G509" s="104"/>
      <c r="H509" s="105"/>
      <c r="I509" s="104"/>
      <c r="J509" s="105"/>
      <c r="K509" s="103"/>
      <c r="L509" s="106"/>
      <c r="M509" s="133"/>
      <c r="N509" s="134"/>
      <c r="O509" s="107" t="s">
        <v>179</v>
      </c>
      <c r="P509" s="103"/>
      <c r="Q509" s="104"/>
      <c r="R509" s="108" t="s">
        <v>180</v>
      </c>
      <c r="S509" s="94"/>
      <c r="T509" s="109" t="s">
        <v>181</v>
      </c>
      <c r="U509" s="105"/>
      <c r="V509" s="103"/>
      <c r="W509" s="135"/>
      <c r="X509" s="136"/>
      <c r="Z509" s="245"/>
      <c r="AA509" s="210"/>
      <c r="AB509" s="210"/>
    </row>
    <row r="510" spans="2:28" ht="13.5">
      <c r="B510" s="2213" t="s">
        <v>182</v>
      </c>
      <c r="C510" s="2619" t="s">
        <v>296</v>
      </c>
      <c r="D510" s="2620"/>
      <c r="E510" s="2621"/>
      <c r="F510" s="110"/>
      <c r="G510" s="138"/>
      <c r="H510" s="111"/>
      <c r="I510" s="112"/>
      <c r="J510" s="111"/>
      <c r="K510" s="113"/>
      <c r="L510" s="2619" t="s">
        <v>295</v>
      </c>
      <c r="M510" s="2620"/>
      <c r="N510" s="2621"/>
      <c r="O510" s="111"/>
      <c r="P510" s="162">
        <v>2</v>
      </c>
      <c r="Q510" s="46" t="s">
        <v>208</v>
      </c>
      <c r="R510" s="111"/>
      <c r="S510" s="94"/>
      <c r="T510" s="114"/>
      <c r="U510" s="111"/>
      <c r="V510" s="115"/>
      <c r="W510" s="124"/>
      <c r="X510" s="118"/>
      <c r="Z510" s="245"/>
      <c r="AA510" s="210"/>
      <c r="AB510" s="210"/>
    </row>
    <row r="511" spans="2:28" ht="13.5">
      <c r="B511" s="2213"/>
      <c r="C511" s="2622">
        <v>1440</v>
      </c>
      <c r="D511" s="2623"/>
      <c r="E511" s="2624"/>
      <c r="F511" s="111"/>
      <c r="G511" s="112"/>
      <c r="H511" s="111"/>
      <c r="I511" s="112"/>
      <c r="J511" s="111"/>
      <c r="K511" s="113"/>
      <c r="L511" s="2619"/>
      <c r="M511" s="2620"/>
      <c r="N511" s="2621"/>
      <c r="O511" s="116"/>
      <c r="P511" s="161">
        <v>400</v>
      </c>
      <c r="Q511" s="118"/>
      <c r="R511" s="111"/>
      <c r="S511" s="94"/>
      <c r="T511" s="114"/>
      <c r="U511" s="124"/>
      <c r="V511" s="118"/>
      <c r="W511" s="124"/>
      <c r="X511" s="118"/>
      <c r="Z511" s="245"/>
      <c r="AA511" s="210"/>
      <c r="AB511" s="210"/>
    </row>
    <row r="512" spans="2:28" ht="13.5">
      <c r="B512" s="2213"/>
      <c r="C512" s="90" t="s">
        <v>183</v>
      </c>
      <c r="D512" s="113"/>
      <c r="E512" s="112"/>
      <c r="F512" s="90" t="s">
        <v>184</v>
      </c>
      <c r="G512" s="112"/>
      <c r="H512" s="111"/>
      <c r="I512" s="112"/>
      <c r="J512" s="111"/>
      <c r="K512" s="113"/>
      <c r="L512" s="2625"/>
      <c r="M512" s="2626"/>
      <c r="N512" s="2627"/>
      <c r="O512" s="119" t="s">
        <v>185</v>
      </c>
      <c r="P512" s="45"/>
      <c r="Q512" s="46"/>
      <c r="R512" s="111"/>
      <c r="S512" s="94"/>
      <c r="T512" s="120"/>
      <c r="U512" s="111"/>
      <c r="V512" s="113"/>
      <c r="W512" s="124"/>
      <c r="X512" s="118"/>
      <c r="Z512" s="245"/>
      <c r="AA512" s="210"/>
      <c r="AB512" s="210"/>
    </row>
    <row r="513" spans="1:30" ht="13.5">
      <c r="B513" s="2213"/>
      <c r="C513" s="111"/>
      <c r="D513" s="114"/>
      <c r="E513" s="112"/>
      <c r="F513" s="143"/>
      <c r="G513" s="144"/>
      <c r="H513" s="111"/>
      <c r="I513" s="112"/>
      <c r="J513" s="111"/>
      <c r="K513" s="113"/>
      <c r="L513" s="110" t="s">
        <v>217</v>
      </c>
      <c r="M513" s="137"/>
      <c r="N513" s="138"/>
      <c r="O513" s="111"/>
      <c r="P513" s="139"/>
      <c r="Q513" s="46" t="s">
        <v>208</v>
      </c>
      <c r="R513" s="121" t="s">
        <v>187</v>
      </c>
      <c r="S513" s="95">
        <v>1</v>
      </c>
      <c r="T513" s="122" t="s">
        <v>297</v>
      </c>
      <c r="U513" s="111"/>
      <c r="V513" s="113"/>
      <c r="W513" s="124"/>
      <c r="X513" s="118"/>
      <c r="Z513" s="245"/>
      <c r="AA513" s="210"/>
      <c r="AB513" s="210"/>
    </row>
    <row r="514" spans="1:30" ht="13.5">
      <c r="B514" s="2213"/>
      <c r="C514" s="111"/>
      <c r="D514" s="113"/>
      <c r="E514" s="112"/>
      <c r="F514" s="145"/>
      <c r="G514" s="146"/>
      <c r="H514" s="111"/>
      <c r="I514" s="112"/>
      <c r="J514" s="111"/>
      <c r="K514" s="113"/>
      <c r="L514" s="110"/>
      <c r="M514" s="174"/>
      <c r="N514" s="138"/>
      <c r="O514" s="67"/>
      <c r="P514" s="123"/>
      <c r="Q514" s="123"/>
      <c r="R514" s="2566">
        <f>宿泊学習!R28</f>
        <v>2400</v>
      </c>
      <c r="S514" s="2567"/>
      <c r="T514" s="2568"/>
      <c r="U514" s="111"/>
      <c r="V514" s="113"/>
      <c r="W514" s="124"/>
      <c r="X514" s="118"/>
      <c r="Z514" s="245"/>
      <c r="AA514" s="210"/>
      <c r="AB514" s="210"/>
    </row>
    <row r="515" spans="1:30" ht="13.5">
      <c r="B515" s="2213"/>
      <c r="C515" s="111"/>
      <c r="D515" s="113"/>
      <c r="E515" s="112"/>
      <c r="F515" s="111"/>
      <c r="G515" s="112"/>
      <c r="H515" s="111"/>
      <c r="I515" s="112"/>
      <c r="J515" s="111"/>
      <c r="K515" s="113"/>
      <c r="L515" s="110"/>
      <c r="M515" s="172"/>
      <c r="N515" s="138"/>
      <c r="O515" s="124"/>
      <c r="P515" s="123"/>
      <c r="Q515" s="118"/>
      <c r="R515" s="111"/>
      <c r="S515" s="125"/>
      <c r="T515" s="112"/>
      <c r="U515" s="111"/>
      <c r="V515" s="113"/>
      <c r="W515" s="147"/>
      <c r="X515" s="129"/>
      <c r="Z515" s="245"/>
      <c r="AA515" s="210"/>
      <c r="AB515" s="210"/>
    </row>
    <row r="516" spans="1:30" ht="13.5">
      <c r="B516" s="2213"/>
      <c r="C516" s="90" t="s">
        <v>188</v>
      </c>
      <c r="D516" s="113"/>
      <c r="E516" s="112"/>
      <c r="F516" s="90" t="s">
        <v>189</v>
      </c>
      <c r="G516" s="112"/>
      <c r="H516" s="111"/>
      <c r="I516" s="112"/>
      <c r="J516" s="111"/>
      <c r="K516" s="113"/>
      <c r="L516" s="50"/>
      <c r="M516" s="173"/>
      <c r="N516" s="112"/>
      <c r="O516" s="124"/>
      <c r="P516" s="113"/>
      <c r="Q516" s="112"/>
      <c r="R516" s="111"/>
      <c r="S516" s="120"/>
      <c r="T516" s="112"/>
      <c r="U516" s="111"/>
      <c r="V516" s="113"/>
      <c r="W516" s="111"/>
      <c r="X516" s="112"/>
      <c r="Z516" s="245"/>
      <c r="AA516" s="210"/>
      <c r="AB516" s="210"/>
    </row>
    <row r="517" spans="1:30" ht="13.5">
      <c r="B517" s="35"/>
      <c r="C517" s="111"/>
      <c r="D517" s="114"/>
      <c r="E517" s="112"/>
      <c r="F517" s="111"/>
      <c r="G517" s="112"/>
      <c r="H517" s="111"/>
      <c r="I517" s="112"/>
      <c r="J517" s="111"/>
      <c r="K517" s="113"/>
      <c r="L517" s="179"/>
      <c r="M517" s="126"/>
      <c r="N517" s="126"/>
      <c r="O517" s="90" t="s">
        <v>190</v>
      </c>
      <c r="P517" s="113"/>
      <c r="Q517" s="112"/>
      <c r="R517" s="111"/>
      <c r="S517" s="127"/>
      <c r="T517" s="112"/>
      <c r="U517" s="124"/>
      <c r="V517" s="117"/>
      <c r="W517" s="128" t="s">
        <v>191</v>
      </c>
      <c r="X517" s="129"/>
      <c r="Z517" s="245"/>
      <c r="AA517" s="210"/>
      <c r="AB517" s="210"/>
    </row>
    <row r="518" spans="1:30" ht="13.5">
      <c r="B518" s="35"/>
      <c r="C518" s="111"/>
      <c r="D518" s="113"/>
      <c r="E518" s="112"/>
      <c r="F518" s="111"/>
      <c r="G518" s="112"/>
      <c r="H518" s="111"/>
      <c r="I518" s="112"/>
      <c r="J518" s="111"/>
      <c r="K518" s="113"/>
      <c r="L518" s="818"/>
      <c r="M518" s="819"/>
      <c r="N518" s="820"/>
      <c r="O518" s="821"/>
      <c r="P518" s="139"/>
      <c r="Q518" s="46" t="s">
        <v>209</v>
      </c>
      <c r="R518" s="126"/>
      <c r="S518" s="131"/>
      <c r="T518" s="126"/>
      <c r="U518" s="124"/>
      <c r="V518" s="117"/>
      <c r="W518" s="124"/>
      <c r="X518" s="118"/>
      <c r="Z518" s="245"/>
      <c r="AA518" s="210"/>
      <c r="AB518" s="210"/>
    </row>
    <row r="519" spans="1:30" ht="13.5">
      <c r="B519" s="830" t="s">
        <v>2481</v>
      </c>
      <c r="C519" s="2669">
        <v>1440</v>
      </c>
      <c r="D519" s="2670"/>
      <c r="E519" s="2671"/>
      <c r="F519" s="936"/>
      <c r="G519" s="937"/>
      <c r="H519" s="936"/>
      <c r="I519" s="937"/>
      <c r="J519" s="936"/>
      <c r="K519" s="937"/>
      <c r="L519" s="2669">
        <v>1961</v>
      </c>
      <c r="M519" s="2670"/>
      <c r="N519" s="2671"/>
      <c r="O519" s="2669">
        <v>400</v>
      </c>
      <c r="P519" s="2670"/>
      <c r="Q519" s="2671"/>
      <c r="R519" s="2669">
        <f>R514</f>
        <v>2400</v>
      </c>
      <c r="S519" s="2670"/>
      <c r="T519" s="2671"/>
      <c r="U519" s="825"/>
      <c r="V519" s="824"/>
      <c r="W519" s="825"/>
      <c r="X519" s="824"/>
      <c r="Z519" s="245"/>
      <c r="AA519" s="210"/>
      <c r="AB519" s="210"/>
    </row>
    <row r="520" spans="1:30">
      <c r="Z520" s="245"/>
      <c r="AA520" s="210"/>
      <c r="AB520" s="210"/>
    </row>
    <row r="521" spans="1:30">
      <c r="Z521" s="245"/>
      <c r="AA521" s="210"/>
      <c r="AB521" s="210"/>
    </row>
    <row r="522" spans="1:30">
      <c r="Z522" s="245"/>
      <c r="AA522" s="210"/>
      <c r="AB522" s="210"/>
    </row>
    <row r="523" spans="1:30">
      <c r="C523" s="2645" t="s">
        <v>403</v>
      </c>
      <c r="D523" s="2646"/>
      <c r="E523" s="2646"/>
      <c r="F523" s="2646"/>
      <c r="G523" s="2646"/>
      <c r="H523" s="2646"/>
      <c r="I523" s="2646"/>
      <c r="J523" s="2646"/>
      <c r="K523" s="2647"/>
    </row>
    <row r="524" spans="1:30">
      <c r="C524" s="2648"/>
      <c r="D524" s="2649"/>
      <c r="E524" s="2649"/>
      <c r="F524" s="2649"/>
      <c r="G524" s="2649"/>
      <c r="H524" s="2649"/>
      <c r="I524" s="2649"/>
      <c r="J524" s="2649"/>
      <c r="K524" s="2650"/>
    </row>
    <row r="526" spans="1:30" s="224" customFormat="1">
      <c r="A526" s="4"/>
      <c r="B526" s="2595" t="s">
        <v>165</v>
      </c>
      <c r="C526" s="27"/>
      <c r="D526" s="28"/>
      <c r="E526" s="28"/>
      <c r="F526" s="28"/>
      <c r="G526" s="29"/>
      <c r="H526" s="28"/>
      <c r="I526" s="30"/>
      <c r="J526" s="30"/>
      <c r="K526" s="30"/>
      <c r="L526" s="30"/>
      <c r="M526" s="30"/>
      <c r="N526" s="30"/>
      <c r="O526" s="30"/>
      <c r="P526" s="30"/>
      <c r="Q526" s="30"/>
      <c r="R526" s="30"/>
      <c r="S526" s="30"/>
      <c r="T526" s="30"/>
      <c r="U526" s="30"/>
      <c r="V526" s="30"/>
      <c r="W526" s="30"/>
      <c r="X526" s="85"/>
      <c r="Z526" s="285" t="s">
        <v>26</v>
      </c>
      <c r="AA526" s="17" t="s">
        <v>210</v>
      </c>
      <c r="AB526" s="17"/>
      <c r="AC526" s="17"/>
      <c r="AD526" s="21"/>
    </row>
    <row r="527" spans="1:30" s="224" customFormat="1">
      <c r="A527" s="4"/>
      <c r="B527" s="2596"/>
      <c r="C527" s="86"/>
      <c r="D527" s="87"/>
      <c r="E527" s="87"/>
      <c r="F527" s="4" t="s">
        <v>159</v>
      </c>
      <c r="P527" s="82"/>
      <c r="Q527" s="176" t="s">
        <v>200</v>
      </c>
      <c r="R527" s="82"/>
      <c r="S527" s="82"/>
      <c r="T527" s="82"/>
      <c r="U527" s="82"/>
      <c r="V527" s="82"/>
      <c r="W527" s="82"/>
      <c r="X527" s="88"/>
      <c r="Z527" s="285"/>
      <c r="AA527" s="17"/>
      <c r="AB527" s="17"/>
      <c r="AC527" s="17"/>
      <c r="AD527" s="21"/>
    </row>
    <row r="528" spans="1:30" s="224" customFormat="1">
      <c r="A528" s="4"/>
      <c r="B528" s="2596"/>
      <c r="C528" s="81"/>
      <c r="D528" s="82"/>
      <c r="E528" s="82"/>
      <c r="F528" s="4" t="s">
        <v>160</v>
      </c>
      <c r="P528" s="82"/>
      <c r="Q528" s="82"/>
      <c r="R528" s="82"/>
      <c r="S528" s="82"/>
      <c r="T528" s="82"/>
      <c r="U528" s="82"/>
      <c r="V528" s="82"/>
      <c r="W528" s="82"/>
      <c r="X528" s="88"/>
      <c r="Z528" s="285"/>
      <c r="AA528" s="17"/>
      <c r="AB528" s="17"/>
      <c r="AC528" s="17"/>
      <c r="AD528" s="21"/>
    </row>
    <row r="529" spans="1:30" s="224" customFormat="1">
      <c r="A529" s="4"/>
      <c r="B529" s="2596"/>
      <c r="C529" s="81"/>
      <c r="D529" s="82"/>
      <c r="E529" s="82"/>
      <c r="F529" s="4" t="s">
        <v>201</v>
      </c>
      <c r="P529" s="82"/>
      <c r="Q529" s="82"/>
      <c r="R529" s="82"/>
      <c r="S529" s="82"/>
      <c r="T529" s="82"/>
      <c r="U529" s="82"/>
      <c r="V529" s="82"/>
      <c r="W529" s="82"/>
      <c r="X529" s="88"/>
      <c r="Z529" s="285"/>
      <c r="AA529" s="17"/>
      <c r="AB529" s="17"/>
      <c r="AC529" s="17"/>
      <c r="AD529" s="21"/>
    </row>
    <row r="530" spans="1:30" s="224" customFormat="1">
      <c r="A530" s="4"/>
      <c r="B530" s="2596"/>
      <c r="C530" s="81"/>
      <c r="D530" s="82"/>
      <c r="E530" s="82"/>
      <c r="F530" s="82"/>
      <c r="G530" s="82"/>
      <c r="H530" s="82"/>
      <c r="I530" s="82"/>
      <c r="J530" s="82"/>
      <c r="K530" s="82"/>
      <c r="L530" s="82"/>
      <c r="M530" s="82"/>
      <c r="N530" s="4" t="s">
        <v>161</v>
      </c>
      <c r="U530" s="224" t="s">
        <v>162</v>
      </c>
      <c r="W530" s="82"/>
      <c r="X530" s="88"/>
      <c r="Z530" s="285"/>
      <c r="AA530" s="17"/>
      <c r="AB530" s="17"/>
      <c r="AC530" s="17"/>
      <c r="AD530" s="21"/>
    </row>
    <row r="531" spans="1:30" s="224" customFormat="1">
      <c r="A531" s="4"/>
      <c r="B531" s="2597"/>
      <c r="C531" s="83"/>
      <c r="D531" s="84"/>
      <c r="E531" s="84"/>
      <c r="F531" s="84"/>
      <c r="G531" s="84"/>
      <c r="H531" s="84"/>
      <c r="I531" s="84"/>
      <c r="J531" s="84"/>
      <c r="K531" s="84"/>
      <c r="L531" s="84"/>
      <c r="M531" s="84"/>
      <c r="N531" s="84"/>
      <c r="O531" s="84"/>
      <c r="P531" s="84"/>
      <c r="Q531" s="84"/>
      <c r="R531" s="84"/>
      <c r="S531" s="31"/>
      <c r="T531" s="32"/>
      <c r="U531" s="32"/>
      <c r="V531" s="32"/>
      <c r="W531" s="32"/>
      <c r="X531" s="33"/>
      <c r="Z531" s="285"/>
      <c r="AA531" s="17"/>
      <c r="AB531" s="17"/>
      <c r="AC531" s="17"/>
      <c r="AD531" s="21"/>
    </row>
    <row r="532" spans="1:30" s="224" customFormat="1" ht="13.5">
      <c r="A532" s="4"/>
      <c r="B532" s="2145" t="s">
        <v>166</v>
      </c>
      <c r="C532" s="2146"/>
      <c r="D532" s="2147" t="s">
        <v>207</v>
      </c>
      <c r="E532" s="2147"/>
      <c r="F532" s="2147"/>
      <c r="G532" s="2148" t="s">
        <v>167</v>
      </c>
      <c r="H532" s="2147"/>
      <c r="I532" s="2147"/>
      <c r="J532" s="2147"/>
      <c r="K532" s="2147"/>
      <c r="L532" s="2147"/>
      <c r="M532" s="2147"/>
      <c r="N532" s="2147"/>
      <c r="O532" s="2147"/>
      <c r="P532" s="2147"/>
      <c r="Q532" s="2147"/>
      <c r="R532" s="2147"/>
      <c r="S532" s="2147"/>
      <c r="T532" s="2147"/>
      <c r="U532" s="2149"/>
      <c r="V532" s="2147" t="s">
        <v>196</v>
      </c>
      <c r="W532" s="2147"/>
      <c r="X532" s="2149"/>
      <c r="Z532" s="285"/>
      <c r="AA532" s="17"/>
      <c r="AB532" s="17"/>
      <c r="AC532" s="17"/>
      <c r="AD532" s="21"/>
    </row>
    <row r="533" spans="1:30" s="224" customFormat="1" ht="13.5">
      <c r="A533" s="4"/>
      <c r="B533" s="223">
        <v>5</v>
      </c>
      <c r="C533" s="92">
        <v>10</v>
      </c>
      <c r="D533" s="2173" t="s">
        <v>194</v>
      </c>
      <c r="E533" s="2173"/>
      <c r="F533" s="2173"/>
      <c r="G533" s="2173"/>
      <c r="H533" s="2173"/>
      <c r="I533" s="2173"/>
      <c r="J533" s="2173"/>
      <c r="K533" s="2740"/>
      <c r="L533" s="2740"/>
      <c r="M533" s="2740"/>
      <c r="N533" s="2740"/>
      <c r="O533" s="2740"/>
      <c r="P533" s="2740"/>
      <c r="Q533" s="2740"/>
      <c r="R533" s="2740"/>
      <c r="S533" s="2173"/>
      <c r="T533" s="2173"/>
      <c r="U533" s="2173"/>
      <c r="V533" s="2173" t="s">
        <v>195</v>
      </c>
      <c r="W533" s="2173"/>
      <c r="X533" s="2173"/>
      <c r="Y533" s="94"/>
      <c r="Z533" s="285"/>
      <c r="AA533" s="17"/>
      <c r="AB533" s="17"/>
      <c r="AC533" s="17"/>
      <c r="AD533" s="21"/>
    </row>
    <row r="534" spans="1:30" s="224" customFormat="1" ht="13.5">
      <c r="A534" s="4"/>
      <c r="B534" s="223">
        <v>5</v>
      </c>
      <c r="C534" s="92">
        <v>11</v>
      </c>
      <c r="D534" s="2173" t="s">
        <v>195</v>
      </c>
      <c r="E534" s="2173"/>
      <c r="F534" s="2173"/>
      <c r="G534" s="2173"/>
      <c r="H534" s="2173"/>
      <c r="I534" s="2173"/>
      <c r="J534" s="2737"/>
      <c r="K534" s="2738"/>
      <c r="L534" s="2738"/>
      <c r="M534" s="2738"/>
      <c r="N534" s="2738"/>
      <c r="O534" s="2738"/>
      <c r="P534" s="2738"/>
      <c r="Q534" s="2738"/>
      <c r="R534" s="2738"/>
      <c r="S534" s="2739"/>
      <c r="T534" s="2173"/>
      <c r="U534" s="2173"/>
      <c r="V534" s="2173" t="s">
        <v>195</v>
      </c>
      <c r="W534" s="2173"/>
      <c r="X534" s="2173"/>
      <c r="Y534" s="94"/>
      <c r="Z534" s="285"/>
      <c r="AA534" s="17"/>
      <c r="AB534" s="17"/>
      <c r="AC534" s="17"/>
      <c r="AD534" s="21"/>
    </row>
    <row r="535" spans="1:30" s="224" customFormat="1" ht="13.5">
      <c r="A535" s="4"/>
      <c r="B535" s="223">
        <v>5</v>
      </c>
      <c r="C535" s="92">
        <v>12</v>
      </c>
      <c r="D535" s="2173" t="s">
        <v>195</v>
      </c>
      <c r="E535" s="2173"/>
      <c r="F535" s="2173"/>
      <c r="G535" s="2173"/>
      <c r="H535" s="2173"/>
      <c r="I535" s="2173"/>
      <c r="J535" s="2737"/>
      <c r="K535" s="2738"/>
      <c r="L535" s="2738"/>
      <c r="M535" s="2738"/>
      <c r="N535" s="2738"/>
      <c r="O535" s="2738"/>
      <c r="P535" s="2738"/>
      <c r="Q535" s="2738"/>
      <c r="R535" s="2738"/>
      <c r="S535" s="2739"/>
      <c r="T535" s="2173"/>
      <c r="U535" s="2173"/>
      <c r="V535" s="2173" t="s">
        <v>194</v>
      </c>
      <c r="W535" s="2173"/>
      <c r="X535" s="2173"/>
      <c r="Y535" s="94"/>
      <c r="Z535" s="285"/>
      <c r="AA535" s="17"/>
      <c r="AB535" s="17"/>
      <c r="AC535" s="17"/>
      <c r="AD535" s="21"/>
    </row>
    <row r="536" spans="1:30" s="224" customFormat="1" ht="13.5">
      <c r="A536" s="4"/>
      <c r="B536" s="223"/>
      <c r="C536" s="92"/>
      <c r="D536" s="2173"/>
      <c r="E536" s="2173"/>
      <c r="F536" s="2173"/>
      <c r="G536" s="2173"/>
      <c r="H536" s="2173"/>
      <c r="I536" s="2173"/>
      <c r="J536" s="2173"/>
      <c r="K536" s="2173"/>
      <c r="L536" s="2173"/>
      <c r="M536" s="2173"/>
      <c r="N536" s="2173"/>
      <c r="O536" s="2173"/>
      <c r="P536" s="2173"/>
      <c r="Q536" s="2173"/>
      <c r="R536" s="2173"/>
      <c r="S536" s="2173"/>
      <c r="T536" s="2173"/>
      <c r="U536" s="2173"/>
      <c r="V536" s="2173"/>
      <c r="W536" s="2173"/>
      <c r="X536" s="2173"/>
      <c r="Y536" s="94"/>
      <c r="Z536" s="285"/>
      <c r="AA536" s="17"/>
      <c r="AB536" s="17"/>
      <c r="AC536" s="17"/>
      <c r="AD536" s="21"/>
    </row>
    <row r="537" spans="1:30" s="224" customFormat="1">
      <c r="A537" s="4"/>
      <c r="B537" s="34"/>
      <c r="C537" s="2180" t="s">
        <v>168</v>
      </c>
      <c r="D537" s="2181"/>
      <c r="E537" s="2182"/>
      <c r="F537" s="2180" t="s">
        <v>169</v>
      </c>
      <c r="G537" s="2182"/>
      <c r="H537" s="2180" t="s">
        <v>170</v>
      </c>
      <c r="I537" s="2182"/>
      <c r="J537" s="2180" t="s">
        <v>171</v>
      </c>
      <c r="K537" s="2182"/>
      <c r="L537" s="2180" t="s">
        <v>172</v>
      </c>
      <c r="M537" s="2181"/>
      <c r="N537" s="2182"/>
      <c r="O537" s="2180" t="s">
        <v>173</v>
      </c>
      <c r="P537" s="2181"/>
      <c r="Q537" s="2182"/>
      <c r="R537" s="2180" t="s">
        <v>174</v>
      </c>
      <c r="S537" s="2181"/>
      <c r="T537" s="2182"/>
      <c r="U537" s="2180" t="s">
        <v>175</v>
      </c>
      <c r="V537" s="2182"/>
      <c r="W537" s="2180" t="s">
        <v>176</v>
      </c>
      <c r="X537" s="2182"/>
      <c r="Z537" s="285"/>
      <c r="AA537" s="17"/>
      <c r="AB537" s="17"/>
      <c r="AC537" s="17"/>
      <c r="AD537" s="21"/>
    </row>
    <row r="538" spans="1:30" s="224" customFormat="1" ht="13.5">
      <c r="A538" s="4"/>
      <c r="B538" s="35"/>
      <c r="C538" s="61" t="s">
        <v>177</v>
      </c>
      <c r="D538" s="36"/>
      <c r="E538" s="37"/>
      <c r="F538" s="61" t="s">
        <v>178</v>
      </c>
      <c r="G538" s="37"/>
      <c r="H538" s="38"/>
      <c r="I538" s="37"/>
      <c r="J538" s="38"/>
      <c r="K538" s="36"/>
      <c r="L538" s="39"/>
      <c r="M538" s="2183"/>
      <c r="N538" s="2184"/>
      <c r="O538" s="68" t="s">
        <v>179</v>
      </c>
      <c r="P538" s="36"/>
      <c r="Q538" s="37"/>
      <c r="R538" s="73" t="s">
        <v>180</v>
      </c>
      <c r="T538" s="78" t="s">
        <v>181</v>
      </c>
      <c r="U538" s="38"/>
      <c r="V538" s="36"/>
      <c r="W538" s="2185"/>
      <c r="X538" s="2186"/>
      <c r="Z538" s="285"/>
      <c r="AA538" s="17"/>
      <c r="AB538" s="17"/>
      <c r="AC538" s="17"/>
      <c r="AD538" s="21"/>
    </row>
    <row r="539" spans="1:30" s="224" customFormat="1" ht="13.5">
      <c r="A539" s="4"/>
      <c r="B539" s="2213" t="s">
        <v>182</v>
      </c>
      <c r="C539" s="40"/>
      <c r="D539" s="2214"/>
      <c r="E539" s="2215"/>
      <c r="F539" s="2187"/>
      <c r="G539" s="2189"/>
      <c r="H539" s="41"/>
      <c r="I539" s="42"/>
      <c r="J539" s="41"/>
      <c r="K539" s="43"/>
      <c r="L539" s="2609" t="s">
        <v>1554</v>
      </c>
      <c r="M539" s="2610"/>
      <c r="N539" s="2611"/>
      <c r="O539" s="41"/>
      <c r="P539" s="2731" t="s">
        <v>198</v>
      </c>
      <c r="Q539" s="2732"/>
      <c r="R539" s="41"/>
      <c r="T539" s="219"/>
      <c r="U539" s="41"/>
      <c r="V539" s="66"/>
      <c r="W539" s="2194"/>
      <c r="X539" s="2195"/>
      <c r="Z539" s="285" t="s">
        <v>26</v>
      </c>
      <c r="AA539" s="17" t="s">
        <v>1541</v>
      </c>
      <c r="AB539" s="17"/>
      <c r="AC539" s="17" t="s">
        <v>199</v>
      </c>
      <c r="AD539" s="21"/>
    </row>
    <row r="540" spans="1:30" s="224" customFormat="1" ht="13.5">
      <c r="A540" s="4"/>
      <c r="B540" s="2213"/>
      <c r="C540" s="2221"/>
      <c r="D540" s="2207"/>
      <c r="E540" s="2208"/>
      <c r="F540" s="41"/>
      <c r="G540" s="42"/>
      <c r="H540" s="41"/>
      <c r="I540" s="42"/>
      <c r="J540" s="41"/>
      <c r="K540" s="43"/>
      <c r="L540" s="2187"/>
      <c r="M540" s="2188"/>
      <c r="N540" s="2189"/>
      <c r="O540" s="218"/>
      <c r="P540" s="215">
        <v>600</v>
      </c>
      <c r="Q540" s="221"/>
      <c r="R540" s="41"/>
      <c r="T540" s="219"/>
      <c r="U540" s="2194"/>
      <c r="V540" s="2195"/>
      <c r="W540" s="2192"/>
      <c r="X540" s="2193"/>
      <c r="Z540" s="285"/>
      <c r="AA540" s="17" t="s">
        <v>2084</v>
      </c>
      <c r="AB540" s="17"/>
      <c r="AC540" s="17"/>
      <c r="AD540" s="21"/>
    </row>
    <row r="541" spans="1:30" s="224" customFormat="1" ht="13.5">
      <c r="A541" s="4"/>
      <c r="B541" s="2213"/>
      <c r="C541" s="62" t="s">
        <v>183</v>
      </c>
      <c r="D541" s="43"/>
      <c r="E541" s="42"/>
      <c r="F541" s="62" t="s">
        <v>184</v>
      </c>
      <c r="G541" s="42"/>
      <c r="H541" s="41"/>
      <c r="I541" s="42"/>
      <c r="J541" s="41"/>
      <c r="K541" s="43"/>
      <c r="L541" s="41"/>
      <c r="M541" s="66"/>
      <c r="N541" s="42"/>
      <c r="O541" s="69" t="s">
        <v>185</v>
      </c>
      <c r="P541" s="45"/>
      <c r="Q541" s="46"/>
      <c r="R541" s="41"/>
      <c r="T541" s="64"/>
      <c r="U541" s="41"/>
      <c r="V541" s="43"/>
      <c r="W541" s="2196"/>
      <c r="X541" s="2197"/>
      <c r="Z541" s="285"/>
      <c r="AA541" s="17"/>
      <c r="AB541" s="17"/>
      <c r="AC541" s="17"/>
      <c r="AD541" s="21"/>
    </row>
    <row r="542" spans="1:30" s="224" customFormat="1" ht="13.5">
      <c r="A542" s="4"/>
      <c r="B542" s="2213"/>
      <c r="C542" s="41"/>
      <c r="D542" s="219"/>
      <c r="E542" s="42"/>
      <c r="F542" s="2219"/>
      <c r="G542" s="2220"/>
      <c r="H542" s="41"/>
      <c r="I542" s="42"/>
      <c r="J542" s="41"/>
      <c r="K542" s="43"/>
      <c r="L542" s="2733" t="s">
        <v>1091</v>
      </c>
      <c r="M542" s="2214"/>
      <c r="N542" s="2215"/>
      <c r="O542" s="41"/>
      <c r="P542" s="2190" t="s">
        <v>186</v>
      </c>
      <c r="Q542" s="2191"/>
      <c r="R542" s="74" t="s">
        <v>187</v>
      </c>
      <c r="S542" s="4">
        <v>2</v>
      </c>
      <c r="T542" s="79" t="s">
        <v>181</v>
      </c>
      <c r="U542" s="41"/>
      <c r="V542" s="43"/>
      <c r="W542" s="2192"/>
      <c r="X542" s="2193"/>
      <c r="Z542" s="285" t="s">
        <v>1477</v>
      </c>
      <c r="AA542" s="17" t="s">
        <v>1542</v>
      </c>
      <c r="AB542" s="17"/>
      <c r="AC542" s="17"/>
      <c r="AD542" s="21"/>
    </row>
    <row r="543" spans="1:30" s="224" customFormat="1" ht="13.5">
      <c r="A543" s="4"/>
      <c r="B543" s="2213"/>
      <c r="C543" s="41"/>
      <c r="D543" s="43"/>
      <c r="E543" s="42"/>
      <c r="F543" s="2217"/>
      <c r="G543" s="2218"/>
      <c r="H543" s="41"/>
      <c r="I543" s="42"/>
      <c r="J543" s="41"/>
      <c r="K543" s="43"/>
      <c r="L543" s="2187"/>
      <c r="M543" s="2188"/>
      <c r="N543" s="2189"/>
      <c r="O543" s="222"/>
      <c r="P543" s="48"/>
      <c r="Q543" s="48"/>
      <c r="R543" s="41"/>
      <c r="S543" s="2734">
        <f>G552</f>
        <v>1080</v>
      </c>
      <c r="T543" s="2735"/>
      <c r="U543" s="41"/>
      <c r="V543" s="43"/>
      <c r="W543" s="2194"/>
      <c r="X543" s="2195"/>
      <c r="Z543" s="285"/>
      <c r="AB543" s="17" t="s">
        <v>1544</v>
      </c>
      <c r="AC543" s="17"/>
      <c r="AD543" s="21"/>
    </row>
    <row r="544" spans="1:30" s="224" customFormat="1" ht="13.5">
      <c r="A544" s="4"/>
      <c r="B544" s="2213"/>
      <c r="C544" s="41"/>
      <c r="D544" s="43"/>
      <c r="E544" s="42"/>
      <c r="F544" s="41"/>
      <c r="G544" s="42"/>
      <c r="H544" s="41"/>
      <c r="I544" s="42"/>
      <c r="J544" s="41"/>
      <c r="K544" s="43"/>
      <c r="L544" s="2187"/>
      <c r="M544" s="2188"/>
      <c r="N544" s="2189"/>
      <c r="O544" s="220"/>
      <c r="P544" s="48"/>
      <c r="Q544" s="221"/>
      <c r="R544" s="41"/>
      <c r="S544" s="2593">
        <v>2400</v>
      </c>
      <c r="T544" s="2594"/>
      <c r="U544" s="41"/>
      <c r="V544" s="43"/>
      <c r="W544" s="2203"/>
      <c r="X544" s="2204"/>
      <c r="Y544" s="94"/>
      <c r="Z544" s="286"/>
      <c r="AA544" s="17"/>
      <c r="AB544" s="17"/>
      <c r="AC544" s="17"/>
      <c r="AD544" s="21"/>
    </row>
    <row r="545" spans="1:30" s="224" customFormat="1" ht="13.5">
      <c r="A545" s="4"/>
      <c r="B545" s="2213"/>
      <c r="C545" s="62" t="s">
        <v>188</v>
      </c>
      <c r="D545" s="43"/>
      <c r="E545" s="42"/>
      <c r="F545" s="62" t="s">
        <v>189</v>
      </c>
      <c r="G545" s="42"/>
      <c r="H545" s="41"/>
      <c r="I545" s="42"/>
      <c r="J545" s="41"/>
      <c r="K545" s="43"/>
      <c r="L545" s="50"/>
      <c r="M545" s="43"/>
      <c r="N545" s="42"/>
      <c r="O545" s="220"/>
      <c r="P545" s="43"/>
      <c r="Q545" s="42"/>
      <c r="R545" s="41"/>
      <c r="S545" s="64"/>
      <c r="T545" s="42"/>
      <c r="U545" s="41"/>
      <c r="V545" s="43"/>
      <c r="W545" s="2205"/>
      <c r="X545" s="2206"/>
      <c r="Y545" s="94"/>
      <c r="Z545" s="286" t="s">
        <v>1714</v>
      </c>
      <c r="AA545" s="17" t="s">
        <v>1715</v>
      </c>
      <c r="AB545" s="17"/>
      <c r="AC545" s="17"/>
      <c r="AD545" s="21"/>
    </row>
    <row r="546" spans="1:30" s="224" customFormat="1" ht="13.5">
      <c r="A546" s="4"/>
      <c r="B546" s="35"/>
      <c r="C546" s="41"/>
      <c r="D546" s="219"/>
      <c r="E546" s="42"/>
      <c r="F546" s="41"/>
      <c r="G546" s="42"/>
      <c r="H546" s="41"/>
      <c r="I546" s="42"/>
      <c r="J546" s="41"/>
      <c r="K546" s="43"/>
      <c r="L546" s="67"/>
      <c r="M546" s="51"/>
      <c r="N546" s="51"/>
      <c r="O546" s="90" t="s">
        <v>190</v>
      </c>
      <c r="P546" s="43"/>
      <c r="Q546" s="42"/>
      <c r="R546" s="41"/>
      <c r="S546" s="75"/>
      <c r="T546" s="42"/>
      <c r="U546" s="220"/>
      <c r="V546" s="44"/>
      <c r="W546" s="77" t="s">
        <v>191</v>
      </c>
      <c r="X546" s="52"/>
      <c r="Y546" s="94"/>
      <c r="Z546" s="286"/>
      <c r="AA546" s="17"/>
      <c r="AB546" s="17" t="s">
        <v>1716</v>
      </c>
      <c r="AC546" s="17"/>
      <c r="AD546" s="21"/>
    </row>
    <row r="547" spans="1:30" s="224" customFormat="1" ht="13.5">
      <c r="A547" s="4"/>
      <c r="B547" s="53"/>
      <c r="C547" s="41"/>
      <c r="D547" s="43"/>
      <c r="E547" s="42"/>
      <c r="F547" s="41"/>
      <c r="G547" s="42"/>
      <c r="H547" s="41"/>
      <c r="I547" s="42"/>
      <c r="J547" s="41"/>
      <c r="K547" s="43"/>
      <c r="L547" s="2198"/>
      <c r="M547" s="2199"/>
      <c r="N547" s="2200"/>
      <c r="O547" s="72"/>
      <c r="Q547" s="80" t="s">
        <v>192</v>
      </c>
      <c r="R547" s="89"/>
      <c r="S547" s="76"/>
      <c r="T547" s="51"/>
      <c r="U547" s="217"/>
      <c r="V547" s="44"/>
      <c r="W547" s="2201"/>
      <c r="X547" s="2202"/>
      <c r="Y547" s="94"/>
      <c r="Z547" s="286"/>
      <c r="AA547" s="17"/>
      <c r="AB547" s="17"/>
      <c r="AC547" s="17"/>
      <c r="AD547" s="21"/>
    </row>
    <row r="548" spans="1:30" s="224" customFormat="1" ht="13.5">
      <c r="A548" s="4"/>
      <c r="B548" s="2222" t="s">
        <v>193</v>
      </c>
      <c r="C548" s="2211"/>
      <c r="D548" s="2224"/>
      <c r="E548" s="2212"/>
      <c r="F548" s="2211"/>
      <c r="G548" s="2212"/>
      <c r="H548" s="2211"/>
      <c r="I548" s="2212"/>
      <c r="J548" s="2211"/>
      <c r="K548" s="2212"/>
      <c r="L548" s="2225"/>
      <c r="M548" s="2226"/>
      <c r="N548" s="2227"/>
      <c r="O548" s="56"/>
      <c r="P548" s="57"/>
      <c r="Q548" s="58"/>
      <c r="R548" s="2211"/>
      <c r="S548" s="2224"/>
      <c r="T548" s="2212"/>
      <c r="U548" s="56"/>
      <c r="V548" s="57"/>
      <c r="W548" s="56"/>
      <c r="X548" s="58"/>
      <c r="Z548" s="285"/>
      <c r="AA548" s="17"/>
      <c r="AB548" s="17"/>
      <c r="AC548" s="17"/>
      <c r="AD548" s="21"/>
    </row>
    <row r="549" spans="1:30" s="224" customFormat="1" ht="13.5">
      <c r="A549" s="4"/>
      <c r="B549" s="2223"/>
      <c r="C549" s="2228"/>
      <c r="D549" s="2229"/>
      <c r="E549" s="2230"/>
      <c r="F549" s="2228"/>
      <c r="G549" s="2230"/>
      <c r="H549" s="2231"/>
      <c r="I549" s="2230"/>
      <c r="J549" s="2231"/>
      <c r="K549" s="2230"/>
      <c r="L549" s="2232"/>
      <c r="M549" s="2233"/>
      <c r="N549" s="2234"/>
      <c r="O549" s="2580">
        <v>600</v>
      </c>
      <c r="P549" s="2581"/>
      <c r="Q549" s="2582"/>
      <c r="R549" s="2421">
        <f>SUM(S543:T544)</f>
        <v>3480</v>
      </c>
      <c r="S549" s="2422"/>
      <c r="T549" s="2423"/>
      <c r="U549" s="2201"/>
      <c r="V549" s="2202"/>
      <c r="W549" s="2201"/>
      <c r="X549" s="2202"/>
      <c r="Z549" s="285"/>
      <c r="AA549" s="17"/>
      <c r="AB549" s="17"/>
      <c r="AC549" s="17"/>
      <c r="AD549" s="21"/>
    </row>
    <row r="550" spans="1:30" s="224" customFormat="1">
      <c r="A550" s="4"/>
      <c r="C550" s="4" t="s">
        <v>205</v>
      </c>
      <c r="Z550" s="285"/>
      <c r="AA550" s="17"/>
      <c r="AB550" s="17"/>
      <c r="AC550" s="17"/>
      <c r="AD550" s="21"/>
    </row>
    <row r="551" spans="1:30" s="224" customFormat="1">
      <c r="A551" s="4"/>
      <c r="C551" s="4"/>
      <c r="D551" s="570" t="s">
        <v>202</v>
      </c>
      <c r="E551" s="570"/>
      <c r="F551" s="570"/>
      <c r="G551" s="570"/>
      <c r="H551" s="570"/>
      <c r="I551" s="570"/>
      <c r="J551" s="570"/>
      <c r="K551" s="570" t="s">
        <v>203</v>
      </c>
      <c r="L551" s="570"/>
      <c r="M551" s="570"/>
      <c r="N551" s="570"/>
      <c r="O551" s="570"/>
      <c r="P551" s="570"/>
      <c r="Q551" s="570"/>
      <c r="R551" s="570"/>
      <c r="S551" s="570" t="s">
        <v>204</v>
      </c>
      <c r="T551" s="570"/>
      <c r="U551" s="570"/>
      <c r="V551" s="570"/>
      <c r="W551" s="570"/>
      <c r="X551" s="570"/>
      <c r="Z551" s="285"/>
      <c r="AA551" s="17"/>
      <c r="AB551" s="17"/>
      <c r="AC551" s="17"/>
      <c r="AD551" s="21"/>
    </row>
    <row r="552" spans="1:30" s="224" customFormat="1">
      <c r="A552" s="4"/>
      <c r="C552" s="4"/>
      <c r="D552" s="570" t="s">
        <v>2167</v>
      </c>
      <c r="E552" s="570"/>
      <c r="F552" s="570"/>
      <c r="G552" s="2557">
        <f>宿泊学習!G56</f>
        <v>1080</v>
      </c>
      <c r="H552" s="2557"/>
      <c r="I552" s="570" t="s">
        <v>722</v>
      </c>
      <c r="J552" s="570"/>
      <c r="K552" s="570" t="s">
        <v>2167</v>
      </c>
      <c r="L552" s="570"/>
      <c r="M552" s="570"/>
      <c r="N552" s="2557">
        <f>宿泊学習!N56</f>
        <v>1080</v>
      </c>
      <c r="O552" s="2557"/>
      <c r="P552" s="570" t="s">
        <v>722</v>
      </c>
      <c r="Q552" s="570"/>
      <c r="R552" s="570"/>
      <c r="S552" s="570" t="s">
        <v>2167</v>
      </c>
      <c r="T552" s="570"/>
      <c r="U552" s="570"/>
      <c r="V552" s="2557">
        <f>宿泊学習!V56</f>
        <v>1200</v>
      </c>
      <c r="W552" s="2557"/>
      <c r="X552" s="570" t="s">
        <v>722</v>
      </c>
      <c r="Z552" s="17" t="s">
        <v>26</v>
      </c>
      <c r="AA552" s="17" t="s">
        <v>1453</v>
      </c>
      <c r="AB552" s="17"/>
      <c r="AC552" s="17"/>
      <c r="AD552" s="21"/>
    </row>
    <row r="553" spans="1:30" s="224" customFormat="1">
      <c r="A553" s="4"/>
      <c r="C553" s="4"/>
      <c r="Z553" s="285"/>
      <c r="AA553" s="17"/>
      <c r="AB553" s="17"/>
      <c r="AC553" s="17"/>
      <c r="AD553" s="21"/>
    </row>
    <row r="554" spans="1:30" s="224" customFormat="1">
      <c r="A554" s="4"/>
      <c r="C554" s="4" t="s">
        <v>406</v>
      </c>
      <c r="Z554" s="285"/>
      <c r="AA554" s="17"/>
      <c r="AB554" s="17"/>
      <c r="AC554" s="17"/>
      <c r="AD554" s="21"/>
    </row>
    <row r="556" spans="1:30">
      <c r="B556" s="2595" t="s">
        <v>165</v>
      </c>
      <c r="C556" s="27"/>
      <c r="D556" s="28"/>
      <c r="E556" s="28"/>
      <c r="F556" s="28"/>
      <c r="G556" s="29"/>
      <c r="H556" s="28"/>
      <c r="I556" s="30"/>
      <c r="J556" s="30"/>
      <c r="K556" s="30"/>
      <c r="L556" s="30"/>
      <c r="M556" s="30"/>
      <c r="N556" s="30"/>
      <c r="O556" s="30"/>
      <c r="P556" s="30"/>
      <c r="Q556" s="30"/>
      <c r="R556" s="30"/>
      <c r="S556" s="30"/>
      <c r="T556" s="30"/>
      <c r="U556" s="30"/>
      <c r="V556" s="30"/>
      <c r="W556" s="30"/>
      <c r="X556" s="85"/>
    </row>
    <row r="557" spans="1:30">
      <c r="B557" s="2596"/>
      <c r="C557" s="86"/>
      <c r="D557" s="87"/>
      <c r="E557" s="87"/>
      <c r="F557" s="4" t="s">
        <v>159</v>
      </c>
      <c r="G557" s="229"/>
      <c r="H557" s="229"/>
      <c r="I557" s="229"/>
      <c r="J557" s="229"/>
      <c r="K557" s="229"/>
      <c r="L557" s="229"/>
      <c r="M557" s="229"/>
      <c r="N557" s="229"/>
      <c r="O557" s="229"/>
      <c r="P557" s="82"/>
      <c r="Q557" s="176" t="s">
        <v>200</v>
      </c>
      <c r="R557" s="82"/>
      <c r="S557" s="82"/>
      <c r="T557" s="82"/>
      <c r="U557" s="82"/>
      <c r="V557" s="82"/>
      <c r="W557" s="82"/>
      <c r="X557" s="88"/>
    </row>
    <row r="558" spans="1:30">
      <c r="B558" s="2596"/>
      <c r="C558" s="81"/>
      <c r="D558" s="82"/>
      <c r="E558" s="82"/>
      <c r="F558" s="4" t="s">
        <v>160</v>
      </c>
      <c r="G558" s="229"/>
      <c r="H558" s="229"/>
      <c r="I558" s="229"/>
      <c r="J558" s="229"/>
      <c r="K558" s="229"/>
      <c r="L558" s="229"/>
      <c r="M558" s="229"/>
      <c r="N558" s="229"/>
      <c r="O558" s="229"/>
      <c r="P558" s="82"/>
      <c r="Q558" s="82"/>
      <c r="R558" s="82"/>
      <c r="S558" s="82"/>
      <c r="T558" s="82"/>
      <c r="U558" s="82"/>
      <c r="V558" s="82"/>
      <c r="W558" s="82"/>
      <c r="X558" s="88"/>
    </row>
    <row r="559" spans="1:30">
      <c r="B559" s="2596"/>
      <c r="C559" s="81"/>
      <c r="D559" s="82"/>
      <c r="E559" s="82"/>
      <c r="F559" s="4" t="s">
        <v>201</v>
      </c>
      <c r="G559" s="229"/>
      <c r="H559" s="229"/>
      <c r="I559" s="229"/>
      <c r="J559" s="229"/>
      <c r="K559" s="229"/>
      <c r="L559" s="229"/>
      <c r="M559" s="229"/>
      <c r="N559" s="229"/>
      <c r="O559" s="229"/>
      <c r="P559" s="82"/>
      <c r="Q559" s="82"/>
      <c r="R559" s="82"/>
      <c r="S559" s="82"/>
      <c r="T559" s="82"/>
      <c r="U559" s="82"/>
      <c r="V559" s="82"/>
      <c r="W559" s="82"/>
      <c r="X559" s="88"/>
    </row>
    <row r="560" spans="1:30">
      <c r="B560" s="2596"/>
      <c r="C560" s="81"/>
      <c r="D560" s="82"/>
      <c r="E560" s="82"/>
      <c r="F560" s="82"/>
      <c r="G560" s="82"/>
      <c r="H560" s="82"/>
      <c r="I560" s="82"/>
      <c r="J560" s="82"/>
      <c r="K560" s="82"/>
      <c r="L560" s="82"/>
      <c r="M560" s="82"/>
      <c r="N560" s="4" t="s">
        <v>161</v>
      </c>
      <c r="O560" s="229"/>
      <c r="P560" s="229"/>
      <c r="Q560" s="229"/>
      <c r="R560" s="229"/>
      <c r="S560" s="229"/>
      <c r="T560" s="229"/>
      <c r="U560" s="229" t="s">
        <v>162</v>
      </c>
      <c r="V560" s="229"/>
      <c r="W560" s="82"/>
      <c r="X560" s="88"/>
    </row>
    <row r="561" spans="2:31">
      <c r="B561" s="2597"/>
      <c r="C561" s="83"/>
      <c r="D561" s="84"/>
      <c r="E561" s="84"/>
      <c r="F561" s="84"/>
      <c r="G561" s="84"/>
      <c r="H561" s="84"/>
      <c r="I561" s="84"/>
      <c r="J561" s="84"/>
      <c r="K561" s="84"/>
      <c r="L561" s="84"/>
      <c r="M561" s="84"/>
      <c r="N561" s="84"/>
      <c r="O561" s="84"/>
      <c r="P561" s="84"/>
      <c r="Q561" s="84"/>
      <c r="R561" s="84"/>
      <c r="S561" s="31"/>
      <c r="T561" s="32"/>
      <c r="U561" s="32"/>
      <c r="V561" s="32"/>
      <c r="W561" s="32"/>
      <c r="X561" s="33"/>
    </row>
    <row r="562" spans="2:31" ht="13.5">
      <c r="B562" s="2145" t="s">
        <v>166</v>
      </c>
      <c r="C562" s="2146"/>
      <c r="D562" s="2147" t="s">
        <v>207</v>
      </c>
      <c r="E562" s="2147"/>
      <c r="F562" s="2147"/>
      <c r="G562" s="2148" t="s">
        <v>167</v>
      </c>
      <c r="H562" s="2147"/>
      <c r="I562" s="2147"/>
      <c r="J562" s="2147"/>
      <c r="K562" s="2147"/>
      <c r="L562" s="2147"/>
      <c r="M562" s="2147"/>
      <c r="N562" s="2147"/>
      <c r="O562" s="2147"/>
      <c r="P562" s="2147"/>
      <c r="Q562" s="2147"/>
      <c r="R562" s="2147"/>
      <c r="S562" s="2147"/>
      <c r="T562" s="2147"/>
      <c r="U562" s="2149"/>
      <c r="V562" s="2147" t="s">
        <v>196</v>
      </c>
      <c r="W562" s="2147"/>
      <c r="X562" s="2149"/>
    </row>
    <row r="563" spans="2:31" ht="13.5">
      <c r="B563" s="230">
        <v>5</v>
      </c>
      <c r="C563" s="92">
        <v>10</v>
      </c>
      <c r="D563" s="2173" t="s">
        <v>194</v>
      </c>
      <c r="E563" s="2173"/>
      <c r="F563" s="2173"/>
      <c r="G563" s="2173"/>
      <c r="H563" s="2173"/>
      <c r="I563" s="2173"/>
      <c r="J563" s="2173"/>
      <c r="K563" s="2740"/>
      <c r="L563" s="2740"/>
      <c r="M563" s="2740"/>
      <c r="N563" s="2740"/>
      <c r="O563" s="2740"/>
      <c r="P563" s="2740"/>
      <c r="Q563" s="2740"/>
      <c r="R563" s="2740"/>
      <c r="S563" s="2173"/>
      <c r="T563" s="2173"/>
      <c r="U563" s="2173"/>
      <c r="V563" s="2173" t="s">
        <v>195</v>
      </c>
      <c r="W563" s="2173"/>
      <c r="X563" s="2173"/>
    </row>
    <row r="564" spans="2:31" ht="13.5">
      <c r="B564" s="230">
        <v>5</v>
      </c>
      <c r="C564" s="92">
        <v>11</v>
      </c>
      <c r="D564" s="2173" t="s">
        <v>195</v>
      </c>
      <c r="E564" s="2173"/>
      <c r="F564" s="2173"/>
      <c r="G564" s="2173"/>
      <c r="H564" s="2173"/>
      <c r="I564" s="2173"/>
      <c r="J564" s="2737"/>
      <c r="K564" s="2738"/>
      <c r="L564" s="2738"/>
      <c r="M564" s="2738"/>
      <c r="N564" s="2738"/>
      <c r="O564" s="2738"/>
      <c r="P564" s="2738"/>
      <c r="Q564" s="2738"/>
      <c r="R564" s="2738"/>
      <c r="S564" s="2739"/>
      <c r="T564" s="2173"/>
      <c r="U564" s="2173"/>
      <c r="V564" s="2173" t="s">
        <v>195</v>
      </c>
      <c r="W564" s="2173"/>
      <c r="X564" s="2173"/>
    </row>
    <row r="565" spans="2:31" ht="13.5">
      <c r="B565" s="230">
        <v>5</v>
      </c>
      <c r="C565" s="92">
        <v>12</v>
      </c>
      <c r="D565" s="2173" t="s">
        <v>195</v>
      </c>
      <c r="E565" s="2173"/>
      <c r="F565" s="2173"/>
      <c r="G565" s="2173"/>
      <c r="H565" s="2173"/>
      <c r="I565" s="2173"/>
      <c r="J565" s="2737"/>
      <c r="K565" s="2738"/>
      <c r="L565" s="2738"/>
      <c r="M565" s="2738"/>
      <c r="N565" s="2738"/>
      <c r="O565" s="2738"/>
      <c r="P565" s="2738"/>
      <c r="Q565" s="2738"/>
      <c r="R565" s="2738"/>
      <c r="S565" s="2739"/>
      <c r="T565" s="2173"/>
      <c r="U565" s="2173"/>
      <c r="V565" s="2173" t="s">
        <v>194</v>
      </c>
      <c r="W565" s="2173"/>
      <c r="X565" s="2173"/>
    </row>
    <row r="566" spans="2:31" ht="13.5">
      <c r="B566" s="230"/>
      <c r="C566" s="92"/>
      <c r="D566" s="2173"/>
      <c r="E566" s="2173"/>
      <c r="F566" s="2173"/>
      <c r="G566" s="2173"/>
      <c r="H566" s="2173"/>
      <c r="I566" s="2173"/>
      <c r="J566" s="2173"/>
      <c r="K566" s="2736"/>
      <c r="L566" s="2736"/>
      <c r="M566" s="2736"/>
      <c r="N566" s="2736"/>
      <c r="O566" s="2736"/>
      <c r="P566" s="2736"/>
      <c r="Q566" s="2736"/>
      <c r="R566" s="2736"/>
      <c r="S566" s="2173"/>
      <c r="T566" s="2173"/>
      <c r="U566" s="2173"/>
      <c r="V566" s="2173"/>
      <c r="W566" s="2173"/>
      <c r="X566" s="2173"/>
    </row>
    <row r="567" spans="2:31">
      <c r="B567" s="34"/>
      <c r="C567" s="2180" t="s">
        <v>168</v>
      </c>
      <c r="D567" s="2181"/>
      <c r="E567" s="2182"/>
      <c r="F567" s="2180" t="s">
        <v>169</v>
      </c>
      <c r="G567" s="2182"/>
      <c r="H567" s="2180" t="s">
        <v>170</v>
      </c>
      <c r="I567" s="2182"/>
      <c r="J567" s="2180" t="s">
        <v>171</v>
      </c>
      <c r="K567" s="2182"/>
      <c r="L567" s="2180" t="s">
        <v>172</v>
      </c>
      <c r="M567" s="2181"/>
      <c r="N567" s="2182"/>
      <c r="O567" s="2180" t="s">
        <v>173</v>
      </c>
      <c r="P567" s="2181"/>
      <c r="Q567" s="2182"/>
      <c r="R567" s="2180" t="s">
        <v>174</v>
      </c>
      <c r="S567" s="2181"/>
      <c r="T567" s="2182"/>
      <c r="U567" s="2180" t="s">
        <v>175</v>
      </c>
      <c r="V567" s="2182"/>
      <c r="W567" s="2180" t="s">
        <v>176</v>
      </c>
      <c r="X567" s="2182"/>
    </row>
    <row r="568" spans="2:31" ht="13.5">
      <c r="B568" s="35"/>
      <c r="C568" s="61" t="s">
        <v>177</v>
      </c>
      <c r="D568" s="36"/>
      <c r="E568" s="37"/>
      <c r="F568" s="61" t="s">
        <v>178</v>
      </c>
      <c r="G568" s="37"/>
      <c r="H568" s="38"/>
      <c r="I568" s="37"/>
      <c r="J568" s="38"/>
      <c r="K568" s="36"/>
      <c r="L568" s="39"/>
      <c r="M568" s="2183"/>
      <c r="N568" s="2184"/>
      <c r="O568" s="68" t="s">
        <v>179</v>
      </c>
      <c r="P568" s="36"/>
      <c r="Q568" s="37"/>
      <c r="R568" s="73" t="s">
        <v>180</v>
      </c>
      <c r="S568" s="229"/>
      <c r="T568" s="78" t="s">
        <v>181</v>
      </c>
      <c r="U568" s="38"/>
      <c r="V568" s="36"/>
      <c r="W568" s="2185"/>
      <c r="X568" s="2186"/>
    </row>
    <row r="569" spans="2:31" ht="13.5">
      <c r="B569" s="2213" t="s">
        <v>182</v>
      </c>
      <c r="C569" s="40"/>
      <c r="D569" s="2214"/>
      <c r="E569" s="2215"/>
      <c r="F569" s="2187"/>
      <c r="G569" s="2189"/>
      <c r="H569" s="41"/>
      <c r="I569" s="42"/>
      <c r="J569" s="41"/>
      <c r="K569" s="43"/>
      <c r="L569" s="2216"/>
      <c r="M569" s="2188"/>
      <c r="N569" s="2189"/>
      <c r="O569" s="41"/>
      <c r="P569" s="2731" t="s">
        <v>198</v>
      </c>
      <c r="Q569" s="2732"/>
      <c r="R569" s="41"/>
      <c r="S569" s="229"/>
      <c r="T569" s="232"/>
      <c r="U569" s="41"/>
      <c r="V569" s="66"/>
      <c r="W569" s="2194"/>
      <c r="X569" s="2195"/>
      <c r="Z569" s="280" t="s">
        <v>1539</v>
      </c>
      <c r="AA569" s="184" t="s">
        <v>1545</v>
      </c>
      <c r="AE569" s="184" t="s">
        <v>2084</v>
      </c>
    </row>
    <row r="570" spans="2:31" ht="13.5">
      <c r="B570" s="2213"/>
      <c r="C570" s="2221"/>
      <c r="D570" s="2207"/>
      <c r="E570" s="2208"/>
      <c r="F570" s="41"/>
      <c r="G570" s="42"/>
      <c r="H570" s="41"/>
      <c r="I570" s="42"/>
      <c r="J570" s="41"/>
      <c r="K570" s="43"/>
      <c r="L570" s="2187"/>
      <c r="M570" s="2188"/>
      <c r="N570" s="2189"/>
      <c r="O570" s="231"/>
      <c r="P570" s="215">
        <v>600</v>
      </c>
      <c r="Q570" s="234"/>
      <c r="R570" s="41"/>
      <c r="S570" s="229"/>
      <c r="T570" s="232"/>
      <c r="U570" s="2194"/>
      <c r="V570" s="2195"/>
      <c r="W570" s="2192"/>
      <c r="X570" s="2193"/>
      <c r="AB570" s="184" t="s">
        <v>1546</v>
      </c>
    </row>
    <row r="571" spans="2:31" ht="13.5">
      <c r="B571" s="2213"/>
      <c r="C571" s="62" t="s">
        <v>183</v>
      </c>
      <c r="D571" s="43"/>
      <c r="E571" s="42"/>
      <c r="F571" s="62" t="s">
        <v>184</v>
      </c>
      <c r="G571" s="42"/>
      <c r="H571" s="41"/>
      <c r="I571" s="42"/>
      <c r="J571" s="41"/>
      <c r="K571" s="43"/>
      <c r="L571" s="41"/>
      <c r="M571" s="66"/>
      <c r="N571" s="42"/>
      <c r="O571" s="69" t="s">
        <v>185</v>
      </c>
      <c r="P571" s="45"/>
      <c r="Q571" s="46"/>
      <c r="R571" s="41"/>
      <c r="S571" s="229"/>
      <c r="T571" s="64"/>
      <c r="U571" s="41"/>
      <c r="V571" s="43"/>
      <c r="W571" s="2196"/>
      <c r="X571" s="2197"/>
      <c r="Z571" s="280" t="s">
        <v>405</v>
      </c>
      <c r="AA571" s="184" t="s">
        <v>1717</v>
      </c>
    </row>
    <row r="572" spans="2:31" ht="13.5">
      <c r="B572" s="2213"/>
      <c r="C572" s="41"/>
      <c r="D572" s="232"/>
      <c r="E572" s="42"/>
      <c r="F572" s="2219"/>
      <c r="G572" s="2220"/>
      <c r="H572" s="41"/>
      <c r="I572" s="42"/>
      <c r="J572" s="41"/>
      <c r="K572" s="43"/>
      <c r="L572" s="2733" t="s">
        <v>1091</v>
      </c>
      <c r="M572" s="2214"/>
      <c r="N572" s="2215"/>
      <c r="O572" s="41"/>
      <c r="P572" s="2190" t="s">
        <v>186</v>
      </c>
      <c r="Q572" s="2191"/>
      <c r="R572" s="74" t="s">
        <v>187</v>
      </c>
      <c r="S572" s="4">
        <v>2</v>
      </c>
      <c r="T572" s="79" t="s">
        <v>181</v>
      </c>
      <c r="U572" s="41"/>
      <c r="V572" s="43"/>
      <c r="W572" s="2192"/>
      <c r="X572" s="2193"/>
    </row>
    <row r="573" spans="2:31" ht="13.5">
      <c r="B573" s="2213"/>
      <c r="C573" s="41"/>
      <c r="D573" s="43"/>
      <c r="E573" s="42"/>
      <c r="F573" s="2217"/>
      <c r="G573" s="2218"/>
      <c r="H573" s="41"/>
      <c r="I573" s="42"/>
      <c r="J573" s="41"/>
      <c r="K573" s="43"/>
      <c r="L573" s="2187"/>
      <c r="M573" s="2188"/>
      <c r="N573" s="2189"/>
      <c r="O573" s="235"/>
      <c r="P573" s="48"/>
      <c r="Q573" s="48"/>
      <c r="R573" s="41"/>
      <c r="S573" s="2734">
        <f>G552</f>
        <v>1080</v>
      </c>
      <c r="T573" s="2735"/>
      <c r="U573" s="41"/>
      <c r="V573" s="43"/>
      <c r="W573" s="2194"/>
      <c r="X573" s="2195"/>
    </row>
    <row r="574" spans="2:31" ht="13.5">
      <c r="B574" s="2213"/>
      <c r="C574" s="41"/>
      <c r="D574" s="43"/>
      <c r="E574" s="42"/>
      <c r="F574" s="41"/>
      <c r="G574" s="42"/>
      <c r="H574" s="41"/>
      <c r="I574" s="42"/>
      <c r="J574" s="41"/>
      <c r="K574" s="43"/>
      <c r="L574" s="2187"/>
      <c r="M574" s="2188"/>
      <c r="N574" s="2189"/>
      <c r="O574" s="233"/>
      <c r="P574" s="48"/>
      <c r="Q574" s="234"/>
      <c r="R574" s="41"/>
      <c r="S574" s="2593">
        <f>S544</f>
        <v>2400</v>
      </c>
      <c r="T574" s="2594"/>
      <c r="U574" s="41"/>
      <c r="V574" s="43"/>
      <c r="W574" s="2203"/>
      <c r="X574" s="2204"/>
    </row>
    <row r="575" spans="2:31" ht="13.5">
      <c r="B575" s="2213"/>
      <c r="C575" s="62" t="s">
        <v>188</v>
      </c>
      <c r="D575" s="43"/>
      <c r="E575" s="42"/>
      <c r="F575" s="62" t="s">
        <v>189</v>
      </c>
      <c r="G575" s="42"/>
      <c r="H575" s="41"/>
      <c r="I575" s="42"/>
      <c r="J575" s="41"/>
      <c r="K575" s="43"/>
      <c r="L575" s="50"/>
      <c r="M575" s="43"/>
      <c r="N575" s="42"/>
      <c r="O575" s="233"/>
      <c r="P575" s="43"/>
      <c r="Q575" s="42"/>
      <c r="R575" s="41"/>
      <c r="S575" s="64"/>
      <c r="T575" s="42"/>
      <c r="U575" s="41"/>
      <c r="V575" s="43"/>
      <c r="W575" s="2205"/>
      <c r="X575" s="2206"/>
    </row>
    <row r="576" spans="2:31" ht="13.5">
      <c r="B576" s="35"/>
      <c r="C576" s="41"/>
      <c r="D576" s="232"/>
      <c r="E576" s="42"/>
      <c r="F576" s="41"/>
      <c r="G576" s="42"/>
      <c r="H576" s="41"/>
      <c r="I576" s="42"/>
      <c r="J576" s="41"/>
      <c r="K576" s="43"/>
      <c r="L576" s="67"/>
      <c r="M576" s="51"/>
      <c r="N576" s="51"/>
      <c r="O576" s="90" t="s">
        <v>190</v>
      </c>
      <c r="P576" s="43"/>
      <c r="Q576" s="42"/>
      <c r="R576" s="41"/>
      <c r="S576" s="75"/>
      <c r="T576" s="42"/>
      <c r="U576" s="233"/>
      <c r="V576" s="44"/>
      <c r="W576" s="77" t="s">
        <v>191</v>
      </c>
      <c r="X576" s="52"/>
    </row>
    <row r="577" spans="1:35" ht="13.5">
      <c r="B577" s="35"/>
      <c r="C577" s="41"/>
      <c r="D577" s="43"/>
      <c r="E577" s="42"/>
      <c r="F577" s="41"/>
      <c r="G577" s="42"/>
      <c r="H577" s="41"/>
      <c r="I577" s="42"/>
      <c r="J577" s="41"/>
      <c r="K577" s="43"/>
      <c r="L577" s="2711"/>
      <c r="M577" s="2712"/>
      <c r="N577" s="2713"/>
      <c r="O577" s="2729">
        <v>117.8</v>
      </c>
      <c r="P577" s="2730"/>
      <c r="Q577" s="1146" t="s">
        <v>192</v>
      </c>
      <c r="R577" s="41"/>
      <c r="S577" s="76"/>
      <c r="T577" s="51"/>
      <c r="U577" s="1145"/>
      <c r="V577" s="44"/>
      <c r="W577" s="2194"/>
      <c r="X577" s="2195"/>
    </row>
    <row r="578" spans="1:35" ht="13.5">
      <c r="B578" s="830" t="s">
        <v>2481</v>
      </c>
      <c r="C578" s="2714"/>
      <c r="D578" s="2715"/>
      <c r="E578" s="2716"/>
      <c r="F578" s="2714"/>
      <c r="G578" s="2716"/>
      <c r="H578" s="2717"/>
      <c r="I578" s="2716"/>
      <c r="J578" s="2717"/>
      <c r="K578" s="2716"/>
      <c r="L578" s="2718"/>
      <c r="M578" s="2719"/>
      <c r="N578" s="2720"/>
      <c r="O578" s="2721">
        <v>600</v>
      </c>
      <c r="P578" s="2722"/>
      <c r="Q578" s="2723"/>
      <c r="R578" s="2724">
        <f>SUM(S573:T574)</f>
        <v>3480</v>
      </c>
      <c r="S578" s="2725"/>
      <c r="T578" s="2726"/>
      <c r="U578" s="2727"/>
      <c r="V578" s="2728"/>
      <c r="W578" s="2727"/>
      <c r="X578" s="2728"/>
    </row>
    <row r="582" spans="1:35">
      <c r="A582" s="171" t="s">
        <v>1744</v>
      </c>
    </row>
    <row r="583" spans="1:35">
      <c r="A583" s="171"/>
    </row>
    <row r="584" spans="1:35">
      <c r="B584" t="s">
        <v>1735</v>
      </c>
      <c r="C584" t="s">
        <v>2121</v>
      </c>
      <c r="T584" s="2296" t="s">
        <v>45</v>
      </c>
      <c r="U584" s="2297"/>
      <c r="V584" s="2297"/>
      <c r="W584" s="2297"/>
      <c r="X584" s="2297"/>
      <c r="Y584" s="2297"/>
      <c r="Z584"/>
      <c r="AA584"/>
      <c r="AB584"/>
      <c r="AD584" s="2299" t="s">
        <v>53</v>
      </c>
      <c r="AE584" s="2299"/>
      <c r="AF584" s="2299"/>
      <c r="AG584" s="2299"/>
      <c r="AH584" s="2299"/>
      <c r="AI584" s="2299"/>
    </row>
    <row r="585" spans="1:35">
      <c r="T585" s="2298" t="s">
        <v>42</v>
      </c>
      <c r="U585" s="2298"/>
      <c r="V585" s="2298"/>
      <c r="W585" s="2298" t="s">
        <v>43</v>
      </c>
      <c r="X585" s="2298"/>
      <c r="Y585" s="2298"/>
      <c r="Z585"/>
      <c r="AA585"/>
      <c r="AB585"/>
      <c r="AD585" s="2265" t="s">
        <v>42</v>
      </c>
      <c r="AE585" s="2265"/>
      <c r="AF585" s="2265"/>
      <c r="AG585" s="2265" t="s">
        <v>43</v>
      </c>
      <c r="AH585" s="2265"/>
      <c r="AI585" s="2265"/>
    </row>
    <row r="586" spans="1:35">
      <c r="F586" t="s">
        <v>1736</v>
      </c>
      <c r="T586" s="2265">
        <f>AA54</f>
        <v>1500</v>
      </c>
      <c r="U586" s="2265"/>
      <c r="V586" s="2265"/>
      <c r="W586" s="2265">
        <f>AD54</f>
        <v>1350</v>
      </c>
      <c r="X586" s="2265"/>
      <c r="Y586" s="2265"/>
      <c r="Z586"/>
      <c r="AA586"/>
      <c r="AB586"/>
      <c r="AD586" s="2265">
        <f>AH54</f>
        <v>2060</v>
      </c>
      <c r="AE586" s="2265"/>
      <c r="AF586" s="2265"/>
      <c r="AG586" s="2265">
        <f>AK54</f>
        <v>1850</v>
      </c>
      <c r="AH586" s="2265"/>
      <c r="AI586" s="2265"/>
    </row>
    <row r="588" spans="1:35">
      <c r="G588" t="s">
        <v>1737</v>
      </c>
    </row>
    <row r="589" spans="1:35">
      <c r="M589" s="24"/>
      <c r="N589" s="24"/>
      <c r="O589" s="25"/>
      <c r="P589" s="26"/>
      <c r="Q589" s="26"/>
      <c r="R589" s="26"/>
    </row>
    <row r="590" spans="1:35">
      <c r="F590" t="s">
        <v>1738</v>
      </c>
    </row>
    <row r="593" spans="1:45">
      <c r="D593" t="s">
        <v>1739</v>
      </c>
      <c r="E593" t="s">
        <v>1740</v>
      </c>
    </row>
    <row r="597" spans="1:45" s="725" customFormat="1" ht="12" customHeight="1">
      <c r="A597" s="729"/>
      <c r="B597" s="2377" t="s">
        <v>165</v>
      </c>
      <c r="C597" s="745" t="s">
        <v>1766</v>
      </c>
      <c r="D597" s="842"/>
      <c r="E597" s="842"/>
      <c r="F597" s="842"/>
      <c r="G597" s="842"/>
      <c r="H597" s="842"/>
      <c r="I597" s="842"/>
      <c r="J597" s="842"/>
      <c r="K597" s="842"/>
      <c r="L597" s="842"/>
      <c r="M597" s="842"/>
      <c r="N597" s="842"/>
      <c r="O597" s="842"/>
      <c r="P597" s="842"/>
      <c r="Q597" s="842"/>
      <c r="R597" s="842"/>
      <c r="S597" s="842"/>
      <c r="T597" s="842"/>
      <c r="U597" s="842"/>
      <c r="V597" s="842"/>
      <c r="W597" s="842"/>
      <c r="X597" s="843"/>
      <c r="Y597" s="481"/>
      <c r="AA597" s="481"/>
      <c r="AB597" s="481"/>
      <c r="AC597" s="481"/>
      <c r="AD597" s="481"/>
      <c r="AE597" s="481"/>
      <c r="AF597" s="481"/>
      <c r="AG597" s="481"/>
      <c r="AH597" s="481"/>
      <c r="AI597" s="481"/>
      <c r="AJ597" s="481"/>
      <c r="AK597" s="481"/>
      <c r="AL597" s="481"/>
      <c r="AM597" s="481"/>
      <c r="AN597" s="481"/>
      <c r="AO597" s="481"/>
      <c r="AP597" s="481"/>
      <c r="AQ597" s="481"/>
      <c r="AR597" s="481"/>
      <c r="AS597" s="481"/>
    </row>
    <row r="598" spans="1:45" s="725" customFormat="1">
      <c r="A598" s="729"/>
      <c r="B598" s="2378"/>
      <c r="C598" s="844" t="s">
        <v>1768</v>
      </c>
      <c r="D598" s="845"/>
      <c r="E598" s="845"/>
      <c r="F598" s="845"/>
      <c r="G598" s="845"/>
      <c r="H598" s="845"/>
      <c r="I598" s="845"/>
      <c r="J598" s="845"/>
      <c r="K598" s="845"/>
      <c r="L598" s="845"/>
      <c r="M598" s="845"/>
      <c r="N598" s="845"/>
      <c r="O598" s="845"/>
      <c r="P598" s="845"/>
      <c r="Q598" s="845"/>
      <c r="R598" s="845"/>
      <c r="S598" s="845"/>
      <c r="T598" s="845"/>
      <c r="U598" s="845"/>
      <c r="V598" s="845"/>
      <c r="W598" s="845"/>
      <c r="X598" s="846"/>
      <c r="Y598" s="481"/>
      <c r="Z598" s="481"/>
      <c r="AA598" s="481"/>
      <c r="AB598" s="481"/>
      <c r="AC598" s="481"/>
      <c r="AD598" s="481"/>
      <c r="AE598" s="481"/>
      <c r="AF598" s="481"/>
      <c r="AG598" s="481"/>
      <c r="AH598" s="481"/>
      <c r="AI598" s="481"/>
      <c r="AJ598" s="481"/>
      <c r="AK598" s="481"/>
      <c r="AL598" s="481"/>
      <c r="AM598" s="481"/>
      <c r="AN598" s="481"/>
      <c r="AO598" s="481"/>
      <c r="AP598" s="481"/>
      <c r="AQ598" s="481"/>
      <c r="AR598" s="481"/>
      <c r="AS598" s="481"/>
    </row>
    <row r="599" spans="1:45" s="725" customFormat="1">
      <c r="A599" s="729"/>
      <c r="B599" s="2378"/>
      <c r="C599" s="844" t="s">
        <v>1769</v>
      </c>
      <c r="D599" s="845"/>
      <c r="E599" s="845"/>
      <c r="F599" s="845"/>
      <c r="G599" s="845"/>
      <c r="H599" s="845"/>
      <c r="I599" s="845"/>
      <c r="J599" s="845"/>
      <c r="K599" s="845"/>
      <c r="L599" s="845"/>
      <c r="M599" s="845"/>
      <c r="N599" s="845"/>
      <c r="O599" s="845"/>
      <c r="P599" s="845"/>
      <c r="Q599" s="845"/>
      <c r="R599" s="845"/>
      <c r="S599" s="845"/>
      <c r="T599" s="845"/>
      <c r="U599" s="845"/>
      <c r="V599" s="845"/>
      <c r="W599" s="845"/>
      <c r="X599" s="846"/>
      <c r="Y599" s="481"/>
      <c r="Z599" s="481"/>
      <c r="AA599" s="481"/>
      <c r="AB599" s="481"/>
      <c r="AC599" s="481"/>
      <c r="AD599" s="481"/>
      <c r="AE599" s="481"/>
      <c r="AF599" s="481"/>
      <c r="AG599" s="481"/>
      <c r="AH599" s="481"/>
      <c r="AI599" s="481"/>
      <c r="AJ599" s="481"/>
      <c r="AK599" s="481"/>
      <c r="AL599" s="481"/>
      <c r="AM599" s="481"/>
      <c r="AN599" s="481"/>
      <c r="AO599" s="481"/>
      <c r="AP599" s="481"/>
      <c r="AQ599" s="481"/>
      <c r="AR599" s="481"/>
      <c r="AS599" s="481"/>
    </row>
    <row r="600" spans="1:45" s="725" customFormat="1">
      <c r="A600" s="729"/>
      <c r="B600" s="2378"/>
      <c r="C600" s="2681" t="s">
        <v>1770</v>
      </c>
      <c r="D600" s="2682"/>
      <c r="E600" s="2682"/>
      <c r="F600" s="2682"/>
      <c r="G600" s="2682"/>
      <c r="H600" s="2682"/>
      <c r="I600" s="2682"/>
      <c r="J600" s="2682"/>
      <c r="K600" s="2682"/>
      <c r="L600" s="2682"/>
      <c r="M600" s="2682"/>
      <c r="N600" s="2682"/>
      <c r="O600" s="2682"/>
      <c r="P600" s="2682"/>
      <c r="Q600" s="2682"/>
      <c r="R600" s="2682"/>
      <c r="S600" s="2682"/>
      <c r="T600" s="2682"/>
      <c r="U600" s="2682"/>
      <c r="V600" s="2682"/>
      <c r="W600" s="2682"/>
      <c r="X600" s="2683"/>
      <c r="Y600" s="730"/>
      <c r="Z600" s="730"/>
      <c r="AA600" s="730"/>
      <c r="AB600" s="730"/>
      <c r="AC600" s="730"/>
      <c r="AD600" s="730"/>
      <c r="AE600" s="730"/>
      <c r="AF600" s="730"/>
      <c r="AG600" s="730"/>
      <c r="AH600" s="730"/>
      <c r="AI600" s="730"/>
      <c r="AJ600" s="730"/>
      <c r="AK600" s="730"/>
      <c r="AL600" s="730"/>
      <c r="AM600" s="730"/>
      <c r="AN600" s="730"/>
      <c r="AO600" s="730"/>
      <c r="AP600" s="730"/>
      <c r="AQ600" s="730"/>
      <c r="AR600" s="730"/>
      <c r="AS600" s="730"/>
    </row>
    <row r="601" spans="1:45" s="570" customFormat="1">
      <c r="A601" s="4"/>
      <c r="B601" s="2378"/>
      <c r="C601" s="201"/>
      <c r="D601" s="176"/>
      <c r="E601" s="176"/>
      <c r="F601" s="176"/>
      <c r="G601" s="176"/>
      <c r="H601" s="176"/>
      <c r="I601" s="176"/>
      <c r="J601" s="176"/>
      <c r="K601" s="176"/>
      <c r="L601" s="845" t="s">
        <v>1767</v>
      </c>
      <c r="M601" s="176"/>
      <c r="N601" s="176"/>
      <c r="O601" s="176"/>
      <c r="P601" s="176"/>
      <c r="Q601" s="176"/>
      <c r="R601" s="176"/>
      <c r="S601" s="176"/>
      <c r="T601" s="176"/>
      <c r="U601" s="176"/>
      <c r="V601" s="176"/>
      <c r="W601" s="176"/>
      <c r="X601" s="200"/>
      <c r="AA601" s="17"/>
      <c r="AB601" s="17"/>
      <c r="AC601" s="17"/>
      <c r="AD601" s="21"/>
    </row>
    <row r="602" spans="1:45" s="570" customFormat="1">
      <c r="A602" s="4"/>
      <c r="B602" s="2379"/>
      <c r="C602" s="83"/>
      <c r="D602" s="84"/>
      <c r="E602" s="84"/>
      <c r="F602" s="84"/>
      <c r="G602" s="84"/>
      <c r="H602" s="84"/>
      <c r="I602" s="84"/>
      <c r="J602" s="84"/>
      <c r="K602" s="84"/>
      <c r="L602" s="84"/>
      <c r="M602" s="84"/>
      <c r="N602" s="84"/>
      <c r="O602" s="84"/>
      <c r="P602" s="84"/>
      <c r="Q602" s="84"/>
      <c r="R602" s="84"/>
      <c r="S602" s="31"/>
      <c r="T602" s="31"/>
      <c r="U602" s="31"/>
      <c r="V602" s="31"/>
      <c r="W602" s="31"/>
      <c r="X602" s="206"/>
      <c r="AA602" s="17"/>
      <c r="AB602" s="17"/>
      <c r="AC602" s="17"/>
      <c r="AD602" s="21"/>
    </row>
    <row r="603" spans="1:45" s="570" customFormat="1" ht="13.5">
      <c r="A603" s="4"/>
      <c r="B603" s="2403" t="s">
        <v>166</v>
      </c>
      <c r="C603" s="2403"/>
      <c r="D603" s="2181" t="s">
        <v>207</v>
      </c>
      <c r="E603" s="2181"/>
      <c r="F603" s="2181"/>
      <c r="G603" s="2180" t="s">
        <v>167</v>
      </c>
      <c r="H603" s="2181"/>
      <c r="I603" s="2181"/>
      <c r="J603" s="2181"/>
      <c r="K603" s="2181"/>
      <c r="L603" s="2181"/>
      <c r="M603" s="2181"/>
      <c r="N603" s="2181"/>
      <c r="O603" s="2181"/>
      <c r="P603" s="2181"/>
      <c r="Q603" s="2181"/>
      <c r="R603" s="2181"/>
      <c r="S603" s="2181"/>
      <c r="T603" s="2181"/>
      <c r="U603" s="2182"/>
      <c r="V603" s="2181" t="s">
        <v>196</v>
      </c>
      <c r="W603" s="2181"/>
      <c r="X603" s="2182"/>
      <c r="AA603" s="17"/>
      <c r="AB603" s="17"/>
      <c r="AC603" s="17"/>
      <c r="AD603" s="21"/>
    </row>
    <row r="604" spans="1:45" s="570" customFormat="1" ht="13.5">
      <c r="A604" s="4"/>
      <c r="B604" s="703">
        <v>5</v>
      </c>
      <c r="C604" s="704">
        <v>24</v>
      </c>
      <c r="D604" s="2384" t="s">
        <v>1771</v>
      </c>
      <c r="E604" s="2384"/>
      <c r="F604" s="2384"/>
      <c r="G604" s="2384" t="s">
        <v>1773</v>
      </c>
      <c r="H604" s="2384"/>
      <c r="I604" s="2384"/>
      <c r="J604" s="2384"/>
      <c r="K604" s="2384" t="s">
        <v>1775</v>
      </c>
      <c r="L604" s="2384"/>
      <c r="M604" s="2384"/>
      <c r="N604" s="2384" t="s">
        <v>1778</v>
      </c>
      <c r="O604" s="2384"/>
      <c r="P604" s="2384"/>
      <c r="Q604" s="2384"/>
      <c r="R604" s="2384"/>
      <c r="S604" s="2384"/>
      <c r="T604" s="2384"/>
      <c r="U604" s="2384"/>
      <c r="V604" s="2384" t="s">
        <v>1772</v>
      </c>
      <c r="W604" s="2384"/>
      <c r="X604" s="2384"/>
      <c r="AA604" s="17"/>
      <c r="AB604" s="17"/>
      <c r="AC604" s="17"/>
      <c r="AD604" s="21"/>
    </row>
    <row r="605" spans="1:45" s="570" customFormat="1" ht="13.5">
      <c r="A605" s="4"/>
      <c r="B605" s="703">
        <v>5</v>
      </c>
      <c r="C605" s="704">
        <v>25</v>
      </c>
      <c r="D605" s="2384" t="s">
        <v>1772</v>
      </c>
      <c r="E605" s="2384"/>
      <c r="F605" s="2384"/>
      <c r="G605" s="2384" t="s">
        <v>1774</v>
      </c>
      <c r="H605" s="2384"/>
      <c r="I605" s="2384"/>
      <c r="J605" s="2384"/>
      <c r="K605" s="2384" t="s">
        <v>1776</v>
      </c>
      <c r="L605" s="2384"/>
      <c r="M605" s="2384"/>
      <c r="N605" s="2384" t="s">
        <v>1777</v>
      </c>
      <c r="O605" s="2384"/>
      <c r="P605" s="2384"/>
      <c r="Q605" s="2384"/>
      <c r="R605" s="2384"/>
      <c r="S605" s="2384" t="s">
        <v>1773</v>
      </c>
      <c r="T605" s="2384"/>
      <c r="U605" s="2384"/>
      <c r="V605" s="2384" t="s">
        <v>1771</v>
      </c>
      <c r="W605" s="2384"/>
      <c r="X605" s="2384"/>
      <c r="AA605" s="17"/>
      <c r="AB605" s="17"/>
      <c r="AC605" s="17"/>
      <c r="AD605" s="21"/>
    </row>
    <row r="606" spans="1:45" s="570" customFormat="1" ht="13.5">
      <c r="A606" s="4"/>
      <c r="B606" s="703"/>
      <c r="C606" s="704"/>
      <c r="D606" s="2384"/>
      <c r="E606" s="2384"/>
      <c r="F606" s="2384"/>
      <c r="G606" s="2384"/>
      <c r="H606" s="2384"/>
      <c r="I606" s="2384"/>
      <c r="J606" s="2384"/>
      <c r="K606" s="2384"/>
      <c r="L606" s="2384"/>
      <c r="M606" s="2384"/>
      <c r="N606" s="2384"/>
      <c r="O606" s="2384"/>
      <c r="P606" s="2384"/>
      <c r="Q606" s="2384"/>
      <c r="R606" s="2384"/>
      <c r="S606" s="2384"/>
      <c r="T606" s="2384"/>
      <c r="U606" s="2384"/>
      <c r="V606" s="2384"/>
      <c r="W606" s="2384"/>
      <c r="X606" s="2384"/>
      <c r="AA606" s="17"/>
      <c r="AB606" s="17"/>
      <c r="AC606" s="17"/>
      <c r="AD606" s="21"/>
    </row>
    <row r="607" spans="1:45" s="570" customFormat="1">
      <c r="A607" s="4"/>
      <c r="B607" s="34"/>
      <c r="C607" s="2180" t="s">
        <v>168</v>
      </c>
      <c r="D607" s="2181"/>
      <c r="E607" s="2182"/>
      <c r="F607" s="2180" t="s">
        <v>169</v>
      </c>
      <c r="G607" s="2182"/>
      <c r="H607" s="2180" t="s">
        <v>170</v>
      </c>
      <c r="I607" s="2182"/>
      <c r="J607" s="2180" t="s">
        <v>171</v>
      </c>
      <c r="K607" s="2182"/>
      <c r="L607" s="2180" t="s">
        <v>172</v>
      </c>
      <c r="M607" s="2181"/>
      <c r="N607" s="2182"/>
      <c r="O607" s="2180" t="s">
        <v>173</v>
      </c>
      <c r="P607" s="2181"/>
      <c r="Q607" s="2182"/>
      <c r="R607" s="2180" t="s">
        <v>174</v>
      </c>
      <c r="S607" s="2181"/>
      <c r="T607" s="2182"/>
      <c r="U607" s="2180" t="s">
        <v>175</v>
      </c>
      <c r="V607" s="2182"/>
      <c r="W607" s="2180" t="s">
        <v>176</v>
      </c>
      <c r="X607" s="2182"/>
      <c r="AA607" s="17"/>
      <c r="AB607" s="17"/>
      <c r="AC607" s="17"/>
      <c r="AD607" s="21"/>
    </row>
    <row r="608" spans="1:45" s="570" customFormat="1" ht="13.5">
      <c r="A608" s="4"/>
      <c r="B608" s="35"/>
      <c r="C608" s="102" t="s">
        <v>177</v>
      </c>
      <c r="D608" s="103"/>
      <c r="E608" s="104"/>
      <c r="F608" s="102" t="s">
        <v>178</v>
      </c>
      <c r="G608" s="104"/>
      <c r="H608" s="105"/>
      <c r="I608" s="104"/>
      <c r="J608" s="105"/>
      <c r="K608" s="103"/>
      <c r="L608" s="106"/>
      <c r="M608" s="133"/>
      <c r="N608" s="134"/>
      <c r="O608" s="107" t="s">
        <v>179</v>
      </c>
      <c r="P608" s="103"/>
      <c r="Q608" s="104"/>
      <c r="R608" s="108" t="s">
        <v>180</v>
      </c>
      <c r="S608" s="94"/>
      <c r="T608" s="109" t="s">
        <v>181</v>
      </c>
      <c r="U608" s="105"/>
      <c r="V608" s="103"/>
      <c r="W608" s="135"/>
      <c r="X608" s="182"/>
      <c r="AA608" s="17"/>
      <c r="AB608" s="17"/>
      <c r="AC608" s="17"/>
      <c r="AD608" s="21"/>
    </row>
    <row r="609" spans="1:70" s="570" customFormat="1" ht="13.5" customHeight="1">
      <c r="A609" s="4"/>
      <c r="B609" s="2213" t="s">
        <v>182</v>
      </c>
      <c r="C609" s="110"/>
      <c r="D609" s="137"/>
      <c r="E609" s="138"/>
      <c r="F609" s="110"/>
      <c r="G609" s="138"/>
      <c r="H609" s="111"/>
      <c r="I609" s="112"/>
      <c r="J609" s="111"/>
      <c r="K609" s="113"/>
      <c r="L609" s="110"/>
      <c r="M609" s="137"/>
      <c r="N609" s="138"/>
      <c r="O609" s="111"/>
      <c r="P609" s="162">
        <v>2</v>
      </c>
      <c r="Q609" s="46" t="s">
        <v>208</v>
      </c>
      <c r="R609" s="111"/>
      <c r="S609" s="94"/>
      <c r="T609" s="114"/>
      <c r="U609" s="111"/>
      <c r="V609" s="115"/>
      <c r="W609" s="124"/>
      <c r="X609" s="657"/>
      <c r="AA609" s="17"/>
      <c r="AB609" s="17"/>
      <c r="AC609" s="17"/>
      <c r="AD609" s="21"/>
    </row>
    <row r="610" spans="1:70" s="570" customFormat="1" ht="13.5">
      <c r="A610" s="4"/>
      <c r="B610" s="2213"/>
      <c r="C610" s="140"/>
      <c r="D610" s="141"/>
      <c r="E610" s="142"/>
      <c r="F610" s="111"/>
      <c r="G610" s="112"/>
      <c r="H610" s="111"/>
      <c r="I610" s="112"/>
      <c r="J610" s="111"/>
      <c r="K610" s="113"/>
      <c r="L610" s="110"/>
      <c r="M610" s="137"/>
      <c r="N610" s="138"/>
      <c r="O610" s="116"/>
      <c r="P610" s="117"/>
      <c r="Q610" s="118"/>
      <c r="R610" s="111"/>
      <c r="S610" s="94"/>
      <c r="T610" s="114"/>
      <c r="U610" s="124"/>
      <c r="V610" s="118"/>
      <c r="W610" s="124"/>
      <c r="X610" s="657"/>
      <c r="AA610" s="17"/>
      <c r="AB610" s="17"/>
      <c r="AC610" s="17"/>
      <c r="AD610" s="21"/>
    </row>
    <row r="611" spans="1:70" s="570" customFormat="1" ht="13.5">
      <c r="A611" s="4"/>
      <c r="B611" s="2213"/>
      <c r="C611" s="90" t="s">
        <v>183</v>
      </c>
      <c r="D611" s="113"/>
      <c r="E611" s="112"/>
      <c r="F611" s="90" t="s">
        <v>184</v>
      </c>
      <c r="G611" s="112"/>
      <c r="H611" s="111"/>
      <c r="I611" s="112"/>
      <c r="J611" s="111"/>
      <c r="K611" s="113"/>
      <c r="L611" s="111"/>
      <c r="M611" s="115"/>
      <c r="N611" s="112"/>
      <c r="O611" s="119" t="s">
        <v>185</v>
      </c>
      <c r="P611" s="45"/>
      <c r="Q611" s="46"/>
      <c r="R611" s="111"/>
      <c r="S611" s="94"/>
      <c r="T611" s="120"/>
      <c r="U611" s="111"/>
      <c r="V611" s="113"/>
      <c r="W611" s="124"/>
      <c r="X611" s="657"/>
      <c r="AA611" s="17"/>
      <c r="AB611" s="17"/>
      <c r="AC611" s="17"/>
      <c r="AD611" s="21"/>
    </row>
    <row r="612" spans="1:70" s="570" customFormat="1" ht="13.5">
      <c r="A612" s="4"/>
      <c r="B612" s="2213"/>
      <c r="C612" s="111"/>
      <c r="D612" s="114"/>
      <c r="E612" s="112"/>
      <c r="F612" s="143"/>
      <c r="G612" s="144"/>
      <c r="H612" s="111"/>
      <c r="I612" s="112"/>
      <c r="J612" s="111"/>
      <c r="K612" s="113"/>
      <c r="L612" s="110"/>
      <c r="M612" s="137"/>
      <c r="N612" s="138"/>
      <c r="O612" s="111"/>
      <c r="P612" s="139"/>
      <c r="Q612" s="46" t="s">
        <v>208</v>
      </c>
      <c r="R612" s="121" t="s">
        <v>187</v>
      </c>
      <c r="S612" s="94">
        <v>1</v>
      </c>
      <c r="T612" s="122" t="s">
        <v>181</v>
      </c>
      <c r="U612" s="111"/>
      <c r="V612" s="113"/>
      <c r="W612" s="124"/>
      <c r="X612" s="657"/>
      <c r="AA612" s="17"/>
      <c r="AB612" s="17"/>
      <c r="AC612" s="17"/>
      <c r="AD612" s="21"/>
    </row>
    <row r="613" spans="1:70" s="570" customFormat="1" ht="13.5">
      <c r="A613" s="4"/>
      <c r="B613" s="2213"/>
      <c r="C613" s="111"/>
      <c r="D613" s="113"/>
      <c r="E613" s="112"/>
      <c r="F613" s="145"/>
      <c r="G613" s="146"/>
      <c r="H613" s="111"/>
      <c r="I613" s="112"/>
      <c r="J613" s="111"/>
      <c r="K613" s="113"/>
      <c r="L613" s="110"/>
      <c r="M613" s="137"/>
      <c r="N613" s="138"/>
      <c r="O613" s="67"/>
      <c r="P613" s="123"/>
      <c r="Q613" s="123"/>
      <c r="R613" s="111"/>
      <c r="S613" s="2567">
        <v>5250</v>
      </c>
      <c r="T613" s="2568"/>
      <c r="U613" s="111"/>
      <c r="V613" s="113"/>
      <c r="W613" s="124"/>
      <c r="X613" s="657"/>
      <c r="AA613" s="17"/>
      <c r="AB613" s="17"/>
      <c r="AC613" s="17"/>
      <c r="AD613" s="21"/>
    </row>
    <row r="614" spans="1:70" s="570" customFormat="1" ht="13.5">
      <c r="A614" s="4"/>
      <c r="B614" s="2213"/>
      <c r="C614" s="111"/>
      <c r="D614" s="113"/>
      <c r="E614" s="112"/>
      <c r="F614" s="111"/>
      <c r="G614" s="112"/>
      <c r="H614" s="111"/>
      <c r="I614" s="112"/>
      <c r="J614" s="111"/>
      <c r="K614" s="113"/>
      <c r="L614" s="110"/>
      <c r="M614" s="137"/>
      <c r="N614" s="138"/>
      <c r="O614" s="124" t="s">
        <v>2085</v>
      </c>
      <c r="P614" s="123"/>
      <c r="Q614" s="118"/>
      <c r="R614" s="111"/>
      <c r="S614" s="125"/>
      <c r="T614" s="112"/>
      <c r="U614" s="111"/>
      <c r="V614" s="113"/>
      <c r="W614" s="147"/>
      <c r="X614" s="658"/>
      <c r="AA614" s="17"/>
      <c r="AB614" s="17"/>
      <c r="AC614" s="17"/>
      <c r="AD614" s="21"/>
    </row>
    <row r="615" spans="1:70" s="570" customFormat="1" ht="13.5">
      <c r="A615" s="4"/>
      <c r="B615" s="2213"/>
      <c r="C615" s="90" t="s">
        <v>188</v>
      </c>
      <c r="D615" s="113"/>
      <c r="E615" s="112"/>
      <c r="F615" s="90" t="s">
        <v>189</v>
      </c>
      <c r="G615" s="112"/>
      <c r="H615" s="111"/>
      <c r="I615" s="112"/>
      <c r="J615" s="111"/>
      <c r="K615" s="113"/>
      <c r="L615" s="50"/>
      <c r="M615" s="113"/>
      <c r="N615" s="112"/>
      <c r="O615" s="2625">
        <v>1300</v>
      </c>
      <c r="P615" s="2626"/>
      <c r="Q615" s="2627"/>
      <c r="R615" s="111"/>
      <c r="S615" s="120"/>
      <c r="T615" s="112"/>
      <c r="U615" s="111"/>
      <c r="V615" s="113"/>
      <c r="W615" s="111"/>
      <c r="X615" s="209"/>
      <c r="AA615" s="17"/>
      <c r="AB615" s="17"/>
      <c r="AC615" s="17"/>
      <c r="AD615" s="21"/>
    </row>
    <row r="616" spans="1:70" s="570" customFormat="1" ht="13.5">
      <c r="A616" s="4"/>
      <c r="B616" s="35"/>
      <c r="C616" s="111"/>
      <c r="D616" s="114"/>
      <c r="E616" s="112"/>
      <c r="F616" s="111"/>
      <c r="G616" s="112"/>
      <c r="H616" s="111"/>
      <c r="I616" s="112"/>
      <c r="J616" s="111"/>
      <c r="K616" s="113"/>
      <c r="L616" s="67" t="s">
        <v>1779</v>
      </c>
      <c r="M616" s="126"/>
      <c r="N616" s="126"/>
      <c r="O616" s="90" t="s">
        <v>190</v>
      </c>
      <c r="P616" s="113"/>
      <c r="Q616" s="112"/>
      <c r="R616" s="111"/>
      <c r="S616" s="127"/>
      <c r="T616" s="112"/>
      <c r="U616" s="124"/>
      <c r="V616" s="117"/>
      <c r="W616" s="128" t="s">
        <v>191</v>
      </c>
      <c r="X616" s="658"/>
      <c r="AA616" s="17"/>
      <c r="AB616" s="17"/>
      <c r="AC616" s="17"/>
      <c r="AD616" s="21"/>
    </row>
    <row r="617" spans="1:70" s="570" customFormat="1" ht="13.5">
      <c r="A617" s="4"/>
      <c r="B617" s="35"/>
      <c r="C617" s="111"/>
      <c r="D617" s="113"/>
      <c r="E617" s="112"/>
      <c r="F617" s="111"/>
      <c r="G617" s="112"/>
      <c r="H617" s="111"/>
      <c r="I617" s="112"/>
      <c r="J617" s="111"/>
      <c r="K617" s="113"/>
      <c r="L617" s="2684">
        <v>20250</v>
      </c>
      <c r="M617" s="2390"/>
      <c r="N617" s="2391"/>
      <c r="O617" s="821"/>
      <c r="P617" s="139"/>
      <c r="Q617" s="46" t="s">
        <v>209</v>
      </c>
      <c r="R617" s="126"/>
      <c r="S617" s="131"/>
      <c r="T617" s="126"/>
      <c r="U617" s="124"/>
      <c r="V617" s="117"/>
      <c r="W617" s="124"/>
      <c r="X617" s="657"/>
      <c r="AA617" s="17"/>
      <c r="AB617" s="17"/>
      <c r="AC617" s="17"/>
      <c r="AD617" s="21"/>
    </row>
    <row r="618" spans="1:70" s="570" customFormat="1" ht="13.5">
      <c r="A618" s="4"/>
      <c r="B618" s="830" t="s">
        <v>2481</v>
      </c>
      <c r="C618" s="822"/>
      <c r="D618" s="823"/>
      <c r="E618" s="824"/>
      <c r="F618" s="822"/>
      <c r="G618" s="824"/>
      <c r="H618" s="825"/>
      <c r="I618" s="952"/>
      <c r="J618" s="2669">
        <v>10800</v>
      </c>
      <c r="K618" s="2671"/>
      <c r="L618" s="2669">
        <v>20250</v>
      </c>
      <c r="M618" s="2670"/>
      <c r="N618" s="2671"/>
      <c r="O618" s="2669">
        <v>1700</v>
      </c>
      <c r="P618" s="2670"/>
      <c r="Q618" s="2671"/>
      <c r="R618" s="2669">
        <v>5250</v>
      </c>
      <c r="S618" s="2670"/>
      <c r="T618" s="2671"/>
      <c r="U618" s="825"/>
      <c r="V618" s="824"/>
      <c r="W618" s="825"/>
      <c r="X618" s="828"/>
      <c r="AA618" s="17"/>
      <c r="AB618" s="17"/>
      <c r="AC618" s="17"/>
      <c r="AD618" s="21"/>
    </row>
    <row r="622" spans="1:70" s="570" customFormat="1" ht="12" customHeight="1">
      <c r="A622" s="4"/>
      <c r="B622" s="2377" t="s">
        <v>165</v>
      </c>
      <c r="C622" s="745" t="s">
        <v>1925</v>
      </c>
      <c r="D622" s="195"/>
      <c r="E622" s="195"/>
      <c r="F622" s="30"/>
      <c r="G622" s="29"/>
      <c r="H622" s="30"/>
      <c r="I622" s="30"/>
      <c r="J622" s="30"/>
      <c r="K622" s="30"/>
      <c r="L622" s="30"/>
      <c r="M622" s="30"/>
      <c r="N622" s="30"/>
      <c r="O622" s="30"/>
      <c r="P622" s="30"/>
      <c r="Q622" s="30"/>
      <c r="R622" s="30"/>
      <c r="S622" s="30"/>
      <c r="T622" s="30"/>
      <c r="U622" s="30"/>
      <c r="V622" s="30"/>
      <c r="W622" s="30"/>
      <c r="X622" s="197"/>
      <c r="AA622" s="624" t="s">
        <v>2086</v>
      </c>
      <c r="AB622" s="17"/>
      <c r="AC622" s="17"/>
      <c r="AD622" s="21"/>
    </row>
    <row r="623" spans="1:70" s="570" customFormat="1">
      <c r="A623" s="4"/>
      <c r="B623" s="2378"/>
      <c r="C623" s="744" t="s">
        <v>1926</v>
      </c>
      <c r="D623" s="175"/>
      <c r="E623" s="175"/>
      <c r="F623" s="95"/>
      <c r="G623" s="94"/>
      <c r="H623" s="94"/>
      <c r="I623" s="94"/>
      <c r="J623" s="94"/>
      <c r="K623" s="94"/>
      <c r="L623" s="94"/>
      <c r="M623" s="94"/>
      <c r="N623" s="94"/>
      <c r="O623" s="94"/>
      <c r="P623" s="91"/>
      <c r="Q623" s="91"/>
      <c r="R623" s="91"/>
      <c r="S623" s="91"/>
      <c r="T623" s="91"/>
      <c r="U623" s="91"/>
      <c r="V623" s="91"/>
      <c r="W623" s="91"/>
      <c r="X623" s="200"/>
      <c r="AA623" s="17"/>
      <c r="AB623" s="17"/>
      <c r="AC623" s="17"/>
      <c r="AD623" s="21"/>
    </row>
    <row r="624" spans="1:70" s="570" customFormat="1">
      <c r="A624" s="4"/>
      <c r="B624" s="2378"/>
      <c r="C624" s="97"/>
      <c r="D624" s="91"/>
      <c r="E624" s="91"/>
      <c r="F624" s="95"/>
      <c r="G624" s="94"/>
      <c r="H624" s="94"/>
      <c r="I624" s="94"/>
      <c r="J624" s="94"/>
      <c r="K624" s="94"/>
      <c r="L624" s="94"/>
      <c r="M624" s="94"/>
      <c r="N624" s="94"/>
      <c r="O624" s="94"/>
      <c r="P624" s="91"/>
      <c r="Q624" s="91"/>
      <c r="R624" s="91"/>
      <c r="S624" s="91"/>
      <c r="T624" s="91"/>
      <c r="U624" s="91"/>
      <c r="V624" s="91"/>
      <c r="W624" s="91"/>
      <c r="X624" s="200"/>
      <c r="AA624" s="747" t="s">
        <v>1814</v>
      </c>
      <c r="AB624" s="747"/>
      <c r="AC624" s="747"/>
      <c r="AD624" s="747"/>
      <c r="AE624" s="747"/>
      <c r="AF624" s="747"/>
      <c r="AG624" s="747"/>
      <c r="AH624" s="747"/>
      <c r="AI624" s="747"/>
      <c r="AJ624" s="747"/>
      <c r="AK624" s="747"/>
      <c r="AL624" s="747"/>
      <c r="AM624" s="747"/>
      <c r="AN624" s="747"/>
      <c r="AO624" s="747"/>
      <c r="AP624" s="747"/>
      <c r="AQ624" s="747"/>
      <c r="AR624" s="747"/>
      <c r="AS624" s="747"/>
      <c r="AT624" s="747"/>
      <c r="AU624" s="747"/>
      <c r="AV624" s="747"/>
      <c r="AW624" s="747"/>
      <c r="AX624" s="747"/>
      <c r="AY624" s="747"/>
      <c r="AZ624" s="747"/>
      <c r="BA624" s="747"/>
      <c r="BB624" s="718"/>
      <c r="BC624" s="718"/>
      <c r="BD624" s="718"/>
      <c r="BE624" s="718"/>
      <c r="BF624" s="718"/>
      <c r="BG624" s="718"/>
      <c r="BH624" s="718"/>
      <c r="BI624" s="718"/>
      <c r="BJ624" s="718"/>
      <c r="BK624" s="718"/>
      <c r="BL624" s="718"/>
      <c r="BM624" s="718"/>
      <c r="BN624" s="718"/>
      <c r="BO624" s="718"/>
      <c r="BP624" s="718"/>
      <c r="BQ624" s="718"/>
      <c r="BR624" s="718"/>
    </row>
    <row r="625" spans="1:70" s="570" customFormat="1">
      <c r="A625" s="4"/>
      <c r="B625" s="2378"/>
      <c r="C625" s="97"/>
      <c r="D625" s="91"/>
      <c r="E625" s="91"/>
      <c r="F625" s="95"/>
      <c r="G625" s="94"/>
      <c r="H625" s="94"/>
      <c r="I625" s="94"/>
      <c r="J625" s="94"/>
      <c r="K625" s="94"/>
      <c r="L625" s="94"/>
      <c r="M625" s="94"/>
      <c r="N625" s="94"/>
      <c r="O625" s="94"/>
      <c r="P625" s="91"/>
      <c r="Q625" s="91"/>
      <c r="R625" s="91"/>
      <c r="S625" s="91"/>
      <c r="T625" s="91"/>
      <c r="U625" s="91"/>
      <c r="V625" s="91"/>
      <c r="W625" s="91"/>
      <c r="X625" s="200"/>
      <c r="AA625" s="747"/>
      <c r="AB625" s="747" t="s">
        <v>1931</v>
      </c>
      <c r="AC625" s="747"/>
      <c r="AD625" s="747"/>
      <c r="AE625" s="747"/>
      <c r="AF625" s="747"/>
      <c r="AG625" s="747"/>
      <c r="AH625" s="747"/>
      <c r="AI625" s="747"/>
      <c r="AJ625" s="747"/>
      <c r="AK625" s="747"/>
      <c r="AL625" s="747"/>
      <c r="AM625" s="747"/>
      <c r="AN625" s="747"/>
      <c r="AO625" s="747">
        <v>66.7</v>
      </c>
      <c r="AP625" s="747" t="s">
        <v>1816</v>
      </c>
      <c r="AQ625" s="747"/>
      <c r="AR625" s="747"/>
      <c r="AS625" s="747"/>
      <c r="AT625" s="747"/>
      <c r="AU625" s="747"/>
      <c r="AV625" s="747"/>
      <c r="AW625" s="747"/>
      <c r="AX625" s="747" t="s">
        <v>1932</v>
      </c>
      <c r="AY625" s="747"/>
      <c r="AZ625" s="747"/>
      <c r="BA625" s="747"/>
      <c r="BB625" s="718"/>
      <c r="BC625" s="718"/>
      <c r="BD625" s="718"/>
      <c r="BE625" s="718"/>
      <c r="BF625" s="718"/>
      <c r="BG625" s="718"/>
      <c r="BH625" s="718"/>
      <c r="BI625" s="718"/>
      <c r="BJ625" s="718"/>
      <c r="BK625" s="718"/>
      <c r="BL625" s="718"/>
      <c r="BM625" s="718"/>
      <c r="BN625" s="2672">
        <v>2340</v>
      </c>
      <c r="BO625" s="2672"/>
      <c r="BP625" s="2672"/>
      <c r="BQ625" s="2672"/>
      <c r="BR625" s="723" t="s">
        <v>789</v>
      </c>
    </row>
    <row r="626" spans="1:70" s="570" customFormat="1">
      <c r="A626" s="4"/>
      <c r="B626" s="2378"/>
      <c r="C626" s="97"/>
      <c r="D626" s="91"/>
      <c r="E626" s="91"/>
      <c r="F626" s="91"/>
      <c r="G626" s="91"/>
      <c r="H626" s="91"/>
      <c r="I626" s="91"/>
      <c r="J626" s="91"/>
      <c r="K626" s="91"/>
      <c r="L626" s="91"/>
      <c r="M626" s="91"/>
      <c r="N626" s="91"/>
      <c r="O626" s="91"/>
      <c r="P626" s="91"/>
      <c r="Q626" s="91"/>
      <c r="R626" s="91"/>
      <c r="S626" s="91"/>
      <c r="T626" s="91"/>
      <c r="U626" s="91"/>
      <c r="V626" s="91"/>
      <c r="W626" s="91"/>
      <c r="X626" s="200"/>
      <c r="AA626" s="747"/>
      <c r="AB626" s="747"/>
      <c r="AC626" s="747"/>
      <c r="AD626" s="747"/>
      <c r="AE626" s="747"/>
      <c r="AF626" s="747"/>
      <c r="AG626" s="747" t="s">
        <v>1933</v>
      </c>
      <c r="AH626" s="747"/>
      <c r="AI626" s="747"/>
      <c r="AJ626" s="747"/>
      <c r="AK626" s="747"/>
      <c r="AL626" s="747"/>
      <c r="AM626" s="747"/>
      <c r="AN626" s="747"/>
      <c r="AO626" s="747"/>
      <c r="AP626" s="747"/>
      <c r="AQ626" s="747"/>
      <c r="AR626" s="747"/>
      <c r="AS626" s="747"/>
      <c r="AT626" s="747"/>
      <c r="AU626" s="747"/>
      <c r="AV626" s="747"/>
      <c r="AW626" s="747"/>
      <c r="AX626" s="747"/>
      <c r="AY626" s="747"/>
      <c r="AZ626" s="747"/>
      <c r="BA626" s="747"/>
      <c r="BB626" s="718"/>
      <c r="BC626" s="718"/>
      <c r="BD626" s="718"/>
      <c r="BE626" s="718"/>
      <c r="BF626" s="718"/>
      <c r="BG626" s="718"/>
      <c r="BH626" s="718"/>
      <c r="BI626" s="718"/>
      <c r="BJ626" s="718"/>
      <c r="BK626" s="718"/>
      <c r="BL626" s="718"/>
      <c r="BM626" s="718"/>
      <c r="BN626" s="718"/>
      <c r="BO626" s="718"/>
      <c r="BP626" s="718"/>
      <c r="BQ626" s="718"/>
      <c r="BR626" s="718"/>
    </row>
    <row r="627" spans="1:70" s="570" customFormat="1">
      <c r="A627" s="4"/>
      <c r="B627" s="2379"/>
      <c r="C627" s="83"/>
      <c r="D627" s="84"/>
      <c r="E627" s="84"/>
      <c r="F627" s="84"/>
      <c r="G627" s="84"/>
      <c r="H627" s="84"/>
      <c r="I627" s="84"/>
      <c r="J627" s="84"/>
      <c r="K627" s="84"/>
      <c r="L627" s="84"/>
      <c r="M627" s="84"/>
      <c r="N627" s="84"/>
      <c r="O627" s="84"/>
      <c r="P627" s="84"/>
      <c r="Q627" s="84"/>
      <c r="R627" s="84"/>
      <c r="S627" s="31"/>
      <c r="T627" s="31"/>
      <c r="U627" s="31"/>
      <c r="V627" s="31"/>
      <c r="W627" s="31"/>
      <c r="X627" s="206"/>
      <c r="AA627" s="747"/>
      <c r="AB627" s="747"/>
      <c r="AC627" s="747"/>
      <c r="AD627" s="747"/>
      <c r="AE627" s="747"/>
      <c r="AF627" s="747"/>
      <c r="AG627" s="851" t="s">
        <v>1934</v>
      </c>
      <c r="AH627" s="747"/>
      <c r="AI627" s="747"/>
      <c r="AJ627" s="747"/>
      <c r="AK627" s="747"/>
      <c r="AL627" s="747"/>
      <c r="AM627" s="747"/>
      <c r="AN627" s="747"/>
      <c r="AO627" s="747"/>
      <c r="AP627" s="747"/>
      <c r="AQ627" s="747"/>
      <c r="AR627" s="747"/>
      <c r="AS627" s="747"/>
      <c r="AT627" s="747"/>
      <c r="AU627" s="747"/>
      <c r="AV627" s="747"/>
      <c r="AW627" s="747"/>
      <c r="AX627" s="747"/>
      <c r="AY627" s="747"/>
      <c r="AZ627" s="747"/>
      <c r="BA627" s="747"/>
      <c r="BB627" s="718"/>
      <c r="BC627" s="718"/>
      <c r="BD627" s="718"/>
      <c r="BE627" s="718"/>
      <c r="BF627" s="718"/>
      <c r="BG627" s="718"/>
      <c r="BH627" s="718"/>
      <c r="BI627" s="718"/>
      <c r="BJ627" s="718"/>
      <c r="BK627" s="718"/>
      <c r="BL627" s="718"/>
      <c r="BM627" s="718"/>
      <c r="BN627" s="718"/>
      <c r="BO627" s="718"/>
      <c r="BP627" s="718"/>
      <c r="BQ627" s="718"/>
      <c r="BR627" s="718"/>
    </row>
    <row r="628" spans="1:70" s="570" customFormat="1" ht="13.5">
      <c r="A628" s="4"/>
      <c r="B628" s="2403" t="s">
        <v>166</v>
      </c>
      <c r="C628" s="2403"/>
      <c r="D628" s="2181" t="s">
        <v>207</v>
      </c>
      <c r="E628" s="2181"/>
      <c r="F628" s="2181"/>
      <c r="G628" s="2180" t="s">
        <v>167</v>
      </c>
      <c r="H628" s="2181"/>
      <c r="I628" s="2181"/>
      <c r="J628" s="2181"/>
      <c r="K628" s="2181"/>
      <c r="L628" s="2181"/>
      <c r="M628" s="2181"/>
      <c r="N628" s="2181"/>
      <c r="O628" s="2181"/>
      <c r="P628" s="2181"/>
      <c r="Q628" s="2181"/>
      <c r="R628" s="2181"/>
      <c r="S628" s="2181"/>
      <c r="T628" s="2181"/>
      <c r="U628" s="2182"/>
      <c r="V628" s="2181" t="s">
        <v>196</v>
      </c>
      <c r="W628" s="2181"/>
      <c r="X628" s="2182"/>
      <c r="AA628" s="74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row>
    <row r="629" spans="1:70" s="570" customFormat="1" ht="13.5">
      <c r="A629" s="4"/>
      <c r="B629" s="703">
        <v>6</v>
      </c>
      <c r="C629" s="704">
        <v>15</v>
      </c>
      <c r="D629" s="2384" t="s">
        <v>1927</v>
      </c>
      <c r="E629" s="2384"/>
      <c r="F629" s="2384"/>
      <c r="G629" s="2384" t="s">
        <v>1929</v>
      </c>
      <c r="H629" s="2384"/>
      <c r="I629" s="2384"/>
      <c r="J629" s="2384"/>
      <c r="K629" s="2384"/>
      <c r="L629" s="2384"/>
      <c r="M629" s="2384"/>
      <c r="N629" s="2384"/>
      <c r="O629" s="2384"/>
      <c r="P629" s="2384"/>
      <c r="Q629" s="2384"/>
      <c r="R629" s="2384"/>
      <c r="S629" s="2384"/>
      <c r="T629" s="2384"/>
      <c r="U629" s="2384"/>
      <c r="V629" s="2384" t="s">
        <v>1930</v>
      </c>
      <c r="W629" s="2384"/>
      <c r="X629" s="2384"/>
      <c r="AA629" s="747" t="s">
        <v>1759</v>
      </c>
      <c r="AB629" s="747"/>
      <c r="AC629" s="747"/>
      <c r="AD629" s="747"/>
      <c r="AE629" s="747"/>
      <c r="AF629" s="747"/>
      <c r="AG629" s="747"/>
      <c r="AH629" s="747"/>
      <c r="AI629" s="747"/>
      <c r="AJ629" s="747"/>
      <c r="AK629" s="747"/>
      <c r="AL629" s="747"/>
      <c r="AM629" s="747"/>
      <c r="AN629" s="747"/>
      <c r="AO629" s="747"/>
      <c r="AP629" s="747"/>
      <c r="AQ629" s="747"/>
      <c r="AR629" s="747"/>
      <c r="AS629" s="747"/>
      <c r="AT629" s="747"/>
      <c r="AU629" s="747"/>
      <c r="AV629" s="747"/>
      <c r="AW629" s="747"/>
      <c r="AX629" s="747"/>
      <c r="AY629" s="747"/>
      <c r="AZ629" s="747"/>
      <c r="BA629" s="747"/>
      <c r="BB629" s="718"/>
      <c r="BC629" s="718"/>
      <c r="BD629" s="718"/>
      <c r="BE629" s="718"/>
      <c r="BF629" s="718"/>
      <c r="BG629" s="718"/>
      <c r="BH629" s="718"/>
      <c r="BI629" s="718"/>
      <c r="BJ629" s="718"/>
      <c r="BK629" s="718"/>
      <c r="BL629" s="718"/>
      <c r="BM629" s="718"/>
      <c r="BN629" s="718"/>
      <c r="BO629" s="718"/>
      <c r="BP629" s="718"/>
      <c r="BQ629" s="718"/>
      <c r="BR629" s="718"/>
    </row>
    <row r="630" spans="1:70" s="570" customFormat="1" ht="13.5">
      <c r="A630" s="4"/>
      <c r="B630" s="703">
        <v>6</v>
      </c>
      <c r="C630" s="704">
        <v>16</v>
      </c>
      <c r="D630" s="2384" t="s">
        <v>1928</v>
      </c>
      <c r="E630" s="2384"/>
      <c r="F630" s="2384"/>
      <c r="G630" s="2384" t="s">
        <v>1928</v>
      </c>
      <c r="H630" s="2384"/>
      <c r="I630" s="2384"/>
      <c r="J630" s="2384"/>
      <c r="K630" s="2384"/>
      <c r="L630" s="2384"/>
      <c r="M630" s="2384"/>
      <c r="N630" s="2384"/>
      <c r="O630" s="2384"/>
      <c r="P630" s="2384"/>
      <c r="Q630" s="2384"/>
      <c r="R630" s="2384"/>
      <c r="S630" s="2384"/>
      <c r="T630" s="2384"/>
      <c r="U630" s="2384"/>
      <c r="V630" s="2384" t="s">
        <v>1930</v>
      </c>
      <c r="W630" s="2384"/>
      <c r="X630" s="2384"/>
      <c r="AA630" s="747"/>
      <c r="AB630" s="747" t="s">
        <v>1935</v>
      </c>
      <c r="AC630" s="747"/>
      <c r="AD630" s="747"/>
      <c r="AE630" s="747"/>
      <c r="AF630" s="747"/>
      <c r="AG630" s="747"/>
      <c r="AH630" s="747"/>
      <c r="AI630" s="2673">
        <v>12.2</v>
      </c>
      <c r="AJ630" s="2673"/>
      <c r="AK630" s="2673"/>
      <c r="AL630" s="747" t="s">
        <v>1936</v>
      </c>
      <c r="AM630" s="747"/>
      <c r="AN630" s="747"/>
      <c r="AO630" s="747"/>
      <c r="AP630" s="747"/>
      <c r="AQ630" s="747"/>
      <c r="AR630" s="747"/>
      <c r="AS630" s="747">
        <v>24</v>
      </c>
      <c r="AT630" s="747" t="s">
        <v>1761</v>
      </c>
      <c r="AU630" s="747"/>
      <c r="AV630" s="747"/>
      <c r="AW630" s="747">
        <v>37</v>
      </c>
      <c r="AX630" s="747" t="s">
        <v>789</v>
      </c>
      <c r="AY630" s="747" t="s">
        <v>1762</v>
      </c>
      <c r="AZ630" s="747"/>
      <c r="BA630" s="747"/>
      <c r="BB630" s="718"/>
      <c r="BC630" s="718"/>
      <c r="BD630" s="718"/>
      <c r="BE630" s="718"/>
      <c r="BF630" s="718"/>
      <c r="BG630" s="718"/>
      <c r="BH630" s="718"/>
      <c r="BI630" s="718"/>
      <c r="BJ630" s="718"/>
      <c r="BK630" s="718"/>
      <c r="BL630" s="718"/>
      <c r="BM630" s="718"/>
      <c r="BN630" s="2672">
        <v>888</v>
      </c>
      <c r="BO630" s="2672"/>
      <c r="BP630" s="2672"/>
      <c r="BQ630" s="2672"/>
      <c r="BR630" s="723" t="s">
        <v>789</v>
      </c>
    </row>
    <row r="631" spans="1:70" s="570" customFormat="1" ht="13.5">
      <c r="A631" s="4"/>
      <c r="B631" s="703">
        <v>6</v>
      </c>
      <c r="C631" s="704">
        <v>17</v>
      </c>
      <c r="D631" s="2384" t="s">
        <v>1928</v>
      </c>
      <c r="E631" s="2384"/>
      <c r="F631" s="2384"/>
      <c r="G631" s="2384" t="s">
        <v>1928</v>
      </c>
      <c r="H631" s="2384"/>
      <c r="I631" s="2384"/>
      <c r="J631" s="2384"/>
      <c r="K631" s="2384"/>
      <c r="L631" s="2384"/>
      <c r="M631" s="2384"/>
      <c r="N631" s="2384"/>
      <c r="O631" s="2384"/>
      <c r="P631" s="2384"/>
      <c r="Q631" s="2384"/>
      <c r="R631" s="2384"/>
      <c r="S631" s="2384"/>
      <c r="T631" s="2384"/>
      <c r="U631" s="2384"/>
      <c r="V631" s="2384" t="s">
        <v>1927</v>
      </c>
      <c r="W631" s="2384"/>
      <c r="X631" s="2384"/>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row>
    <row r="632" spans="1:70" s="570" customFormat="1" ht="13.5">
      <c r="A632" s="4"/>
      <c r="B632" s="703"/>
      <c r="C632" s="704"/>
      <c r="D632" s="2384"/>
      <c r="E632" s="2384"/>
      <c r="F632" s="2384"/>
      <c r="G632" s="2384"/>
      <c r="H632" s="2384"/>
      <c r="I632" s="2384"/>
      <c r="J632" s="2384"/>
      <c r="K632" s="2384"/>
      <c r="L632" s="2384"/>
      <c r="M632" s="2384"/>
      <c r="N632" s="2384"/>
      <c r="O632" s="2384"/>
      <c r="P632" s="2384"/>
      <c r="Q632" s="2384"/>
      <c r="R632" s="2384"/>
      <c r="S632" s="2384"/>
      <c r="T632" s="2384"/>
      <c r="U632" s="2384"/>
      <c r="V632" s="2384"/>
      <c r="W632" s="2384"/>
      <c r="X632" s="2384"/>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row>
    <row r="633" spans="1:70" s="570" customFormat="1">
      <c r="A633" s="4"/>
      <c r="B633" s="34"/>
      <c r="C633" s="2180" t="s">
        <v>168</v>
      </c>
      <c r="D633" s="2181"/>
      <c r="E633" s="2182"/>
      <c r="F633" s="2180" t="s">
        <v>169</v>
      </c>
      <c r="G633" s="2182"/>
      <c r="H633" s="2180" t="s">
        <v>170</v>
      </c>
      <c r="I633" s="2182"/>
      <c r="J633" s="2180" t="s">
        <v>171</v>
      </c>
      <c r="K633" s="2182"/>
      <c r="L633" s="2180" t="s">
        <v>172</v>
      </c>
      <c r="M633" s="2181"/>
      <c r="N633" s="2182"/>
      <c r="O633" s="2180" t="s">
        <v>173</v>
      </c>
      <c r="P633" s="2181"/>
      <c r="Q633" s="2182"/>
      <c r="R633" s="2180" t="s">
        <v>174</v>
      </c>
      <c r="S633" s="2181"/>
      <c r="T633" s="2182"/>
      <c r="U633" s="2180" t="s">
        <v>175</v>
      </c>
      <c r="V633" s="2182"/>
      <c r="W633" s="2180" t="s">
        <v>176</v>
      </c>
      <c r="X633" s="2182"/>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row>
    <row r="634" spans="1:70" s="570" customFormat="1" ht="13.5">
      <c r="A634" s="4"/>
      <c r="B634" s="35"/>
      <c r="C634" s="102" t="s">
        <v>177</v>
      </c>
      <c r="D634" s="103"/>
      <c r="E634" s="104"/>
      <c r="F634" s="102" t="s">
        <v>178</v>
      </c>
      <c r="G634" s="104"/>
      <c r="H634" s="105"/>
      <c r="I634" s="104"/>
      <c r="J634" s="795" t="s">
        <v>2048</v>
      </c>
      <c r="K634" s="103"/>
      <c r="L634" s="106"/>
      <c r="M634" s="133"/>
      <c r="N634" s="134"/>
      <c r="O634" s="107" t="s">
        <v>179</v>
      </c>
      <c r="P634" s="103"/>
      <c r="Q634" s="104"/>
      <c r="R634" s="108" t="s">
        <v>180</v>
      </c>
      <c r="S634" s="94"/>
      <c r="T634" s="109" t="s">
        <v>181</v>
      </c>
      <c r="U634" s="105"/>
      <c r="V634" s="103"/>
      <c r="W634" s="135"/>
      <c r="X634" s="182"/>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row>
    <row r="635" spans="1:70" s="570" customFormat="1" ht="13.5" customHeight="1">
      <c r="A635" s="4"/>
      <c r="B635" s="2213" t="s">
        <v>182</v>
      </c>
      <c r="C635" s="110"/>
      <c r="D635" s="137"/>
      <c r="E635" s="138"/>
      <c r="F635" s="110"/>
      <c r="G635" s="138"/>
      <c r="H635" s="111"/>
      <c r="I635" s="112"/>
      <c r="J635" s="111"/>
      <c r="K635" s="113"/>
      <c r="L635" s="764" t="s">
        <v>2047</v>
      </c>
      <c r="M635" s="137"/>
      <c r="N635" s="138"/>
      <c r="O635" s="111"/>
      <c r="P635" s="162">
        <v>3</v>
      </c>
      <c r="Q635" s="46" t="s">
        <v>208</v>
      </c>
      <c r="R635" s="111"/>
      <c r="S635" s="94"/>
      <c r="T635" s="114"/>
      <c r="U635" s="111"/>
      <c r="V635" s="115"/>
      <c r="W635" s="124"/>
      <c r="X635" s="657"/>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row>
    <row r="636" spans="1:70" s="570" customFormat="1" ht="13.5">
      <c r="A636" s="4"/>
      <c r="B636" s="2213"/>
      <c r="C636" s="90" t="s">
        <v>183</v>
      </c>
      <c r="D636" s="113"/>
      <c r="E636" s="112"/>
      <c r="F636" s="90" t="s">
        <v>184</v>
      </c>
      <c r="G636" s="112"/>
      <c r="H636" s="111"/>
      <c r="I636" s="112"/>
      <c r="J636" s="111"/>
      <c r="K636" s="113"/>
      <c r="L636" s="111" t="s">
        <v>1784</v>
      </c>
      <c r="M636" s="115"/>
      <c r="N636" s="112"/>
      <c r="O636" s="119" t="s">
        <v>185</v>
      </c>
      <c r="P636" s="45"/>
      <c r="Q636" s="46"/>
      <c r="R636" s="111"/>
      <c r="S636" s="94"/>
      <c r="T636" s="120"/>
      <c r="U636" s="111"/>
      <c r="V636" s="113"/>
      <c r="W636" s="124"/>
      <c r="X636" s="657"/>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row>
    <row r="637" spans="1:70" s="570" customFormat="1" ht="13.5">
      <c r="A637" s="4"/>
      <c r="B637" s="2213"/>
      <c r="C637" s="111"/>
      <c r="D637" s="114"/>
      <c r="E637" s="112"/>
      <c r="F637" s="143"/>
      <c r="G637" s="144"/>
      <c r="H637" s="111"/>
      <c r="I637" s="112"/>
      <c r="J637" s="111"/>
      <c r="K637" s="113"/>
      <c r="L637" s="110"/>
      <c r="M637" s="137"/>
      <c r="N637" s="138"/>
      <c r="O637" s="111"/>
      <c r="P637" s="139"/>
      <c r="Q637" s="46" t="s">
        <v>208</v>
      </c>
      <c r="R637" s="121" t="s">
        <v>187</v>
      </c>
      <c r="S637" s="95">
        <v>2</v>
      </c>
      <c r="T637" s="122" t="s">
        <v>181</v>
      </c>
      <c r="U637" s="111"/>
      <c r="V637" s="113"/>
      <c r="W637" s="124"/>
      <c r="X637" s="657"/>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row>
    <row r="638" spans="1:70" s="570" customFormat="1" ht="13.5">
      <c r="A638" s="4"/>
      <c r="B638" s="2213"/>
      <c r="C638" s="90" t="s">
        <v>188</v>
      </c>
      <c r="D638" s="113"/>
      <c r="E638" s="112"/>
      <c r="F638" s="90" t="s">
        <v>189</v>
      </c>
      <c r="G638" s="112"/>
      <c r="H638" s="111"/>
      <c r="I638" s="112"/>
      <c r="J638" s="111"/>
      <c r="K638" s="113"/>
      <c r="L638" s="50"/>
      <c r="M638" s="113"/>
      <c r="N638" s="112"/>
      <c r="O638" s="124"/>
      <c r="P638" s="113"/>
      <c r="Q638" s="112"/>
      <c r="R638" s="111"/>
      <c r="S638" s="120"/>
      <c r="T638" s="112"/>
      <c r="U638" s="111"/>
      <c r="V638" s="113"/>
      <c r="W638" s="111"/>
      <c r="X638" s="209"/>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row>
    <row r="639" spans="1:70" s="570" customFormat="1" ht="13.5">
      <c r="A639" s="4"/>
      <c r="B639" s="35"/>
      <c r="C639" s="111"/>
      <c r="D639" s="114"/>
      <c r="E639" s="112"/>
      <c r="F639" s="111"/>
      <c r="G639" s="112"/>
      <c r="H639" s="111"/>
      <c r="I639" s="112"/>
      <c r="J639" s="111"/>
      <c r="K639" s="113"/>
      <c r="L639" s="67"/>
      <c r="M639" s="126"/>
      <c r="N639" s="126"/>
      <c r="O639" s="90" t="s">
        <v>190</v>
      </c>
      <c r="P639" s="113"/>
      <c r="Q639" s="112"/>
      <c r="R639" s="111"/>
      <c r="S639" s="127"/>
      <c r="T639" s="112"/>
      <c r="U639" s="124"/>
      <c r="V639" s="117"/>
      <c r="W639" s="128" t="s">
        <v>191</v>
      </c>
      <c r="X639" s="65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row>
    <row r="640" spans="1:70" s="570" customFormat="1" ht="13.5">
      <c r="A640" s="4"/>
      <c r="B640" s="35"/>
      <c r="C640" s="111"/>
      <c r="D640" s="113"/>
      <c r="E640" s="112"/>
      <c r="F640" s="111"/>
      <c r="G640" s="112"/>
      <c r="H640" s="111"/>
      <c r="I640" s="112"/>
      <c r="J640" s="111"/>
      <c r="K640" s="113"/>
      <c r="L640" s="818"/>
      <c r="M640" s="819"/>
      <c r="N640" s="820"/>
      <c r="O640" s="821"/>
      <c r="P640" s="139"/>
      <c r="Q640" s="46" t="s">
        <v>209</v>
      </c>
      <c r="R640" s="126"/>
      <c r="S640" s="131"/>
      <c r="T640" s="126"/>
      <c r="U640" s="124"/>
      <c r="V640" s="117"/>
      <c r="W640" s="124"/>
      <c r="X640" s="657"/>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row>
    <row r="641" spans="1:70" s="570" customFormat="1" ht="13.5">
      <c r="A641" s="4"/>
      <c r="B641" s="830" t="s">
        <v>2481</v>
      </c>
      <c r="C641" s="822"/>
      <c r="D641" s="823"/>
      <c r="E641" s="824"/>
      <c r="F641" s="822"/>
      <c r="G641" s="824"/>
      <c r="H641" s="1147"/>
      <c r="I641" s="828"/>
      <c r="J641" s="2669">
        <v>2340</v>
      </c>
      <c r="K641" s="2671"/>
      <c r="L641" s="2669">
        <v>888</v>
      </c>
      <c r="M641" s="2670"/>
      <c r="N641" s="2671"/>
      <c r="O641" s="936"/>
      <c r="P641" s="938">
        <v>600</v>
      </c>
      <c r="Q641" s="937"/>
      <c r="R641" s="2669">
        <v>21600</v>
      </c>
      <c r="S641" s="2670"/>
      <c r="T641" s="2671"/>
      <c r="U641" s="1148"/>
      <c r="V641" s="952"/>
      <c r="W641" s="825"/>
      <c r="X641" s="82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row>
    <row r="642" spans="1:70">
      <c r="AA642" s="210"/>
      <c r="AB642" s="210"/>
      <c r="AC642" s="210"/>
      <c r="AD642" s="210"/>
      <c r="AE642" s="210"/>
      <c r="AF642" s="210"/>
      <c r="AG642" s="210"/>
      <c r="AH642" s="210"/>
      <c r="AI642" s="210"/>
      <c r="AJ642" s="210"/>
      <c r="AK642" s="210"/>
      <c r="AL642" s="210"/>
      <c r="AM642" s="210"/>
      <c r="AN642" s="210"/>
      <c r="AO642" s="210"/>
      <c r="AP642" s="210"/>
      <c r="AQ642" s="210"/>
      <c r="AR642" s="210"/>
      <c r="AS642" s="210"/>
      <c r="AT642" s="210"/>
      <c r="AU642" s="210"/>
      <c r="AV642" s="210"/>
      <c r="AW642" s="210"/>
      <c r="AX642" s="210"/>
      <c r="AY642" s="210"/>
      <c r="AZ642" s="210"/>
      <c r="BA642" s="210"/>
    </row>
    <row r="643" spans="1:70">
      <c r="AA643" s="210"/>
      <c r="AB643" s="210"/>
      <c r="AC643" s="210"/>
      <c r="AD643" s="210"/>
      <c r="AE643" s="210"/>
      <c r="AF643" s="210"/>
      <c r="AG643" s="210"/>
      <c r="AH643" s="210"/>
      <c r="AI643" s="210"/>
      <c r="AJ643" s="210"/>
      <c r="AK643" s="210"/>
      <c r="AL643" s="210"/>
      <c r="AM643" s="210"/>
      <c r="AN643" s="210"/>
      <c r="AO643" s="210"/>
      <c r="AP643" s="210"/>
      <c r="AQ643" s="210"/>
      <c r="AR643" s="210"/>
      <c r="AS643" s="210"/>
      <c r="AT643" s="210"/>
      <c r="AU643" s="210"/>
      <c r="AV643" s="210"/>
      <c r="AW643" s="210"/>
      <c r="AX643" s="210"/>
      <c r="AY643" s="210"/>
      <c r="AZ643" s="210"/>
      <c r="BA643" s="210"/>
    </row>
    <row r="644" spans="1:70">
      <c r="AA644" s="210"/>
      <c r="AB644" s="210"/>
      <c r="AC644" s="210"/>
      <c r="AD644" s="210"/>
      <c r="AE644" s="210"/>
      <c r="AF644" s="210"/>
      <c r="AG644" s="210"/>
      <c r="AH644" s="210"/>
      <c r="AI644" s="210"/>
      <c r="AJ644" s="210"/>
      <c r="AK644" s="210"/>
      <c r="AL644" s="210"/>
      <c r="AM644" s="210"/>
      <c r="AN644" s="210"/>
      <c r="AO644" s="210"/>
      <c r="AP644" s="210"/>
      <c r="AQ644" s="210"/>
      <c r="AR644" s="210"/>
      <c r="AS644" s="210"/>
      <c r="AT644" s="210"/>
      <c r="AU644" s="210"/>
      <c r="AV644" s="210"/>
      <c r="AW644" s="210"/>
      <c r="AX644" s="210"/>
      <c r="AY644" s="210"/>
      <c r="AZ644" s="210"/>
      <c r="BA644" s="210"/>
    </row>
    <row r="645" spans="1:70" s="570" customFormat="1" ht="12" customHeight="1">
      <c r="A645" s="4"/>
      <c r="B645" s="2377" t="s">
        <v>165</v>
      </c>
      <c r="C645" s="745" t="s">
        <v>1937</v>
      </c>
      <c r="D645" s="30"/>
      <c r="E645" s="30"/>
      <c r="F645" s="30"/>
      <c r="G645" s="29"/>
      <c r="H645" s="30"/>
      <c r="I645" s="30"/>
      <c r="J645" s="30"/>
      <c r="K645" s="30"/>
      <c r="L645" s="30"/>
      <c r="M645" s="30"/>
      <c r="N645" s="30"/>
      <c r="O645" s="30"/>
      <c r="P645" s="30"/>
      <c r="Q645" s="30"/>
      <c r="R645" s="30"/>
      <c r="S645" s="30"/>
      <c r="T645" s="30"/>
      <c r="U645" s="30"/>
      <c r="V645" s="30"/>
      <c r="W645" s="30"/>
      <c r="X645" s="197"/>
      <c r="AA645" s="18"/>
      <c r="AB645" s="18"/>
      <c r="AC645" s="18"/>
      <c r="AD645" s="18"/>
      <c r="AE645" s="18"/>
      <c r="AF645" s="18"/>
      <c r="AG645" s="18"/>
      <c r="AH645" s="18"/>
      <c r="AI645" s="18"/>
      <c r="AJ645" s="18"/>
      <c r="AK645" s="18"/>
      <c r="AL645" s="18"/>
      <c r="AM645" s="18"/>
      <c r="AN645" s="18"/>
      <c r="AO645" s="847"/>
      <c r="AP645" s="18"/>
      <c r="AQ645" s="18"/>
      <c r="AR645" s="18"/>
      <c r="AS645" s="18"/>
      <c r="AT645" s="18"/>
      <c r="AU645" s="18"/>
      <c r="AV645" s="18"/>
      <c r="AW645" s="18"/>
      <c r="AX645" s="18"/>
      <c r="AY645" s="18"/>
      <c r="AZ645" s="18"/>
      <c r="BA645" s="18"/>
    </row>
    <row r="646" spans="1:70" s="570" customFormat="1">
      <c r="A646" s="4"/>
      <c r="B646" s="2378"/>
      <c r="C646" s="744" t="s">
        <v>1939</v>
      </c>
      <c r="D646" s="87"/>
      <c r="E646" s="87"/>
      <c r="F646" s="95"/>
      <c r="G646" s="94"/>
      <c r="H646" s="94"/>
      <c r="I646" s="94"/>
      <c r="J646" s="94"/>
      <c r="K646" s="94"/>
      <c r="L646" s="94"/>
      <c r="M646" s="94"/>
      <c r="N646" s="94"/>
      <c r="O646" s="94"/>
      <c r="P646" s="91"/>
      <c r="Q646" s="91"/>
      <c r="R646" s="91"/>
      <c r="S646" s="91"/>
      <c r="T646" s="91"/>
      <c r="U646" s="91"/>
      <c r="V646" s="91"/>
      <c r="W646" s="91"/>
      <c r="X646" s="200"/>
      <c r="AA646" s="747" t="s">
        <v>1829</v>
      </c>
      <c r="AB646" s="747"/>
      <c r="AC646" s="747"/>
      <c r="AD646" s="747"/>
      <c r="AE646" s="747"/>
      <c r="AF646" s="747"/>
      <c r="AG646" s="747"/>
      <c r="AH646" s="747"/>
      <c r="AI646" s="747"/>
      <c r="AJ646" s="747"/>
      <c r="AK646" s="747"/>
      <c r="AL646" s="747"/>
      <c r="AM646" s="747"/>
      <c r="AN646" s="747"/>
      <c r="AO646" s="747"/>
      <c r="AP646" s="747"/>
      <c r="AQ646" s="747"/>
      <c r="AR646" s="747"/>
      <c r="AS646" s="747"/>
      <c r="AT646" s="747"/>
      <c r="AU646" s="747"/>
      <c r="AV646" s="747"/>
      <c r="AW646" s="747"/>
      <c r="AX646" s="747"/>
      <c r="AY646" s="747"/>
      <c r="AZ646" s="747"/>
      <c r="BA646" s="747"/>
      <c r="BB646" s="718"/>
      <c r="BC646" s="718"/>
      <c r="BD646" s="718"/>
      <c r="BE646" s="718"/>
      <c r="BF646" s="718"/>
      <c r="BG646" s="718"/>
      <c r="BH646" s="718"/>
      <c r="BI646" s="718"/>
      <c r="BJ646" s="718"/>
      <c r="BK646" s="718"/>
      <c r="BL646" s="718"/>
      <c r="BM646" s="718"/>
      <c r="BN646" s="718"/>
      <c r="BO646" s="718"/>
      <c r="BP646" s="718"/>
      <c r="BQ646" s="718"/>
      <c r="BR646" s="718"/>
    </row>
    <row r="647" spans="1:70" s="570" customFormat="1">
      <c r="A647" s="4"/>
      <c r="B647" s="2378"/>
      <c r="C647" s="744" t="s">
        <v>1938</v>
      </c>
      <c r="D647" s="91"/>
      <c r="E647" s="91"/>
      <c r="F647" s="95"/>
      <c r="G647" s="94"/>
      <c r="H647" s="94"/>
      <c r="I647" s="94"/>
      <c r="J647" s="94"/>
      <c r="K647" s="94"/>
      <c r="L647" s="94"/>
      <c r="M647" s="94"/>
      <c r="N647" s="94"/>
      <c r="O647" s="94"/>
      <c r="P647" s="91"/>
      <c r="Q647" s="91"/>
      <c r="R647" s="91"/>
      <c r="S647" s="91"/>
      <c r="T647" s="91"/>
      <c r="U647" s="91"/>
      <c r="V647" s="91"/>
      <c r="W647" s="91"/>
      <c r="X647" s="200"/>
      <c r="AA647" s="747"/>
      <c r="AB647" s="747" t="s">
        <v>1830</v>
      </c>
      <c r="AC647" s="747"/>
      <c r="AD647" s="747"/>
      <c r="AE647" s="747"/>
      <c r="AF647" s="747"/>
      <c r="AG647" s="747"/>
      <c r="AH647" s="747"/>
      <c r="AI647" s="747"/>
      <c r="AJ647" s="747"/>
      <c r="AK647" s="747"/>
      <c r="AL647" s="747"/>
      <c r="AM647" s="747"/>
      <c r="AN647" s="747"/>
      <c r="AO647" s="747"/>
      <c r="AP647" s="747"/>
      <c r="AQ647" s="848"/>
      <c r="AR647" s="848"/>
      <c r="AS647" s="848"/>
      <c r="AT647" s="747"/>
      <c r="AU647" s="766"/>
      <c r="AV647" s="766"/>
      <c r="AW647" s="766"/>
      <c r="AX647" s="758"/>
      <c r="AY647" s="758"/>
      <c r="AZ647" s="758"/>
      <c r="BA647" s="758"/>
      <c r="BB647" s="722"/>
      <c r="BC647" s="718"/>
      <c r="BD647" s="718"/>
      <c r="BE647" s="718"/>
      <c r="BF647" s="718"/>
      <c r="BG647" s="718"/>
      <c r="BH647" s="718"/>
      <c r="BI647" s="718"/>
      <c r="BJ647" s="718"/>
      <c r="BK647" s="718"/>
      <c r="BL647" s="722"/>
      <c r="BM647" s="722"/>
      <c r="BN647" s="2672">
        <v>11900</v>
      </c>
      <c r="BO647" s="2672"/>
      <c r="BP647" s="2672"/>
      <c r="BQ647" s="2672"/>
      <c r="BR647" s="723" t="s">
        <v>789</v>
      </c>
    </row>
    <row r="648" spans="1:70" s="570" customFormat="1">
      <c r="A648" s="4"/>
      <c r="B648" s="2378"/>
      <c r="C648" s="97"/>
      <c r="D648" s="91"/>
      <c r="E648" s="91"/>
      <c r="F648" s="91"/>
      <c r="G648" s="91"/>
      <c r="H648" s="91"/>
      <c r="I648" s="91"/>
      <c r="J648" s="91"/>
      <c r="K648" s="91"/>
      <c r="L648" s="91"/>
      <c r="M648" s="91"/>
      <c r="N648" s="91"/>
      <c r="O648" s="91"/>
      <c r="P648" s="91"/>
      <c r="Q648" s="91"/>
      <c r="R648" s="91"/>
      <c r="S648" s="91"/>
      <c r="T648" s="91"/>
      <c r="U648" s="91"/>
      <c r="V648" s="91"/>
      <c r="W648" s="91"/>
      <c r="X648" s="200"/>
      <c r="AA648" s="748"/>
      <c r="AB648" s="18"/>
      <c r="AC648" s="18"/>
      <c r="AD648" s="18"/>
      <c r="AE648" s="18"/>
      <c r="AF648" s="18"/>
      <c r="AG648" s="18"/>
      <c r="AH648" s="18"/>
      <c r="AI648" s="18"/>
      <c r="AJ648" s="18"/>
      <c r="AK648" s="18"/>
      <c r="AL648" s="18"/>
      <c r="AM648" s="18"/>
      <c r="AN648" s="18"/>
      <c r="AO648" s="847"/>
      <c r="AP648" s="18"/>
      <c r="AQ648" s="18"/>
      <c r="AR648" s="18"/>
      <c r="AS648" s="18"/>
      <c r="AT648" s="18"/>
      <c r="AU648" s="18"/>
      <c r="AV648" s="18"/>
      <c r="AW648" s="18"/>
      <c r="AX648" s="18"/>
      <c r="AY648" s="18"/>
      <c r="AZ648" s="18"/>
      <c r="BA648" s="18"/>
    </row>
    <row r="649" spans="1:70" s="570" customFormat="1">
      <c r="A649" s="4"/>
      <c r="B649" s="2379"/>
      <c r="C649" s="83"/>
      <c r="D649" s="84"/>
      <c r="E649" s="84"/>
      <c r="F649" s="84"/>
      <c r="G649" s="84"/>
      <c r="H649" s="84"/>
      <c r="I649" s="84"/>
      <c r="J649" s="84"/>
      <c r="K649" s="84"/>
      <c r="L649" s="84"/>
      <c r="M649" s="84"/>
      <c r="N649" s="84"/>
      <c r="O649" s="84"/>
      <c r="P649" s="84"/>
      <c r="Q649" s="84"/>
      <c r="R649" s="84"/>
      <c r="S649" s="31"/>
      <c r="T649" s="31"/>
      <c r="U649" s="31"/>
      <c r="V649" s="31"/>
      <c r="W649" s="31"/>
      <c r="X649" s="206"/>
      <c r="AA649" s="747" t="s">
        <v>1814</v>
      </c>
      <c r="AB649" s="747"/>
      <c r="AC649" s="747"/>
      <c r="AD649" s="747"/>
      <c r="AE649" s="747"/>
      <c r="AF649" s="747"/>
      <c r="AG649" s="747"/>
      <c r="AH649" s="747"/>
      <c r="AI649" s="747"/>
      <c r="AJ649" s="747"/>
      <c r="AK649" s="747"/>
      <c r="AL649" s="747"/>
      <c r="AM649" s="747"/>
      <c r="AN649" s="747"/>
      <c r="AO649" s="747"/>
      <c r="AP649" s="747"/>
      <c r="AQ649" s="747"/>
      <c r="AR649" s="747"/>
      <c r="AS649" s="747"/>
      <c r="AT649" s="747"/>
      <c r="AU649" s="747"/>
      <c r="AV649" s="747"/>
      <c r="AW649" s="747"/>
      <c r="AX649" s="747"/>
      <c r="AY649" s="747"/>
      <c r="AZ649" s="747"/>
      <c r="BA649" s="747"/>
      <c r="BB649" s="718"/>
      <c r="BC649" s="718"/>
      <c r="BD649" s="718"/>
      <c r="BE649" s="718"/>
      <c r="BF649" s="718"/>
      <c r="BG649" s="718"/>
      <c r="BH649" s="718"/>
      <c r="BI649" s="718"/>
      <c r="BJ649" s="718"/>
      <c r="BK649" s="718"/>
      <c r="BL649" s="718"/>
      <c r="BM649" s="718"/>
      <c r="BN649" s="718"/>
      <c r="BO649" s="718"/>
      <c r="BP649" s="718"/>
      <c r="BQ649" s="718"/>
      <c r="BR649" s="718"/>
    </row>
    <row r="650" spans="1:70" s="570" customFormat="1" ht="13.5">
      <c r="A650" s="4"/>
      <c r="B650" s="2403" t="s">
        <v>166</v>
      </c>
      <c r="C650" s="2403"/>
      <c r="D650" s="2181" t="s">
        <v>207</v>
      </c>
      <c r="E650" s="2181"/>
      <c r="F650" s="2181"/>
      <c r="G650" s="2180" t="s">
        <v>167</v>
      </c>
      <c r="H650" s="2181"/>
      <c r="I650" s="2181"/>
      <c r="J650" s="2181"/>
      <c r="K650" s="2181"/>
      <c r="L650" s="2181"/>
      <c r="M650" s="2181"/>
      <c r="N650" s="2181"/>
      <c r="O650" s="2181"/>
      <c r="P650" s="2181"/>
      <c r="Q650" s="2181"/>
      <c r="R650" s="2181"/>
      <c r="S650" s="2181"/>
      <c r="T650" s="2181"/>
      <c r="U650" s="2182"/>
      <c r="V650" s="2181" t="s">
        <v>196</v>
      </c>
      <c r="W650" s="2181"/>
      <c r="X650" s="2182"/>
      <c r="AA650" s="747"/>
      <c r="AB650" s="747" t="s">
        <v>1952</v>
      </c>
      <c r="AC650" s="747"/>
      <c r="AD650" s="747"/>
      <c r="AE650" s="747"/>
      <c r="AF650" s="747"/>
      <c r="AG650" s="747"/>
      <c r="AH650" s="747"/>
      <c r="AI650" s="747"/>
      <c r="AJ650" s="747"/>
      <c r="AK650" s="747"/>
      <c r="AL650" s="747"/>
      <c r="AM650" s="747"/>
      <c r="AN650" s="747"/>
      <c r="AO650" s="747"/>
      <c r="AP650" s="747"/>
      <c r="AQ650" s="747"/>
      <c r="AR650" s="747"/>
      <c r="AS650" s="747"/>
      <c r="AT650" s="747"/>
      <c r="AU650" s="747"/>
      <c r="AV650" s="747"/>
      <c r="AW650" s="747"/>
      <c r="AX650" s="747"/>
      <c r="AY650" s="747"/>
      <c r="AZ650" s="747"/>
      <c r="BA650" s="747"/>
      <c r="BB650" s="718"/>
      <c r="BC650" s="718"/>
      <c r="BD650" s="718"/>
      <c r="BE650" s="718"/>
      <c r="BF650" s="718"/>
      <c r="BG650" s="718"/>
      <c r="BH650" s="718"/>
      <c r="BI650" s="718"/>
      <c r="BJ650" s="718"/>
      <c r="BK650" s="718"/>
      <c r="BL650" s="718"/>
      <c r="BM650" s="718"/>
      <c r="BN650" s="2672">
        <v>6930</v>
      </c>
      <c r="BO650" s="2672"/>
      <c r="BP650" s="2672"/>
      <c r="BQ650" s="2672"/>
      <c r="BR650" s="723" t="s">
        <v>789</v>
      </c>
    </row>
    <row r="651" spans="1:70" s="570" customFormat="1" ht="13.5">
      <c r="A651" s="4"/>
      <c r="B651" s="703">
        <v>5</v>
      </c>
      <c r="C651" s="704">
        <v>30</v>
      </c>
      <c r="D651" s="2384" t="s">
        <v>1941</v>
      </c>
      <c r="E651" s="2384"/>
      <c r="F651" s="2384"/>
      <c r="G651" s="2384" t="s">
        <v>1944</v>
      </c>
      <c r="H651" s="2384"/>
      <c r="I651" s="2384"/>
      <c r="J651" s="2384"/>
      <c r="K651" s="2384" t="s">
        <v>1948</v>
      </c>
      <c r="L651" s="2384"/>
      <c r="M651" s="2384"/>
      <c r="N651" s="2384"/>
      <c r="O651" s="2384"/>
      <c r="P651" s="2384"/>
      <c r="Q651" s="2384"/>
      <c r="R651" s="2384"/>
      <c r="S651" s="2384"/>
      <c r="T651" s="2384"/>
      <c r="U651" s="2384"/>
      <c r="V651" s="2384" t="s">
        <v>1942</v>
      </c>
      <c r="W651" s="2384"/>
      <c r="X651" s="2384"/>
      <c r="AA651" s="747"/>
      <c r="AB651" s="747"/>
      <c r="AC651" s="747"/>
      <c r="AD651" s="747"/>
      <c r="AE651" s="747"/>
      <c r="AF651" s="747"/>
      <c r="AG651" s="850" t="s">
        <v>2050</v>
      </c>
      <c r="AH651" s="747"/>
      <c r="AI651" s="747"/>
      <c r="AJ651" s="747"/>
      <c r="AK651" s="747"/>
      <c r="AL651" s="747"/>
      <c r="AM651" s="747"/>
      <c r="AN651" s="747"/>
      <c r="AO651" s="747"/>
      <c r="AP651" s="747"/>
      <c r="AQ651" s="747"/>
      <c r="AR651" s="747"/>
      <c r="AS651" s="747"/>
      <c r="AT651" s="747"/>
      <c r="AU651" s="747"/>
      <c r="AV651" s="747"/>
      <c r="AW651" s="747"/>
      <c r="AX651" s="747"/>
      <c r="AY651" s="747"/>
      <c r="AZ651" s="747"/>
      <c r="BA651" s="747"/>
      <c r="BB651" s="718"/>
      <c r="BC651" s="718"/>
      <c r="BD651" s="718"/>
      <c r="BE651" s="718"/>
      <c r="BF651" s="718"/>
      <c r="BG651" s="718"/>
      <c r="BH651" s="718"/>
      <c r="BI651" s="718"/>
      <c r="BJ651" s="718"/>
      <c r="BK651" s="718"/>
      <c r="BL651" s="718"/>
      <c r="BM651" s="718"/>
      <c r="BN651" s="718"/>
      <c r="BO651" s="718"/>
      <c r="BP651" s="718"/>
      <c r="BQ651" s="718"/>
      <c r="BR651" s="718"/>
    </row>
    <row r="652" spans="1:70" s="570" customFormat="1" ht="13.5">
      <c r="A652" s="4"/>
      <c r="B652" s="703">
        <v>5</v>
      </c>
      <c r="C652" s="704">
        <v>31</v>
      </c>
      <c r="D652" s="2384" t="s">
        <v>1942</v>
      </c>
      <c r="E652" s="2384"/>
      <c r="F652" s="2384"/>
      <c r="G652" s="2384" t="s">
        <v>1945</v>
      </c>
      <c r="H652" s="2384"/>
      <c r="I652" s="2384"/>
      <c r="J652" s="2384"/>
      <c r="K652" s="2384"/>
      <c r="L652" s="2384"/>
      <c r="M652" s="2384"/>
      <c r="N652" s="2384"/>
      <c r="O652" s="2384"/>
      <c r="P652" s="2384"/>
      <c r="Q652" s="2384"/>
      <c r="R652" s="2384"/>
      <c r="S652" s="2384"/>
      <c r="T652" s="2384"/>
      <c r="U652" s="2384"/>
      <c r="V652" s="2384" t="s">
        <v>1943</v>
      </c>
      <c r="W652" s="2384"/>
      <c r="X652" s="2384"/>
      <c r="AA652" s="748"/>
      <c r="AB652" s="18"/>
      <c r="AC652" s="18"/>
      <c r="AD652" s="18"/>
      <c r="AE652" s="18"/>
      <c r="AF652" s="18"/>
      <c r="AG652" s="18"/>
      <c r="AH652" s="18"/>
      <c r="AI652" s="18"/>
      <c r="AJ652" s="18"/>
      <c r="AK652" s="18"/>
      <c r="AL652" s="18"/>
      <c r="AM652" s="18"/>
      <c r="AN652" s="18"/>
      <c r="AO652" s="847"/>
      <c r="AP652" s="18"/>
      <c r="AQ652" s="18"/>
      <c r="AR652" s="18"/>
      <c r="AS652" s="18"/>
      <c r="AT652" s="18"/>
      <c r="AU652" s="18"/>
      <c r="AV652" s="18"/>
      <c r="AW652" s="18"/>
      <c r="AX652" s="18"/>
      <c r="AY652" s="18"/>
      <c r="AZ652" s="18"/>
      <c r="BA652" s="18"/>
    </row>
    <row r="653" spans="1:70" s="570" customFormat="1" ht="13.5">
      <c r="A653" s="4"/>
      <c r="B653" s="703">
        <v>6</v>
      </c>
      <c r="C653" s="704" t="s">
        <v>1940</v>
      </c>
      <c r="D653" s="2384" t="s">
        <v>1943</v>
      </c>
      <c r="E653" s="2384"/>
      <c r="F653" s="2384"/>
      <c r="G653" s="2384" t="s">
        <v>1946</v>
      </c>
      <c r="H653" s="2384"/>
      <c r="I653" s="2384"/>
      <c r="J653" s="2384"/>
      <c r="K653" s="2384" t="s">
        <v>1947</v>
      </c>
      <c r="L653" s="2384"/>
      <c r="M653" s="2384"/>
      <c r="N653" s="2384" t="s">
        <v>1949</v>
      </c>
      <c r="O653" s="2384"/>
      <c r="P653" s="2384"/>
      <c r="Q653" s="2384"/>
      <c r="R653" s="2384"/>
      <c r="S653" s="2384"/>
      <c r="T653" s="2384"/>
      <c r="U653" s="2384"/>
      <c r="V653" s="2384" t="s">
        <v>1941</v>
      </c>
      <c r="W653" s="2384"/>
      <c r="X653" s="2384"/>
      <c r="AA653" s="747" t="s">
        <v>1759</v>
      </c>
      <c r="AB653" s="747"/>
      <c r="AC653" s="747"/>
      <c r="AD653" s="747"/>
      <c r="AE653" s="747"/>
      <c r="AF653" s="747"/>
      <c r="AG653" s="747"/>
      <c r="AH653" s="747"/>
      <c r="AI653" s="747"/>
      <c r="AJ653" s="747"/>
      <c r="AK653" s="747"/>
      <c r="AL653" s="747"/>
      <c r="AM653" s="747"/>
      <c r="AN653" s="747"/>
      <c r="AO653" s="747"/>
      <c r="AP653" s="747"/>
      <c r="AQ653" s="747"/>
      <c r="AR653" s="747"/>
      <c r="AS653" s="747"/>
      <c r="AT653" s="747"/>
      <c r="AU653" s="747"/>
      <c r="AV653" s="747"/>
      <c r="AW653" s="747"/>
      <c r="AX653" s="747"/>
      <c r="AY653" s="747"/>
      <c r="AZ653" s="747"/>
      <c r="BA653" s="747"/>
      <c r="BB653" s="718"/>
      <c r="BC653" s="718"/>
      <c r="BD653" s="718"/>
      <c r="BE653" s="718"/>
      <c r="BF653" s="718"/>
      <c r="BG653" s="718"/>
      <c r="BH653" s="718"/>
      <c r="BI653" s="718"/>
      <c r="BJ653" s="718"/>
      <c r="BK653" s="718"/>
      <c r="BL653" s="718"/>
      <c r="BM653" s="718"/>
      <c r="BN653" s="718"/>
      <c r="BO653" s="718"/>
      <c r="BP653" s="718"/>
      <c r="BQ653" s="718"/>
      <c r="BR653" s="718"/>
    </row>
    <row r="654" spans="1:70" s="570" customFormat="1" ht="13.5">
      <c r="A654" s="4"/>
      <c r="B654" s="1093"/>
      <c r="C654" s="1092"/>
      <c r="D654" s="2666"/>
      <c r="E654" s="2666"/>
      <c r="F654" s="2666"/>
      <c r="G654" s="2666"/>
      <c r="H654" s="2666"/>
      <c r="I654" s="2666"/>
      <c r="J654" s="2666"/>
      <c r="K654" s="2666"/>
      <c r="L654" s="2666"/>
      <c r="M654" s="2666"/>
      <c r="N654" s="2666"/>
      <c r="O654" s="2666"/>
      <c r="P654" s="2666"/>
      <c r="Q654" s="2666"/>
      <c r="R654" s="2666"/>
      <c r="S654" s="2666"/>
      <c r="T654" s="2666"/>
      <c r="U654" s="2666"/>
      <c r="V654" s="2384"/>
      <c r="W654" s="2384"/>
      <c r="X654" s="2384"/>
      <c r="AA654" s="747"/>
      <c r="AB654" s="747" t="s">
        <v>1953</v>
      </c>
      <c r="AC654" s="747"/>
      <c r="AD654" s="747"/>
      <c r="AE654" s="747"/>
      <c r="AF654" s="747"/>
      <c r="AG654" s="747"/>
      <c r="AH654" s="747"/>
      <c r="AI654" s="2677">
        <v>309680</v>
      </c>
      <c r="AJ654" s="2678"/>
      <c r="AK654" s="2678"/>
      <c r="AL654" s="747" t="s">
        <v>1954</v>
      </c>
      <c r="AM654" s="747"/>
      <c r="AN654" s="747"/>
      <c r="AO654" s="747">
        <v>28</v>
      </c>
      <c r="AP654" s="747" t="s">
        <v>1955</v>
      </c>
      <c r="AQ654" s="747"/>
      <c r="AR654" s="747" t="s">
        <v>1762</v>
      </c>
      <c r="AS654" s="747"/>
      <c r="AT654" s="747"/>
      <c r="AU654" s="747"/>
      <c r="AV654" s="747"/>
      <c r="AW654" s="747"/>
      <c r="AX654" s="747"/>
      <c r="AY654" s="747"/>
      <c r="AZ654" s="747"/>
      <c r="BA654" s="747"/>
      <c r="BB654" s="718"/>
      <c r="BC654" s="718"/>
      <c r="BD654" s="718"/>
      <c r="BE654" s="718"/>
      <c r="BF654" s="718"/>
      <c r="BG654" s="718"/>
      <c r="BH654" s="718"/>
      <c r="BI654" s="718"/>
      <c r="BJ654" s="718"/>
      <c r="BK654" s="718"/>
      <c r="BL654" s="718"/>
      <c r="BM654" s="718"/>
      <c r="BN654" s="2672">
        <v>11060</v>
      </c>
      <c r="BO654" s="2672"/>
      <c r="BP654" s="2672"/>
      <c r="BQ654" s="2672"/>
      <c r="BR654" s="723" t="s">
        <v>789</v>
      </c>
    </row>
    <row r="655" spans="1:70" s="570" customFormat="1" ht="13.5">
      <c r="A655" s="4"/>
      <c r="B655" s="1093"/>
      <c r="C655" s="1091"/>
      <c r="D655" s="2667"/>
      <c r="E655" s="2667"/>
      <c r="F655" s="2667"/>
      <c r="G655" s="2667"/>
      <c r="H655" s="2667"/>
      <c r="I655" s="2667"/>
      <c r="J655" s="2667"/>
      <c r="K655" s="2667"/>
      <c r="L655" s="2667"/>
      <c r="M655" s="2667"/>
      <c r="N655" s="2667"/>
      <c r="O655" s="2667"/>
      <c r="P655" s="2667"/>
      <c r="Q655" s="2667"/>
      <c r="R655" s="2667"/>
      <c r="S655" s="2667"/>
      <c r="T655" s="2667"/>
      <c r="U655" s="2667"/>
      <c r="V655" s="2383"/>
      <c r="W655" s="2384"/>
      <c r="X655" s="2384"/>
      <c r="AA655" s="747"/>
      <c r="AB655" s="747"/>
      <c r="AC655" s="747"/>
      <c r="AD655" s="747"/>
      <c r="AE655" s="747"/>
      <c r="AF655" s="747"/>
      <c r="AG655" s="747"/>
      <c r="AH655" s="747"/>
      <c r="AI655" s="747" t="s">
        <v>1956</v>
      </c>
      <c r="AJ655" s="747"/>
      <c r="AK655" s="747"/>
      <c r="AL655" s="747"/>
      <c r="AM655" s="747"/>
      <c r="AN655" s="747"/>
      <c r="AO655" s="747"/>
      <c r="AP655" s="747"/>
      <c r="AQ655" s="747"/>
      <c r="AR655" s="747"/>
      <c r="AS655" s="747"/>
      <c r="AT655" s="747"/>
      <c r="AU655" s="747"/>
      <c r="AV655" s="747"/>
      <c r="AW655" s="747"/>
      <c r="AX655" s="747"/>
      <c r="AY655" s="747"/>
      <c r="AZ655" s="747"/>
      <c r="BA655" s="747"/>
      <c r="BB655" s="718"/>
      <c r="BC655" s="718"/>
      <c r="BD655" s="718"/>
      <c r="BE655" s="718"/>
      <c r="BF655" s="718"/>
      <c r="BG655" s="718"/>
      <c r="BH655" s="718"/>
      <c r="BI655" s="718"/>
      <c r="BJ655" s="718"/>
      <c r="BK655" s="718"/>
      <c r="BL655" s="718"/>
      <c r="BM655" s="718"/>
      <c r="BN655" s="718"/>
      <c r="BO655" s="718"/>
      <c r="BP655" s="718"/>
      <c r="BQ655" s="718"/>
      <c r="BR655" s="718"/>
    </row>
    <row r="656" spans="1:70" s="570" customFormat="1">
      <c r="A656" s="4"/>
      <c r="B656" s="1084"/>
      <c r="C656" s="2561" t="s">
        <v>168</v>
      </c>
      <c r="D656" s="2560"/>
      <c r="E656" s="2562"/>
      <c r="F656" s="2561" t="s">
        <v>169</v>
      </c>
      <c r="G656" s="2562"/>
      <c r="H656" s="2561" t="s">
        <v>170</v>
      </c>
      <c r="I656" s="2562"/>
      <c r="J656" s="2561" t="s">
        <v>171</v>
      </c>
      <c r="K656" s="2562"/>
      <c r="L656" s="2561" t="s">
        <v>172</v>
      </c>
      <c r="M656" s="2560"/>
      <c r="N656" s="2562"/>
      <c r="O656" s="2561" t="s">
        <v>173</v>
      </c>
      <c r="P656" s="2560"/>
      <c r="Q656" s="2562"/>
      <c r="R656" s="2561" t="s">
        <v>174</v>
      </c>
      <c r="S656" s="2560"/>
      <c r="T656" s="2562"/>
      <c r="U656" s="2561" t="s">
        <v>175</v>
      </c>
      <c r="V656" s="2562"/>
      <c r="W656" s="2561" t="s">
        <v>176</v>
      </c>
      <c r="X656" s="2562"/>
      <c r="AA656" s="747"/>
      <c r="AB656" s="766"/>
      <c r="AC656" s="766"/>
      <c r="AD656" s="766"/>
      <c r="AE656" s="747"/>
      <c r="AF656" s="747"/>
      <c r="AG656" s="747"/>
      <c r="AH656" s="767"/>
      <c r="AI656" s="759" t="s">
        <v>1957</v>
      </c>
      <c r="AJ656" s="767"/>
      <c r="AK656" s="747"/>
      <c r="AL656" s="747"/>
      <c r="AM656" s="747"/>
      <c r="AN656" s="747"/>
      <c r="AO656" s="747"/>
      <c r="AP656" s="747"/>
      <c r="AQ656" s="747"/>
      <c r="AR656" s="747"/>
      <c r="AS656" s="747"/>
      <c r="AT656" s="747"/>
      <c r="AU656" s="747"/>
      <c r="AV656" s="747"/>
      <c r="AW656" s="747"/>
      <c r="AX656" s="747"/>
      <c r="AY656" s="747"/>
      <c r="AZ656" s="747"/>
      <c r="BA656" s="747"/>
      <c r="BB656" s="718"/>
      <c r="BC656" s="718"/>
      <c r="BD656" s="718"/>
      <c r="BE656" s="718"/>
      <c r="BF656" s="718"/>
      <c r="BG656" s="718"/>
      <c r="BH656" s="718"/>
      <c r="BI656" s="718"/>
      <c r="BJ656" s="718"/>
      <c r="BK656" s="718"/>
      <c r="BL656" s="721"/>
      <c r="BM656" s="721"/>
      <c r="BN656" s="721"/>
      <c r="BO656" s="721"/>
      <c r="BP656" s="718"/>
      <c r="BQ656" s="718"/>
      <c r="BR656" s="718"/>
    </row>
    <row r="657" spans="1:71" s="570" customFormat="1" ht="13.5">
      <c r="A657" s="4"/>
      <c r="B657" s="35"/>
      <c r="C657" s="102" t="s">
        <v>177</v>
      </c>
      <c r="D657" s="103"/>
      <c r="E657" s="104"/>
      <c r="F657" s="102" t="s">
        <v>178</v>
      </c>
      <c r="G657" s="104"/>
      <c r="H657" s="795" t="s">
        <v>1840</v>
      </c>
      <c r="I657" s="104"/>
      <c r="J657" s="105"/>
      <c r="K657" s="103"/>
      <c r="L657" s="106"/>
      <c r="M657" s="133"/>
      <c r="N657" s="134"/>
      <c r="O657" s="107" t="s">
        <v>179</v>
      </c>
      <c r="P657" s="103"/>
      <c r="Q657" s="104"/>
      <c r="R657" s="108" t="s">
        <v>180</v>
      </c>
      <c r="S657" s="95">
        <v>1</v>
      </c>
      <c r="T657" s="109" t="s">
        <v>181</v>
      </c>
      <c r="U657" s="105"/>
      <c r="V657" s="103"/>
      <c r="W657" s="135"/>
      <c r="X657" s="182"/>
      <c r="AA657" s="748"/>
      <c r="AB657" s="18"/>
      <c r="AC657" s="18"/>
      <c r="AD657" s="18"/>
      <c r="AE657" s="18"/>
      <c r="AF657" s="18"/>
      <c r="AG657" s="18"/>
      <c r="AH657" s="18"/>
      <c r="AI657" s="18"/>
      <c r="AJ657" s="18"/>
      <c r="AK657" s="18"/>
      <c r="AL657" s="18"/>
      <c r="AM657" s="18"/>
      <c r="AN657" s="18"/>
      <c r="AO657" s="847"/>
      <c r="AP657" s="18"/>
      <c r="AQ657" s="18"/>
      <c r="AR657" s="18"/>
      <c r="AS657" s="18"/>
      <c r="AT657" s="18"/>
      <c r="AU657" s="18"/>
      <c r="AV657" s="18"/>
      <c r="AW657" s="18"/>
      <c r="AX657" s="18"/>
      <c r="AY657" s="18"/>
      <c r="AZ657" s="18"/>
      <c r="BA657" s="18"/>
    </row>
    <row r="658" spans="1:71" s="570" customFormat="1" ht="13.5" customHeight="1">
      <c r="A658" s="4"/>
      <c r="B658" s="2213" t="s">
        <v>182</v>
      </c>
      <c r="C658" s="110"/>
      <c r="D658" s="137"/>
      <c r="E658" s="138"/>
      <c r="F658" s="110"/>
      <c r="G658" s="138"/>
      <c r="H658" s="779" t="s">
        <v>1841</v>
      </c>
      <c r="I658" s="112"/>
      <c r="J658" s="111"/>
      <c r="K658" s="113"/>
      <c r="L658" s="110"/>
      <c r="M658" s="137"/>
      <c r="N658" s="138"/>
      <c r="O658" s="111"/>
      <c r="P658" s="162">
        <v>1</v>
      </c>
      <c r="Q658" s="46" t="s">
        <v>208</v>
      </c>
      <c r="R658" s="2663">
        <v>9200</v>
      </c>
      <c r="S658" s="2664"/>
      <c r="T658" s="2665"/>
      <c r="U658" s="111"/>
      <c r="V658" s="115"/>
      <c r="W658" s="124"/>
      <c r="X658" s="657"/>
      <c r="AA658" s="747" t="s">
        <v>1894</v>
      </c>
      <c r="AB658" s="747"/>
      <c r="AC658" s="747"/>
      <c r="AD658" s="747"/>
      <c r="AE658" s="747"/>
      <c r="AF658" s="747"/>
      <c r="AG658" s="851" t="s">
        <v>1958</v>
      </c>
      <c r="AH658" s="747"/>
      <c r="AI658" s="747"/>
      <c r="AJ658" s="747"/>
      <c r="AK658" s="747"/>
      <c r="AL658" s="747"/>
      <c r="AM658" s="747"/>
      <c r="AN658" s="747"/>
      <c r="AO658" s="747"/>
      <c r="AP658" s="747"/>
      <c r="AQ658" s="747"/>
      <c r="AR658" s="747"/>
      <c r="AS658" s="747"/>
      <c r="AT658" s="747"/>
      <c r="AU658" s="747"/>
      <c r="AV658" s="747"/>
      <c r="AW658" s="747"/>
      <c r="AX658" s="747"/>
      <c r="AY658" s="747"/>
      <c r="AZ658" s="747"/>
      <c r="BA658" s="747"/>
      <c r="BB658" s="718"/>
      <c r="BC658" s="718"/>
      <c r="BD658" s="718"/>
      <c r="BE658" s="718"/>
      <c r="BF658" s="718"/>
      <c r="BG658" s="718"/>
      <c r="BH658" s="718"/>
      <c r="BI658" s="718"/>
      <c r="BJ658" s="718"/>
      <c r="BK658" s="718"/>
      <c r="BL658" s="718"/>
      <c r="BM658" s="718"/>
      <c r="BN658" s="718"/>
      <c r="BO658" s="718"/>
      <c r="BP658" s="718"/>
      <c r="BQ658" s="718"/>
      <c r="BR658" s="718"/>
    </row>
    <row r="659" spans="1:71" s="570" customFormat="1" ht="13.5">
      <c r="A659" s="4"/>
      <c r="B659" s="2213"/>
      <c r="C659" s="140"/>
      <c r="D659" s="141"/>
      <c r="E659" s="142"/>
      <c r="F659" s="111"/>
      <c r="G659" s="112"/>
      <c r="H659" s="111"/>
      <c r="I659" s="112"/>
      <c r="J659" s="111"/>
      <c r="K659" s="113"/>
      <c r="L659" s="110" t="s">
        <v>1784</v>
      </c>
      <c r="M659" s="137"/>
      <c r="N659" s="138"/>
      <c r="O659" s="116"/>
      <c r="P659" s="117"/>
      <c r="Q659" s="118"/>
      <c r="R659" s="111"/>
      <c r="S659" s="94"/>
      <c r="T659" s="114"/>
      <c r="U659" s="782">
        <v>1</v>
      </c>
      <c r="V659" s="118" t="s">
        <v>1950</v>
      </c>
      <c r="W659" s="124"/>
      <c r="X659" s="657"/>
      <c r="AA659" s="747"/>
      <c r="AB659" s="2678">
        <v>1</v>
      </c>
      <c r="AC659" s="2678"/>
      <c r="AD659" s="2678"/>
      <c r="AE659" s="747" t="s">
        <v>1895</v>
      </c>
      <c r="AF659" s="747"/>
      <c r="AG659" s="747"/>
      <c r="AH659" s="2679">
        <v>9200</v>
      </c>
      <c r="AI659" s="2679"/>
      <c r="AJ659" s="2679"/>
      <c r="AK659" s="747" t="s">
        <v>1959</v>
      </c>
      <c r="AL659" s="747"/>
      <c r="AM659" s="747"/>
      <c r="AN659" s="747"/>
      <c r="AO659" s="747"/>
      <c r="AP659" s="747"/>
      <c r="AQ659" s="747"/>
      <c r="AR659" s="758"/>
      <c r="AS659" s="758"/>
      <c r="AT659" s="758"/>
      <c r="AU659" s="758"/>
      <c r="AV659" s="758"/>
      <c r="AW659" s="758"/>
      <c r="AX659" s="747"/>
      <c r="AY659" s="747"/>
      <c r="AZ659" s="747"/>
      <c r="BA659" s="747"/>
      <c r="BB659" s="718"/>
      <c r="BC659" s="718"/>
      <c r="BD659" s="718"/>
      <c r="BE659" s="718"/>
      <c r="BF659" s="718"/>
      <c r="BG659" s="718"/>
      <c r="BH659" s="718"/>
      <c r="BI659" s="718"/>
      <c r="BJ659" s="718"/>
      <c r="BK659" s="722"/>
      <c r="BL659" s="722"/>
      <c r="BM659" s="718"/>
      <c r="BN659" s="2680">
        <f>AB659*AH659</f>
        <v>9200</v>
      </c>
      <c r="BO659" s="2680"/>
      <c r="BP659" s="2680"/>
      <c r="BQ659" s="2680"/>
      <c r="BR659" s="719" t="s">
        <v>789</v>
      </c>
    </row>
    <row r="660" spans="1:71" s="570" customFormat="1" ht="13.5">
      <c r="A660" s="1014">
        <f>ROW()</f>
        <v>660</v>
      </c>
      <c r="B660" s="2213"/>
      <c r="C660" s="90" t="s">
        <v>183</v>
      </c>
      <c r="D660" s="113"/>
      <c r="E660" s="112"/>
      <c r="F660" s="90" t="s">
        <v>184</v>
      </c>
      <c r="G660" s="112"/>
      <c r="H660" s="111"/>
      <c r="I660" s="112"/>
      <c r="J660" s="111"/>
      <c r="K660" s="113"/>
      <c r="L660" s="111"/>
      <c r="M660" s="115"/>
      <c r="N660" s="112"/>
      <c r="O660" s="119" t="s">
        <v>185</v>
      </c>
      <c r="P660" s="45"/>
      <c r="Q660" s="46"/>
      <c r="R660" s="111"/>
      <c r="S660" s="94"/>
      <c r="T660" s="120"/>
      <c r="U660" s="111"/>
      <c r="V660" s="113"/>
      <c r="W660" s="124"/>
      <c r="X660" s="657"/>
      <c r="AA660" s="747"/>
      <c r="AB660" s="766"/>
      <c r="AC660" s="766"/>
      <c r="AD660" s="766"/>
      <c r="AE660" s="747"/>
      <c r="AF660" s="747" t="s">
        <v>1960</v>
      </c>
      <c r="AG660" s="747"/>
      <c r="AH660" s="767"/>
      <c r="AI660" s="767"/>
      <c r="AJ660" s="767"/>
      <c r="AK660" s="747"/>
      <c r="AL660" s="747"/>
      <c r="AM660" s="747"/>
      <c r="AN660" s="747"/>
      <c r="AO660" s="747"/>
      <c r="AP660" s="747"/>
      <c r="AQ660" s="747"/>
      <c r="AR660" s="758"/>
      <c r="AS660" s="758"/>
      <c r="AT660" s="758"/>
      <c r="AU660" s="758"/>
      <c r="AV660" s="758"/>
      <c r="AW660" s="758"/>
      <c r="AX660" s="747"/>
      <c r="AY660" s="747"/>
      <c r="AZ660" s="747"/>
      <c r="BA660" s="747"/>
      <c r="BB660" s="718"/>
      <c r="BC660" s="718"/>
      <c r="BD660" s="718"/>
      <c r="BE660" s="718"/>
      <c r="BF660" s="718"/>
      <c r="BG660" s="718"/>
      <c r="BH660" s="718"/>
      <c r="BI660" s="718"/>
      <c r="BJ660" s="718"/>
      <c r="BK660" s="722"/>
      <c r="BL660" s="722"/>
      <c r="BM660" s="718"/>
      <c r="BN660" s="721"/>
      <c r="BO660" s="721"/>
      <c r="BP660" s="721"/>
      <c r="BQ660" s="721"/>
      <c r="BR660" s="718"/>
    </row>
    <row r="661" spans="1:71" s="570" customFormat="1" ht="13.5">
      <c r="A661" s="4"/>
      <c r="B661" s="2213"/>
      <c r="C661" s="111"/>
      <c r="D661" s="114"/>
      <c r="E661" s="112"/>
      <c r="F661" s="143"/>
      <c r="G661" s="144"/>
      <c r="H661" s="111"/>
      <c r="I661" s="112"/>
      <c r="J661" s="111"/>
      <c r="K661" s="113"/>
      <c r="L661" s="110"/>
      <c r="M661" s="137"/>
      <c r="N661" s="138"/>
      <c r="O661" s="111"/>
      <c r="P661" s="162">
        <v>3</v>
      </c>
      <c r="Q661" s="46" t="s">
        <v>208</v>
      </c>
      <c r="R661" s="121" t="s">
        <v>187</v>
      </c>
      <c r="S661" s="95">
        <v>1</v>
      </c>
      <c r="T661" s="122" t="s">
        <v>181</v>
      </c>
      <c r="U661" s="111"/>
      <c r="V661" s="113"/>
      <c r="W661" s="124"/>
      <c r="X661" s="657"/>
      <c r="AA661" s="748"/>
      <c r="AB661" s="18"/>
      <c r="AC661" s="18"/>
      <c r="AD661" s="18"/>
      <c r="AE661" s="18"/>
      <c r="AF661" s="18"/>
      <c r="AG661" s="18"/>
      <c r="AH661" s="18"/>
      <c r="AI661" s="18"/>
      <c r="AJ661" s="18"/>
      <c r="AK661" s="18"/>
      <c r="AL661" s="18"/>
      <c r="AM661" s="18"/>
      <c r="AN661" s="18" t="s">
        <v>2236</v>
      </c>
      <c r="AO661" s="847"/>
      <c r="AP661" s="18"/>
      <c r="AQ661" s="18"/>
      <c r="AR661" s="18"/>
      <c r="AS661" s="18"/>
      <c r="AT661" s="18"/>
      <c r="AU661" s="18"/>
      <c r="AV661" s="18"/>
      <c r="AW661" s="18"/>
      <c r="AX661" s="18"/>
      <c r="AY661" s="18"/>
      <c r="AZ661" s="18"/>
      <c r="BA661" s="18"/>
    </row>
    <row r="662" spans="1:71" s="570" customFormat="1" ht="13.5">
      <c r="A662" s="4"/>
      <c r="B662" s="2213"/>
      <c r="C662" s="111"/>
      <c r="D662" s="113"/>
      <c r="E662" s="112"/>
      <c r="F662" s="145"/>
      <c r="G662" s="146"/>
      <c r="H662" s="111"/>
      <c r="I662" s="112"/>
      <c r="J662" s="111"/>
      <c r="K662" s="113"/>
      <c r="L662" s="110"/>
      <c r="M662" s="137"/>
      <c r="N662" s="138"/>
      <c r="O662" s="67"/>
      <c r="P662" s="123"/>
      <c r="Q662" s="123"/>
      <c r="R662" s="2566">
        <v>8925</v>
      </c>
      <c r="S662" s="2567"/>
      <c r="T662" s="2568"/>
      <c r="U662" s="111"/>
      <c r="V662" s="113"/>
      <c r="W662" s="124"/>
      <c r="X662" s="657"/>
      <c r="AA662" s="748"/>
      <c r="AB662" s="18"/>
      <c r="AC662" s="2678">
        <v>1</v>
      </c>
      <c r="AD662" s="2678"/>
      <c r="AE662" s="2678"/>
      <c r="AF662" s="747" t="s">
        <v>1895</v>
      </c>
      <c r="AG662" s="747"/>
      <c r="AH662" s="747"/>
      <c r="AI662" s="2679">
        <v>8925</v>
      </c>
      <c r="AJ662" s="2679"/>
      <c r="AK662" s="2679"/>
      <c r="AL662" s="747" t="s">
        <v>1923</v>
      </c>
      <c r="AM662" s="747"/>
      <c r="AN662" s="747"/>
      <c r="AO662" s="747"/>
      <c r="AP662" s="747"/>
      <c r="AQ662" s="747"/>
      <c r="AR662" s="725">
        <f>通知類!A703</f>
        <v>703</v>
      </c>
      <c r="AS662" s="725" t="s">
        <v>2239</v>
      </c>
      <c r="AT662" s="747"/>
      <c r="AU662" s="747"/>
      <c r="AV662" s="747"/>
      <c r="AW662" s="747"/>
      <c r="AX662" s="747"/>
      <c r="AY662" s="747"/>
      <c r="AZ662" s="747"/>
      <c r="BA662" s="747"/>
      <c r="BB662" s="718"/>
      <c r="BC662" s="718"/>
      <c r="BD662" s="718"/>
      <c r="BE662" s="718"/>
      <c r="BF662" s="718"/>
      <c r="BG662" s="718"/>
      <c r="BH662" s="718"/>
      <c r="BI662" s="718"/>
      <c r="BJ662" s="718"/>
      <c r="BK662" s="718"/>
      <c r="BL662" s="722"/>
      <c r="BM662" s="722"/>
      <c r="BN662" s="722"/>
      <c r="BO662" s="2680">
        <f>AC662*AI662</f>
        <v>8925</v>
      </c>
      <c r="BP662" s="2680"/>
      <c r="BQ662" s="2680"/>
      <c r="BR662" s="2680"/>
      <c r="BS662" s="719" t="s">
        <v>789</v>
      </c>
    </row>
    <row r="663" spans="1:71" s="570" customFormat="1" ht="13.5">
      <c r="A663" s="4"/>
      <c r="B663" s="2213"/>
      <c r="C663" s="111"/>
      <c r="D663" s="113"/>
      <c r="E663" s="112"/>
      <c r="F663" s="111"/>
      <c r="G663" s="112"/>
      <c r="H663" s="111"/>
      <c r="I663" s="112"/>
      <c r="J663" s="111"/>
      <c r="K663" s="113"/>
      <c r="L663" s="110"/>
      <c r="M663" s="137"/>
      <c r="N663" s="138"/>
      <c r="O663" s="124"/>
      <c r="P663" s="123"/>
      <c r="Q663" s="118"/>
      <c r="R663" s="111"/>
      <c r="S663" s="125"/>
      <c r="T663" s="112"/>
      <c r="U663" s="111"/>
      <c r="V663" s="113"/>
      <c r="W663" s="147"/>
      <c r="X663" s="658"/>
      <c r="AA663" s="748"/>
      <c r="AB663" s="18"/>
      <c r="AC663" s="18"/>
      <c r="AD663" s="18"/>
      <c r="AE663" s="18"/>
      <c r="AF663" s="18"/>
      <c r="AG663" s="18"/>
      <c r="AH663" s="18"/>
      <c r="AI663" s="18"/>
      <c r="AJ663" s="18"/>
      <c r="AK663" s="18"/>
      <c r="AL663" s="18"/>
      <c r="AM663" s="18"/>
      <c r="AN663" s="18"/>
      <c r="AO663" s="847"/>
      <c r="AP663" s="18"/>
      <c r="AQ663" s="18"/>
      <c r="AR663" s="18"/>
      <c r="AS663" s="18"/>
      <c r="AT663" s="18"/>
      <c r="AU663" s="18"/>
      <c r="AV663" s="18"/>
      <c r="AW663" s="18"/>
      <c r="AX663" s="18"/>
      <c r="AY663" s="18"/>
      <c r="AZ663" s="18"/>
      <c r="BA663" s="18"/>
    </row>
    <row r="664" spans="1:71" s="570" customFormat="1" ht="13.5">
      <c r="A664" s="4"/>
      <c r="B664" s="2213"/>
      <c r="C664" s="90" t="s">
        <v>188</v>
      </c>
      <c r="D664" s="113"/>
      <c r="E664" s="112"/>
      <c r="F664" s="90" t="s">
        <v>189</v>
      </c>
      <c r="G664" s="112"/>
      <c r="H664" s="111"/>
      <c r="I664" s="112"/>
      <c r="J664" s="111"/>
      <c r="K664" s="113"/>
      <c r="L664" s="50"/>
      <c r="M664" s="113"/>
      <c r="N664" s="112"/>
      <c r="O664" s="124"/>
      <c r="P664" s="113"/>
      <c r="Q664" s="112"/>
      <c r="R664" s="111"/>
      <c r="S664" s="120"/>
      <c r="T664" s="112"/>
      <c r="U664" s="111"/>
      <c r="V664" s="113"/>
      <c r="W664" s="111"/>
      <c r="X664" s="209"/>
      <c r="AA664" s="18"/>
      <c r="AB664" s="18"/>
      <c r="AC664" s="18"/>
      <c r="AD664" s="18"/>
      <c r="AE664" s="18"/>
      <c r="AF664" s="18"/>
      <c r="AG664" s="18"/>
      <c r="AH664" s="18"/>
      <c r="AI664" s="18"/>
      <c r="AJ664" s="18"/>
      <c r="AK664" s="18"/>
      <c r="AL664" s="18"/>
      <c r="AM664" s="18"/>
      <c r="AN664" s="18"/>
      <c r="AO664" s="847"/>
      <c r="AP664" s="18"/>
      <c r="AQ664" s="18"/>
      <c r="AR664" s="18"/>
      <c r="AS664" s="18"/>
      <c r="AT664" s="18"/>
      <c r="AU664" s="18"/>
      <c r="AV664" s="18"/>
      <c r="AW664" s="18"/>
      <c r="AX664" s="18"/>
      <c r="AY664" s="18"/>
      <c r="AZ664" s="18"/>
      <c r="BA664" s="18"/>
    </row>
    <row r="665" spans="1:71" s="570" customFormat="1" ht="13.5">
      <c r="A665" s="4"/>
      <c r="B665" s="35"/>
      <c r="C665" s="111"/>
      <c r="D665" s="114"/>
      <c r="E665" s="112"/>
      <c r="F665" s="111"/>
      <c r="G665" s="112"/>
      <c r="H665" s="111"/>
      <c r="I665" s="112"/>
      <c r="J665" s="111"/>
      <c r="K665" s="113"/>
      <c r="L665" s="67" t="s">
        <v>1951</v>
      </c>
      <c r="M665" s="126"/>
      <c r="N665" s="126"/>
      <c r="O665" s="90" t="s">
        <v>190</v>
      </c>
      <c r="P665" s="113"/>
      <c r="Q665" s="112"/>
      <c r="R665" s="111"/>
      <c r="S665" s="127"/>
      <c r="T665" s="112"/>
      <c r="U665" s="124"/>
      <c r="V665" s="117"/>
      <c r="W665" s="128" t="s">
        <v>191</v>
      </c>
      <c r="X665" s="658"/>
      <c r="AA665" s="17"/>
      <c r="AB665" s="17"/>
      <c r="AC665" s="17"/>
      <c r="AD665" s="21"/>
      <c r="AO665" s="739"/>
    </row>
    <row r="666" spans="1:71" s="570" customFormat="1" ht="13.5">
      <c r="A666" s="4"/>
      <c r="B666" s="53"/>
      <c r="C666" s="111"/>
      <c r="D666" s="113"/>
      <c r="E666" s="112"/>
      <c r="F666" s="111"/>
      <c r="G666" s="112"/>
      <c r="H666" s="111"/>
      <c r="I666" s="112"/>
      <c r="J666" s="111"/>
      <c r="K666" s="113"/>
      <c r="L666" s="2674">
        <v>11060</v>
      </c>
      <c r="M666" s="2675"/>
      <c r="N666" s="2676"/>
      <c r="O666" s="2658" t="s">
        <v>209</v>
      </c>
      <c r="P666" s="2659"/>
      <c r="Q666" s="2660"/>
      <c r="R666" s="126"/>
      <c r="S666" s="131"/>
      <c r="T666" s="126"/>
      <c r="U666" s="132"/>
      <c r="V666" s="117"/>
      <c r="W666" s="132"/>
      <c r="X666" s="659"/>
      <c r="AA666" s="17"/>
      <c r="AB666" s="17"/>
      <c r="AC666" s="17"/>
      <c r="AD666" s="21"/>
      <c r="AO666" s="739"/>
    </row>
    <row r="667" spans="1:71" s="570" customFormat="1" ht="13.5">
      <c r="A667" s="4"/>
      <c r="B667" s="2222" t="s">
        <v>193</v>
      </c>
      <c r="C667" s="786"/>
      <c r="D667" s="787"/>
      <c r="E667" s="788"/>
      <c r="F667" s="786"/>
      <c r="G667" s="788"/>
      <c r="H667" s="965"/>
      <c r="I667" s="967"/>
      <c r="J667" s="965"/>
      <c r="K667" s="967"/>
      <c r="L667" s="965"/>
      <c r="M667" s="966"/>
      <c r="N667" s="967"/>
      <c r="O667" s="2418">
        <v>200</v>
      </c>
      <c r="P667" s="2419"/>
      <c r="Q667" s="2420"/>
      <c r="R667" s="2418">
        <v>9200</v>
      </c>
      <c r="S667" s="2419"/>
      <c r="T667" s="2420"/>
      <c r="U667" s="965"/>
      <c r="V667" s="966"/>
      <c r="W667" s="931"/>
      <c r="X667" s="967"/>
      <c r="AA667" s="17"/>
      <c r="AB667" s="17"/>
      <c r="AC667" s="17"/>
      <c r="AD667" s="21"/>
      <c r="AO667" s="739"/>
    </row>
    <row r="668" spans="1:71" s="570" customFormat="1" ht="13.5">
      <c r="A668" s="4"/>
      <c r="B668" s="2223"/>
      <c r="C668" s="802"/>
      <c r="D668" s="762"/>
      <c r="E668" s="763"/>
      <c r="F668" s="802"/>
      <c r="G668" s="763"/>
      <c r="H668" s="2398">
        <v>11900</v>
      </c>
      <c r="I668" s="2400"/>
      <c r="J668" s="2398">
        <v>6930</v>
      </c>
      <c r="K668" s="2400"/>
      <c r="L668" s="2398">
        <v>11060</v>
      </c>
      <c r="M668" s="2399"/>
      <c r="N668" s="2400"/>
      <c r="O668" s="2421">
        <v>3600</v>
      </c>
      <c r="P668" s="2422"/>
      <c r="Q668" s="2423"/>
      <c r="R668" s="2421">
        <v>8925</v>
      </c>
      <c r="S668" s="2422"/>
      <c r="T668" s="2423"/>
      <c r="U668" s="2398">
        <v>2400</v>
      </c>
      <c r="V668" s="2400"/>
      <c r="W668" s="934"/>
      <c r="X668" s="968"/>
      <c r="AA668" s="17"/>
      <c r="AB668" s="17"/>
      <c r="AC668" s="17"/>
      <c r="AD668" s="21"/>
      <c r="AO668" s="739"/>
    </row>
    <row r="672" spans="1:71" s="570" customFormat="1" ht="12" customHeight="1">
      <c r="A672" s="4"/>
      <c r="B672" s="2377" t="s">
        <v>311</v>
      </c>
      <c r="C672" s="745" t="s">
        <v>2123</v>
      </c>
      <c r="D672" s="30"/>
      <c r="E672" s="30"/>
      <c r="F672" s="30"/>
      <c r="G672" s="29"/>
      <c r="H672" s="30"/>
      <c r="I672" s="30"/>
      <c r="J672" s="30"/>
      <c r="K672" s="30"/>
      <c r="L672" s="30"/>
      <c r="M672" s="30"/>
      <c r="N672" s="30"/>
      <c r="O672" s="30"/>
      <c r="P672" s="30"/>
      <c r="Q672" s="30"/>
      <c r="R672" s="30"/>
      <c r="S672" s="30"/>
      <c r="T672" s="30"/>
      <c r="U672" s="30"/>
      <c r="V672" s="30"/>
      <c r="W672" s="30"/>
      <c r="X672" s="197"/>
      <c r="Z672" s="17"/>
      <c r="AA672" s="17" t="s">
        <v>2140</v>
      </c>
      <c r="AB672" s="17" t="s">
        <v>2141</v>
      </c>
      <c r="AC672" s="17"/>
      <c r="AD672" s="17"/>
      <c r="AE672" s="18"/>
      <c r="AF672" s="214"/>
      <c r="AG672" s="920"/>
      <c r="AH672" s="894"/>
      <c r="AI672" s="894"/>
      <c r="AJ672" s="896"/>
      <c r="AK672" s="894"/>
      <c r="AL672" s="748"/>
      <c r="AM672" s="756"/>
      <c r="AN672" s="748"/>
      <c r="AO672" s="866"/>
      <c r="AP672" s="748"/>
      <c r="AQ672" s="725"/>
      <c r="AR672" s="725"/>
    </row>
    <row r="673" spans="1:44" s="570" customFormat="1">
      <c r="A673" s="4"/>
      <c r="B673" s="2378"/>
      <c r="C673" s="198" t="s">
        <v>2124</v>
      </c>
      <c r="D673" s="87"/>
      <c r="E673" s="87"/>
      <c r="F673" s="95"/>
      <c r="G673" s="94"/>
      <c r="H673" s="94"/>
      <c r="I673" s="94"/>
      <c r="J673" s="94"/>
      <c r="K673" s="94"/>
      <c r="L673" s="94"/>
      <c r="M673" s="94"/>
      <c r="N673" s="94"/>
      <c r="O673" s="94"/>
      <c r="P673" s="91"/>
      <c r="Q673" s="91"/>
      <c r="R673" s="91"/>
      <c r="S673" s="91"/>
      <c r="T673" s="91"/>
      <c r="U673" s="91"/>
      <c r="V673" s="91"/>
      <c r="W673" s="91"/>
      <c r="X673" s="200"/>
      <c r="Z673" s="17"/>
      <c r="AA673" s="17"/>
      <c r="AB673" s="17"/>
      <c r="AC673" s="17" t="s">
        <v>2142</v>
      </c>
      <c r="AD673" s="17"/>
      <c r="AE673" s="18"/>
      <c r="AF673" s="214"/>
      <c r="AG673" s="920"/>
      <c r="AH673" s="894"/>
      <c r="AI673" s="894"/>
      <c r="AJ673" s="896"/>
      <c r="AK673" s="894"/>
      <c r="AL673" s="748"/>
      <c r="AM673" s="756"/>
      <c r="AN673" s="748"/>
      <c r="AO673" s="866"/>
      <c r="AP673" s="748"/>
      <c r="AQ673" s="725"/>
      <c r="AR673" s="725"/>
    </row>
    <row r="674" spans="1:44" s="570" customFormat="1">
      <c r="A674" s="4"/>
      <c r="B674" s="2378"/>
      <c r="C674" s="198" t="s">
        <v>2122</v>
      </c>
      <c r="D674" s="91"/>
      <c r="E674" s="91"/>
      <c r="F674" s="95"/>
      <c r="G674" s="94"/>
      <c r="H674" s="94"/>
      <c r="I674" s="94"/>
      <c r="J674" s="94"/>
      <c r="K674" s="94"/>
      <c r="L674" s="94"/>
      <c r="M674" s="94"/>
      <c r="N674" s="94"/>
      <c r="O674" s="94"/>
      <c r="P674" s="91"/>
      <c r="Q674" s="91"/>
      <c r="R674" s="91"/>
      <c r="S674" s="91"/>
      <c r="T674" s="91"/>
      <c r="U674" s="91"/>
      <c r="V674" s="91"/>
      <c r="W674" s="91"/>
      <c r="X674" s="200"/>
      <c r="Z674" s="17"/>
      <c r="AA674" s="17"/>
      <c r="AB674" s="17"/>
      <c r="AC674" s="17" t="s">
        <v>2143</v>
      </c>
      <c r="AE674" s="18"/>
      <c r="AF674" s="214"/>
      <c r="AG674" s="920"/>
      <c r="AH674" s="894"/>
      <c r="AI674" s="894"/>
      <c r="AJ674" s="896"/>
      <c r="AK674" s="894"/>
      <c r="AL674" s="748"/>
      <c r="AM674" s="756"/>
      <c r="AN674" s="748"/>
      <c r="AO674" s="866"/>
      <c r="AP674" s="748"/>
      <c r="AQ674" s="725"/>
      <c r="AR674" s="725"/>
    </row>
    <row r="675" spans="1:44" s="570" customFormat="1">
      <c r="A675" s="4"/>
      <c r="B675" s="2378"/>
      <c r="C675" s="97"/>
      <c r="D675" s="91"/>
      <c r="E675" s="91"/>
      <c r="F675" s="95"/>
      <c r="G675" s="94"/>
      <c r="H675" s="94"/>
      <c r="I675" s="95" t="s">
        <v>2125</v>
      </c>
      <c r="J675" s="95"/>
      <c r="K675" s="95"/>
      <c r="L675" s="95"/>
      <c r="M675" s="95"/>
      <c r="N675" s="95"/>
      <c r="O675" s="95"/>
      <c r="P675" s="176"/>
      <c r="Q675" s="176"/>
      <c r="R675" s="176"/>
      <c r="S675" s="91"/>
      <c r="T675" s="91"/>
      <c r="U675" s="91"/>
      <c r="V675" s="91"/>
      <c r="W675" s="91"/>
      <c r="X675" s="200"/>
      <c r="Z675" s="17"/>
      <c r="AA675" s="17"/>
      <c r="AB675" s="17"/>
      <c r="AC675" s="17"/>
      <c r="AD675" s="17"/>
      <c r="AE675" s="18"/>
      <c r="AF675" s="214"/>
      <c r="AG675" s="920"/>
      <c r="AH675" s="894"/>
      <c r="AI675" s="894"/>
      <c r="AJ675" s="896"/>
      <c r="AK675" s="894"/>
      <c r="AL675" s="748"/>
      <c r="AM675" s="756"/>
      <c r="AN675" s="748"/>
      <c r="AO675" s="866"/>
      <c r="AP675" s="748"/>
      <c r="AQ675" s="725"/>
      <c r="AR675" s="725"/>
    </row>
    <row r="676" spans="1:44" s="570" customFormat="1">
      <c r="A676" s="4"/>
      <c r="B676" s="2378"/>
      <c r="C676" s="97"/>
      <c r="D676" s="91"/>
      <c r="E676" s="91"/>
      <c r="F676" s="91"/>
      <c r="G676" s="91"/>
      <c r="H676" s="91"/>
      <c r="I676" s="979" t="s">
        <v>2127</v>
      </c>
      <c r="J676" s="979"/>
      <c r="K676" s="979"/>
      <c r="L676" s="979"/>
      <c r="M676" s="979"/>
      <c r="N676" s="979"/>
      <c r="O676" s="979"/>
      <c r="P676" s="2743" t="s">
        <v>2130</v>
      </c>
      <c r="Q676" s="2743" t="s">
        <v>2128</v>
      </c>
      <c r="R676" s="2743"/>
      <c r="S676" s="91"/>
      <c r="T676" s="91"/>
      <c r="U676" s="91"/>
      <c r="V676" s="91"/>
      <c r="W676" s="91"/>
      <c r="X676" s="200"/>
      <c r="Z676" s="17"/>
      <c r="AA676" s="17"/>
      <c r="AB676" s="17"/>
      <c r="AC676" s="17"/>
      <c r="AD676" s="17"/>
      <c r="AE676" s="18"/>
      <c r="AF676" s="214"/>
      <c r="AG676" s="920"/>
      <c r="AH676" s="894"/>
      <c r="AI676" s="894"/>
      <c r="AJ676" s="896"/>
      <c r="AK676" s="894"/>
      <c r="AL676" s="748"/>
      <c r="AM676" s="756"/>
      <c r="AN676" s="748"/>
      <c r="AO676" s="866"/>
      <c r="AP676" s="748"/>
      <c r="AQ676" s="725"/>
      <c r="AR676" s="725"/>
    </row>
    <row r="677" spans="1:44" s="570" customFormat="1">
      <c r="A677" s="4"/>
      <c r="B677" s="2379"/>
      <c r="C677" s="83"/>
      <c r="D677" s="84"/>
      <c r="E677" s="84"/>
      <c r="F677" s="84"/>
      <c r="G677" s="84"/>
      <c r="H677" s="84"/>
      <c r="I677" s="204" t="s">
        <v>2126</v>
      </c>
      <c r="J677" s="204"/>
      <c r="K677" s="204"/>
      <c r="L677" s="204"/>
      <c r="M677" s="204"/>
      <c r="N677" s="204"/>
      <c r="O677" s="204"/>
      <c r="P677" s="2747"/>
      <c r="Q677" s="2747"/>
      <c r="R677" s="2747"/>
      <c r="S677" s="978" t="s">
        <v>2129</v>
      </c>
      <c r="T677" s="31"/>
      <c r="U677" s="31"/>
      <c r="V677" s="31"/>
      <c r="W677" s="31"/>
      <c r="X677" s="206"/>
      <c r="Z677" s="17"/>
      <c r="AA677" s="17"/>
      <c r="AB677" s="17"/>
      <c r="AC677" s="17"/>
      <c r="AD677" s="17"/>
      <c r="AE677" s="18"/>
      <c r="AF677" s="214"/>
      <c r="AG677" s="920"/>
      <c r="AH677" s="894"/>
      <c r="AI677" s="894"/>
      <c r="AJ677" s="896"/>
      <c r="AK677" s="894"/>
      <c r="AL677" s="748"/>
      <c r="AM677" s="756"/>
      <c r="AN677" s="748"/>
      <c r="AO677" s="866"/>
      <c r="AP677" s="748"/>
      <c r="AQ677" s="725"/>
      <c r="AR677" s="725"/>
    </row>
    <row r="678" spans="1:44" s="570" customFormat="1" ht="13.5">
      <c r="A678" s="4"/>
      <c r="B678" s="2403" t="s">
        <v>166</v>
      </c>
      <c r="C678" s="2403"/>
      <c r="D678" s="2181" t="s">
        <v>207</v>
      </c>
      <c r="E678" s="2181"/>
      <c r="F678" s="2181"/>
      <c r="G678" s="2180" t="s">
        <v>167</v>
      </c>
      <c r="H678" s="2181"/>
      <c r="I678" s="2181"/>
      <c r="J678" s="2181"/>
      <c r="K678" s="2181"/>
      <c r="L678" s="2181"/>
      <c r="M678" s="2181"/>
      <c r="N678" s="2181"/>
      <c r="O678" s="2181"/>
      <c r="P678" s="2181"/>
      <c r="Q678" s="2181"/>
      <c r="R678" s="2181"/>
      <c r="S678" s="2560"/>
      <c r="T678" s="2181"/>
      <c r="U678" s="2182"/>
      <c r="V678" s="2181" t="s">
        <v>196</v>
      </c>
      <c r="W678" s="2181"/>
      <c r="X678" s="2182"/>
      <c r="Z678" s="17"/>
      <c r="AA678" s="17"/>
      <c r="AB678" s="17"/>
      <c r="AC678" s="17"/>
      <c r="AD678" s="17"/>
      <c r="AE678" s="18"/>
      <c r="AF678" s="214"/>
      <c r="AG678" s="920"/>
      <c r="AH678" s="894"/>
      <c r="AI678" s="894"/>
      <c r="AJ678" s="896"/>
      <c r="AK678" s="894"/>
      <c r="AL678" s="748"/>
      <c r="AM678" s="756"/>
      <c r="AN678" s="748"/>
      <c r="AO678" s="866"/>
      <c r="AP678" s="748"/>
      <c r="AQ678" s="725"/>
      <c r="AR678" s="725"/>
    </row>
    <row r="679" spans="1:44" s="570" customFormat="1" ht="13.5">
      <c r="A679" s="4"/>
      <c r="B679" s="969">
        <v>5</v>
      </c>
      <c r="C679" s="970">
        <v>19</v>
      </c>
      <c r="D679" s="2384" t="s">
        <v>2131</v>
      </c>
      <c r="E679" s="2384"/>
      <c r="F679" s="2384"/>
      <c r="G679" s="2384"/>
      <c r="H679" s="2384"/>
      <c r="I679" s="2384"/>
      <c r="J679" s="2384"/>
      <c r="K679" s="2384"/>
      <c r="L679" s="2384"/>
      <c r="M679" s="2384"/>
      <c r="N679" s="2380"/>
      <c r="O679" s="2384"/>
      <c r="P679" s="2384"/>
      <c r="Q679" s="2381"/>
      <c r="R679" s="2383"/>
      <c r="S679" s="2384"/>
      <c r="T679" s="2384"/>
      <c r="U679" s="2384"/>
      <c r="V679" s="2384" t="s">
        <v>2132</v>
      </c>
      <c r="W679" s="2384"/>
      <c r="X679" s="2384"/>
      <c r="Z679" s="17"/>
      <c r="AA679" s="17"/>
      <c r="AB679" s="17"/>
      <c r="AC679" s="17"/>
      <c r="AD679" s="17"/>
      <c r="AE679" s="18"/>
      <c r="AF679" s="214"/>
      <c r="AG679" s="920"/>
      <c r="AH679" s="894"/>
      <c r="AI679" s="894"/>
      <c r="AJ679" s="896"/>
      <c r="AK679" s="894"/>
      <c r="AL679" s="748"/>
      <c r="AM679" s="756"/>
      <c r="AN679" s="748"/>
      <c r="AO679" s="866"/>
      <c r="AP679" s="748"/>
      <c r="AQ679" s="725"/>
      <c r="AR679" s="725"/>
    </row>
    <row r="680" spans="1:44" s="570" customFormat="1" ht="13.5">
      <c r="A680" s="4"/>
      <c r="B680" s="969">
        <v>5</v>
      </c>
      <c r="C680" s="970">
        <v>20</v>
      </c>
      <c r="D680" s="2384" t="s">
        <v>2132</v>
      </c>
      <c r="E680" s="2384"/>
      <c r="F680" s="2384"/>
      <c r="G680" s="2384" t="s">
        <v>2134</v>
      </c>
      <c r="H680" s="2384"/>
      <c r="I680" s="2384"/>
      <c r="J680" s="2384"/>
      <c r="K680" s="2384"/>
      <c r="L680" s="2384"/>
      <c r="M680" s="2384"/>
      <c r="N680" s="2380"/>
      <c r="O680" s="2384"/>
      <c r="P680" s="2384"/>
      <c r="Q680" s="2381"/>
      <c r="R680" s="2383"/>
      <c r="S680" s="2384"/>
      <c r="T680" s="2384"/>
      <c r="U680" s="2384"/>
      <c r="V680" s="2384" t="s">
        <v>2133</v>
      </c>
      <c r="W680" s="2384"/>
      <c r="X680" s="2384"/>
      <c r="Z680" s="17"/>
      <c r="AA680" s="17"/>
      <c r="AB680" s="17"/>
      <c r="AC680" s="17"/>
      <c r="AD680" s="17"/>
      <c r="AE680" s="18"/>
      <c r="AF680" s="214"/>
      <c r="AG680" s="920"/>
      <c r="AH680" s="894"/>
      <c r="AI680" s="894"/>
      <c r="AJ680" s="896"/>
      <c r="AK680" s="894"/>
      <c r="AL680" s="748"/>
      <c r="AM680" s="756"/>
      <c r="AN680" s="748"/>
      <c r="AO680" s="866"/>
      <c r="AP680" s="748"/>
      <c r="AQ680" s="725"/>
      <c r="AR680" s="725"/>
    </row>
    <row r="681" spans="1:44" s="570" customFormat="1" ht="13.5">
      <c r="A681" s="4"/>
      <c r="B681" s="969">
        <v>5</v>
      </c>
      <c r="C681" s="970">
        <v>21</v>
      </c>
      <c r="D681" s="2384" t="s">
        <v>2133</v>
      </c>
      <c r="E681" s="2384"/>
      <c r="F681" s="2384"/>
      <c r="G681" s="2384" t="s">
        <v>2135</v>
      </c>
      <c r="H681" s="2384"/>
      <c r="I681" s="2384"/>
      <c r="J681" s="2384"/>
      <c r="K681" s="2384"/>
      <c r="L681" s="2384"/>
      <c r="M681" s="2384"/>
      <c r="N681" s="2380"/>
      <c r="O681" s="2384"/>
      <c r="P681" s="2384"/>
      <c r="Q681" s="2381"/>
      <c r="R681" s="2383"/>
      <c r="S681" s="2384"/>
      <c r="T681" s="2384"/>
      <c r="U681" s="2384"/>
      <c r="V681" s="2384" t="s">
        <v>2131</v>
      </c>
      <c r="W681" s="2384"/>
      <c r="X681" s="2384"/>
      <c r="Z681" s="17"/>
      <c r="AA681" s="17"/>
      <c r="AB681" s="17"/>
      <c r="AC681" s="17"/>
      <c r="AD681" s="17"/>
      <c r="AE681" s="18"/>
      <c r="AF681" s="214"/>
      <c r="AG681" s="920"/>
      <c r="AH681" s="894"/>
      <c r="AI681" s="894"/>
      <c r="AJ681" s="896"/>
      <c r="AK681" s="894"/>
      <c r="AL681" s="748"/>
      <c r="AM681" s="756"/>
      <c r="AN681" s="748"/>
      <c r="AO681" s="866"/>
      <c r="AP681" s="748"/>
      <c r="AQ681" s="725"/>
      <c r="AR681" s="725"/>
    </row>
    <row r="682" spans="1:44" s="570" customFormat="1" ht="13.5">
      <c r="A682" s="4"/>
      <c r="B682" s="969"/>
      <c r="C682" s="970"/>
      <c r="D682" s="2384"/>
      <c r="E682" s="2384"/>
      <c r="F682" s="2384"/>
      <c r="G682" s="2384"/>
      <c r="H682" s="2384"/>
      <c r="I682" s="2384"/>
      <c r="J682" s="2384"/>
      <c r="K682" s="2384"/>
      <c r="L682" s="2384"/>
      <c r="M682" s="2384"/>
      <c r="N682" s="2380"/>
      <c r="O682" s="2384"/>
      <c r="P682" s="2384"/>
      <c r="Q682" s="2381"/>
      <c r="R682" s="2383"/>
      <c r="S682" s="2384"/>
      <c r="T682" s="2384"/>
      <c r="U682" s="2384"/>
      <c r="V682" s="2384"/>
      <c r="W682" s="2384"/>
      <c r="X682" s="2384"/>
      <c r="Z682" s="17"/>
      <c r="AA682" s="17"/>
      <c r="AB682" s="17"/>
      <c r="AC682" s="17"/>
      <c r="AD682" s="17"/>
      <c r="AE682" s="18"/>
      <c r="AF682" s="214"/>
      <c r="AG682" s="920"/>
      <c r="AH682" s="894"/>
      <c r="AI682" s="894"/>
      <c r="AJ682" s="896"/>
      <c r="AK682" s="894"/>
      <c r="AL682" s="748"/>
      <c r="AM682" s="756"/>
      <c r="AN682" s="748"/>
      <c r="AO682" s="866"/>
      <c r="AP682" s="748"/>
      <c r="AQ682" s="725"/>
      <c r="AR682" s="725"/>
    </row>
    <row r="683" spans="1:44" s="570" customFormat="1">
      <c r="A683" s="4"/>
      <c r="B683" s="34"/>
      <c r="C683" s="2180" t="s">
        <v>168</v>
      </c>
      <c r="D683" s="2181"/>
      <c r="E683" s="2182"/>
      <c r="F683" s="2180" t="s">
        <v>169</v>
      </c>
      <c r="G683" s="2182"/>
      <c r="H683" s="2180" t="s">
        <v>170</v>
      </c>
      <c r="I683" s="2182"/>
      <c r="J683" s="2180" t="s">
        <v>171</v>
      </c>
      <c r="K683" s="2182"/>
      <c r="L683" s="2180" t="s">
        <v>172</v>
      </c>
      <c r="M683" s="2181"/>
      <c r="N683" s="2182"/>
      <c r="O683" s="2180" t="s">
        <v>173</v>
      </c>
      <c r="P683" s="2181"/>
      <c r="Q683" s="2182"/>
      <c r="R683" s="2180" t="s">
        <v>174</v>
      </c>
      <c r="S683" s="2181"/>
      <c r="T683" s="2182"/>
      <c r="U683" s="2180" t="s">
        <v>175</v>
      </c>
      <c r="V683" s="2182"/>
      <c r="W683" s="2180" t="s">
        <v>176</v>
      </c>
      <c r="X683" s="2182"/>
      <c r="Z683" s="17"/>
      <c r="AA683" s="17" t="s">
        <v>2140</v>
      </c>
      <c r="AB683" s="17" t="s">
        <v>2145</v>
      </c>
      <c r="AC683" s="17"/>
      <c r="AD683" s="17"/>
      <c r="AE683" s="18"/>
      <c r="AF683" s="214"/>
      <c r="AG683" s="920"/>
      <c r="AH683" s="894"/>
      <c r="AI683" s="894"/>
      <c r="AJ683" s="896"/>
      <c r="AK683" s="894"/>
      <c r="AL683" s="748"/>
      <c r="AM683" s="756"/>
      <c r="AN683" s="748"/>
      <c r="AO683" s="866"/>
      <c r="AP683" s="748"/>
      <c r="AQ683" s="725"/>
      <c r="AR683" s="725"/>
    </row>
    <row r="684" spans="1:44" s="570" customFormat="1" ht="13.5">
      <c r="A684" s="4"/>
      <c r="B684" s="35"/>
      <c r="C684" s="102" t="s">
        <v>177</v>
      </c>
      <c r="D684" s="103"/>
      <c r="E684" s="104"/>
      <c r="F684" s="102" t="s">
        <v>178</v>
      </c>
      <c r="G684" s="104"/>
      <c r="H684" s="105"/>
      <c r="I684" s="104"/>
      <c r="J684" s="105"/>
      <c r="K684" s="103"/>
      <c r="L684" s="2750"/>
      <c r="M684" s="2751"/>
      <c r="N684" s="2752"/>
      <c r="O684" s="107" t="s">
        <v>179</v>
      </c>
      <c r="P684" s="103"/>
      <c r="Q684" s="104"/>
      <c r="R684" s="108" t="s">
        <v>180</v>
      </c>
      <c r="S684" s="95">
        <v>1</v>
      </c>
      <c r="T684" s="109" t="s">
        <v>181</v>
      </c>
      <c r="U684" s="105"/>
      <c r="V684" s="103"/>
      <c r="W684" s="135"/>
      <c r="X684" s="182"/>
      <c r="Z684" s="17"/>
      <c r="AA684" s="17"/>
      <c r="AB684" s="17" t="s">
        <v>2146</v>
      </c>
      <c r="AC684" s="17"/>
      <c r="AD684" s="17"/>
      <c r="AE684" s="18" t="s">
        <v>2147</v>
      </c>
      <c r="AF684" s="214"/>
      <c r="AG684" s="920"/>
      <c r="AH684" s="894" t="s">
        <v>2148</v>
      </c>
      <c r="AI684" s="894"/>
      <c r="AJ684" s="896"/>
      <c r="AK684" s="894"/>
      <c r="AL684" s="748"/>
      <c r="AM684" s="756"/>
      <c r="AN684" s="748"/>
      <c r="AO684" s="866"/>
      <c r="AP684" s="748"/>
      <c r="AQ684" s="725"/>
      <c r="AR684" s="725"/>
    </row>
    <row r="685" spans="1:44" s="570" customFormat="1" ht="13.5" customHeight="1">
      <c r="A685" s="4"/>
      <c r="B685" s="2213" t="s">
        <v>182</v>
      </c>
      <c r="C685" s="2753"/>
      <c r="D685" s="2754"/>
      <c r="E685" s="2755"/>
      <c r="F685" s="971"/>
      <c r="G685" s="973"/>
      <c r="H685" s="974"/>
      <c r="I685" s="976"/>
      <c r="J685" s="974"/>
      <c r="K685" s="975"/>
      <c r="L685" s="2753"/>
      <c r="M685" s="2754"/>
      <c r="N685" s="2755"/>
      <c r="O685" s="974"/>
      <c r="P685" s="139"/>
      <c r="Q685" s="46" t="s">
        <v>208</v>
      </c>
      <c r="R685" s="2756" t="s">
        <v>2136</v>
      </c>
      <c r="S685" s="2757"/>
      <c r="T685" s="2758"/>
      <c r="U685" s="974"/>
      <c r="V685" s="115"/>
      <c r="W685" s="124"/>
      <c r="X685" s="657"/>
      <c r="Z685" s="17"/>
      <c r="AA685" s="17"/>
      <c r="AB685" s="17" t="s">
        <v>2149</v>
      </c>
      <c r="AC685" s="17"/>
      <c r="AD685" s="17"/>
      <c r="AE685" s="18"/>
      <c r="AF685" s="214"/>
      <c r="AG685" s="920"/>
      <c r="AH685" s="894" t="s">
        <v>2150</v>
      </c>
      <c r="AI685" s="894"/>
      <c r="AJ685" s="896"/>
      <c r="AK685" s="894"/>
      <c r="AL685" s="748"/>
      <c r="AM685" s="756"/>
      <c r="AN685" s="748"/>
      <c r="AO685" s="866"/>
      <c r="AP685" s="748"/>
      <c r="AQ685" s="725"/>
      <c r="AR685" s="725"/>
    </row>
    <row r="686" spans="1:44" s="570" customFormat="1" ht="13.5">
      <c r="A686" s="4"/>
      <c r="B686" s="2213"/>
      <c r="C686" s="2759"/>
      <c r="D686" s="2760"/>
      <c r="E686" s="2761"/>
      <c r="F686" s="974"/>
      <c r="G686" s="976"/>
      <c r="H686" s="974"/>
      <c r="I686" s="976"/>
      <c r="J686" s="974"/>
      <c r="K686" s="975"/>
      <c r="L686" s="971"/>
      <c r="M686" s="972"/>
      <c r="N686" s="973"/>
      <c r="O686" s="116"/>
      <c r="P686" s="117"/>
      <c r="Q686" s="118"/>
      <c r="R686" s="2762">
        <v>8550</v>
      </c>
      <c r="S686" s="2763"/>
      <c r="T686" s="2764"/>
      <c r="U686" s="124" t="str">
        <f>IF(通知類!$AQ$48="","",通知類!$AQ$48*2400)</f>
        <v/>
      </c>
      <c r="V686" s="118"/>
      <c r="W686" s="124"/>
      <c r="X686" s="657"/>
      <c r="Z686" s="17"/>
      <c r="AA686" s="17"/>
      <c r="AB686" s="17"/>
      <c r="AC686" s="17" t="s">
        <v>2152</v>
      </c>
      <c r="AD686" s="570">
        <f>A660</f>
        <v>660</v>
      </c>
      <c r="AE686" s="17" t="s">
        <v>2241</v>
      </c>
      <c r="AF686" s="214"/>
      <c r="AG686" s="920"/>
      <c r="AH686" s="894"/>
      <c r="AI686" s="894"/>
      <c r="AJ686" s="896"/>
      <c r="AK686" s="894"/>
      <c r="AL686" s="748"/>
      <c r="AM686" s="756"/>
      <c r="AN686" s="748"/>
      <c r="AO686" s="866"/>
      <c r="AP686" s="748"/>
      <c r="AQ686" s="725"/>
      <c r="AR686" s="725"/>
    </row>
    <row r="687" spans="1:44" s="570" customFormat="1" ht="13.5">
      <c r="A687" s="4"/>
      <c r="B687" s="2213"/>
      <c r="C687" s="90" t="s">
        <v>183</v>
      </c>
      <c r="D687" s="975"/>
      <c r="E687" s="976"/>
      <c r="F687" s="90" t="s">
        <v>184</v>
      </c>
      <c r="G687" s="976"/>
      <c r="H687" s="974"/>
      <c r="I687" s="976"/>
      <c r="J687" s="974"/>
      <c r="K687" s="975"/>
      <c r="L687" s="974" t="s">
        <v>217</v>
      </c>
      <c r="M687" s="115"/>
      <c r="N687" s="976"/>
      <c r="O687" s="119" t="s">
        <v>185</v>
      </c>
      <c r="P687" s="45"/>
      <c r="Q687" s="46"/>
      <c r="R687" s="974"/>
      <c r="S687" s="94"/>
      <c r="T687" s="120"/>
      <c r="U687" s="974"/>
      <c r="V687" s="975"/>
      <c r="W687" s="124"/>
      <c r="X687" s="657"/>
      <c r="Z687" s="17"/>
      <c r="AA687" s="17"/>
      <c r="AB687" s="17"/>
      <c r="AC687" s="17" t="s">
        <v>2161</v>
      </c>
      <c r="AD687" s="17" t="s">
        <v>2162</v>
      </c>
      <c r="AE687" s="18"/>
      <c r="AF687" s="214"/>
      <c r="AG687" s="920"/>
      <c r="AH687" s="894"/>
      <c r="AI687" s="894"/>
      <c r="AJ687" s="896"/>
      <c r="AK687" s="894"/>
      <c r="AL687" s="748"/>
      <c r="AM687" s="756"/>
      <c r="AN687" s="748"/>
      <c r="AO687" s="18" t="s">
        <v>2237</v>
      </c>
      <c r="AP687" s="748"/>
      <c r="AQ687" s="725"/>
      <c r="AR687" s="725"/>
    </row>
    <row r="688" spans="1:44" s="570" customFormat="1" ht="13.5">
      <c r="A688" s="4"/>
      <c r="B688" s="2213"/>
      <c r="C688" s="974"/>
      <c r="D688" s="114"/>
      <c r="E688" s="976"/>
      <c r="F688" s="143"/>
      <c r="G688" s="144"/>
      <c r="H688" s="974"/>
      <c r="I688" s="976"/>
      <c r="J688" s="974"/>
      <c r="K688" s="975"/>
      <c r="L688" s="2753"/>
      <c r="M688" s="2754"/>
      <c r="N688" s="2755"/>
      <c r="O688" s="974"/>
      <c r="P688" s="800">
        <v>3</v>
      </c>
      <c r="Q688" s="46" t="s">
        <v>208</v>
      </c>
      <c r="R688" s="121" t="s">
        <v>187</v>
      </c>
      <c r="S688" s="95">
        <v>1</v>
      </c>
      <c r="T688" s="122" t="s">
        <v>181</v>
      </c>
      <c r="U688" s="974"/>
      <c r="V688" s="975"/>
      <c r="W688" s="124"/>
      <c r="X688" s="657"/>
      <c r="Z688" s="17"/>
      <c r="AA688" s="17" t="s">
        <v>2140</v>
      </c>
      <c r="AB688" s="17" t="s">
        <v>2139</v>
      </c>
      <c r="AC688" s="17"/>
      <c r="AD688" s="17"/>
      <c r="AE688" s="18"/>
      <c r="AF688" s="214" t="s">
        <v>2144</v>
      </c>
      <c r="AG688" s="920"/>
      <c r="AH688" s="894"/>
      <c r="AI688" s="894"/>
      <c r="AJ688" s="896"/>
      <c r="AK688" s="894"/>
      <c r="AL688" s="748"/>
      <c r="AM688" s="756"/>
      <c r="AN688" s="748"/>
      <c r="AO688" s="866" t="s">
        <v>2240</v>
      </c>
      <c r="AP688" s="748" t="s">
        <v>2238</v>
      </c>
      <c r="AQ688" s="725"/>
      <c r="AR688" s="725"/>
    </row>
    <row r="689" spans="1:44" s="570" customFormat="1" ht="13.5">
      <c r="A689" s="4"/>
      <c r="B689" s="2213"/>
      <c r="C689" s="974"/>
      <c r="D689" s="975"/>
      <c r="E689" s="976"/>
      <c r="F689" s="145"/>
      <c r="G689" s="146"/>
      <c r="H689" s="974"/>
      <c r="I689" s="976"/>
      <c r="J689" s="974"/>
      <c r="K689" s="975"/>
      <c r="L689" s="2753"/>
      <c r="M689" s="2754"/>
      <c r="N689" s="2755"/>
      <c r="O689" s="2708">
        <v>3600</v>
      </c>
      <c r="P689" s="2768"/>
      <c r="Q689" s="2710"/>
      <c r="R689" s="2756" t="s">
        <v>2137</v>
      </c>
      <c r="S689" s="2757"/>
      <c r="T689" s="2758"/>
      <c r="U689" s="974"/>
      <c r="V689" s="975"/>
      <c r="W689" s="124"/>
      <c r="X689" s="657"/>
      <c r="Z689" s="17"/>
      <c r="AA689" s="17"/>
      <c r="AB689" s="17"/>
      <c r="AC689" s="17"/>
      <c r="AD689" s="17"/>
      <c r="AE689" s="18"/>
      <c r="AF689" s="214"/>
      <c r="AG689" s="920"/>
      <c r="AH689" s="894"/>
      <c r="AI689" s="894"/>
      <c r="AJ689" s="896"/>
      <c r="AK689" s="894"/>
      <c r="AL689" s="748"/>
      <c r="AM689" s="756"/>
      <c r="AN689" s="748"/>
      <c r="AO689" s="866"/>
      <c r="AP689" s="748"/>
      <c r="AQ689" s="725">
        <f>通知類!A703</f>
        <v>703</v>
      </c>
      <c r="AR689" s="725" t="s">
        <v>2239</v>
      </c>
    </row>
    <row r="690" spans="1:44" s="570" customFormat="1" ht="13.5">
      <c r="A690" s="4"/>
      <c r="B690" s="2213"/>
      <c r="C690" s="974"/>
      <c r="D690" s="975"/>
      <c r="E690" s="976"/>
      <c r="F690" s="974"/>
      <c r="G690" s="976"/>
      <c r="H690" s="974"/>
      <c r="I690" s="976"/>
      <c r="J690" s="974"/>
      <c r="K690" s="975"/>
      <c r="L690" s="2753"/>
      <c r="M690" s="2754"/>
      <c r="N690" s="2755"/>
      <c r="O690" s="124" t="s">
        <v>2139</v>
      </c>
      <c r="P690" s="123"/>
      <c r="Q690" s="118"/>
      <c r="R690" s="2762">
        <v>8500</v>
      </c>
      <c r="S690" s="2763"/>
      <c r="T690" s="2764"/>
      <c r="U690" s="974"/>
      <c r="V690" s="975"/>
      <c r="W690" s="147"/>
      <c r="X690" s="658"/>
      <c r="Z690" s="17"/>
      <c r="AA690" s="17"/>
      <c r="AB690" s="17"/>
      <c r="AC690" s="17"/>
      <c r="AD690" s="17"/>
      <c r="AE690" s="18"/>
      <c r="AF690" s="214"/>
      <c r="AG690" s="920"/>
      <c r="AH690" s="894"/>
      <c r="AI690" s="894"/>
      <c r="AJ690" s="896"/>
      <c r="AK690" s="894"/>
      <c r="AL690" s="748"/>
      <c r="AM690" s="756"/>
      <c r="AN690" s="748"/>
      <c r="AO690" s="866"/>
      <c r="AP690" s="748"/>
      <c r="AQ690" s="725"/>
      <c r="AR690" s="725"/>
    </row>
    <row r="691" spans="1:44" s="570" customFormat="1" ht="13.5">
      <c r="A691" s="4"/>
      <c r="B691" s="2213"/>
      <c r="C691" s="90" t="s">
        <v>188</v>
      </c>
      <c r="D691" s="975"/>
      <c r="E691" s="976"/>
      <c r="F691" s="90" t="s">
        <v>189</v>
      </c>
      <c r="G691" s="976"/>
      <c r="H691" s="974"/>
      <c r="I691" s="976"/>
      <c r="J691" s="974"/>
      <c r="K691" s="975"/>
      <c r="L691" s="50"/>
      <c r="M691" s="975"/>
      <c r="N691" s="976"/>
      <c r="O691" s="2708">
        <v>2000</v>
      </c>
      <c r="P691" s="2709"/>
      <c r="Q691" s="2710"/>
      <c r="R691" s="2765"/>
      <c r="S691" s="2766"/>
      <c r="T691" s="2767"/>
      <c r="U691" s="974"/>
      <c r="V691" s="975"/>
      <c r="W691" s="974"/>
      <c r="X691" s="209"/>
      <c r="Z691" s="17"/>
      <c r="AA691" s="17"/>
      <c r="AB691" s="17"/>
      <c r="AC691" s="17"/>
      <c r="AD691" s="17"/>
      <c r="AE691" s="18"/>
      <c r="AF691" s="214"/>
      <c r="AG691" s="920"/>
      <c r="AH691" s="894"/>
      <c r="AI691" s="894"/>
      <c r="AJ691" s="896"/>
      <c r="AK691" s="894"/>
      <c r="AL691" s="748"/>
      <c r="AM691" s="756"/>
      <c r="AN691" s="748"/>
      <c r="AO691" s="866"/>
      <c r="AP691" s="748"/>
      <c r="AQ691" s="725"/>
      <c r="AR691" s="725"/>
    </row>
    <row r="692" spans="1:44" s="570" customFormat="1" ht="13.5">
      <c r="A692" s="4"/>
      <c r="B692" s="35"/>
      <c r="C692" s="974"/>
      <c r="D692" s="114"/>
      <c r="E692" s="976"/>
      <c r="F692" s="974"/>
      <c r="G692" s="976"/>
      <c r="H692" s="974"/>
      <c r="I692" s="976"/>
      <c r="J692" s="974"/>
      <c r="K692" s="975"/>
      <c r="L692" s="67" t="s">
        <v>2138</v>
      </c>
      <c r="M692" s="126"/>
      <c r="N692" s="126"/>
      <c r="O692" s="90" t="s">
        <v>190</v>
      </c>
      <c r="P692" s="975"/>
      <c r="Q692" s="976"/>
      <c r="R692" s="974"/>
      <c r="S692" s="127"/>
      <c r="T692" s="976"/>
      <c r="U692" s="124"/>
      <c r="V692" s="117"/>
      <c r="W692" s="128" t="s">
        <v>191</v>
      </c>
      <c r="X692" s="658"/>
      <c r="Z692" s="17"/>
      <c r="AA692" s="17"/>
      <c r="AB692" s="17"/>
      <c r="AC692" s="17"/>
      <c r="AD692" s="17"/>
      <c r="AE692" s="18"/>
      <c r="AF692" s="214"/>
      <c r="AG692" s="920"/>
      <c r="AH692" s="894"/>
      <c r="AI692" s="894"/>
      <c r="AJ692" s="896"/>
      <c r="AK692" s="894"/>
      <c r="AL692" s="748"/>
      <c r="AM692" s="756"/>
      <c r="AN692" s="748"/>
      <c r="AO692" s="866"/>
      <c r="AP692" s="748"/>
      <c r="AQ692" s="725"/>
      <c r="AR692" s="725"/>
    </row>
    <row r="693" spans="1:44" s="570" customFormat="1" ht="13.5">
      <c r="A693" s="4"/>
      <c r="B693" s="35"/>
      <c r="C693" s="974"/>
      <c r="D693" s="975"/>
      <c r="E693" s="976"/>
      <c r="F693" s="974"/>
      <c r="G693" s="976"/>
      <c r="H693" s="974"/>
      <c r="I693" s="976"/>
      <c r="J693" s="974"/>
      <c r="K693" s="975"/>
      <c r="L693" s="2684">
        <v>10750</v>
      </c>
      <c r="M693" s="2390"/>
      <c r="N693" s="2391"/>
      <c r="O693" s="821"/>
      <c r="P693" s="139"/>
      <c r="Q693" s="46" t="s">
        <v>209</v>
      </c>
      <c r="R693" s="126"/>
      <c r="S693" s="131"/>
      <c r="T693" s="126"/>
      <c r="U693" s="124"/>
      <c r="V693" s="117"/>
      <c r="W693" s="124"/>
      <c r="X693" s="657"/>
      <c r="Z693" s="17"/>
      <c r="AA693" s="17"/>
      <c r="AB693" s="17"/>
      <c r="AC693" s="17"/>
      <c r="AD693" s="17"/>
      <c r="AE693" s="18"/>
      <c r="AF693" s="214"/>
      <c r="AG693" s="920"/>
      <c r="AH693" s="894"/>
      <c r="AI693" s="894"/>
      <c r="AJ693" s="896"/>
      <c r="AK693" s="894"/>
      <c r="AL693" s="748"/>
      <c r="AM693" s="756"/>
      <c r="AN693" s="748"/>
      <c r="AO693" s="866"/>
      <c r="AP693" s="748"/>
      <c r="AQ693" s="725"/>
      <c r="AR693" s="725"/>
    </row>
    <row r="694" spans="1:44" s="570" customFormat="1" ht="13.5">
      <c r="A694" s="4"/>
      <c r="B694" s="830" t="s">
        <v>2481</v>
      </c>
      <c r="C694" s="2769"/>
      <c r="D694" s="2770"/>
      <c r="E694" s="2771"/>
      <c r="F694" s="2769"/>
      <c r="G694" s="2771"/>
      <c r="H694" s="2717"/>
      <c r="I694" s="2716"/>
      <c r="J694" s="2748"/>
      <c r="K694" s="2749"/>
      <c r="L694" s="2724">
        <v>10750</v>
      </c>
      <c r="M694" s="2725"/>
      <c r="N694" s="2726"/>
      <c r="O694" s="2669">
        <v>5600</v>
      </c>
      <c r="P694" s="2670"/>
      <c r="Q694" s="2671"/>
      <c r="R694" s="2669">
        <v>17050</v>
      </c>
      <c r="S694" s="2670"/>
      <c r="T694" s="2671"/>
      <c r="U694" s="2748"/>
      <c r="V694" s="2749"/>
      <c r="W694" s="2717"/>
      <c r="X694" s="2716"/>
      <c r="Z694" s="17"/>
      <c r="AA694" s="17"/>
      <c r="AB694" s="17"/>
      <c r="AC694" s="17"/>
      <c r="AD694" s="17"/>
      <c r="AE694" s="18"/>
      <c r="AF694" s="214"/>
      <c r="AG694" s="920"/>
      <c r="AH694" s="214"/>
      <c r="AI694" s="214"/>
      <c r="AJ694" s="921"/>
      <c r="AK694" s="214"/>
      <c r="AL694" s="18"/>
      <c r="AM694" s="847"/>
      <c r="AN694" s="18"/>
      <c r="AO694" s="750"/>
      <c r="AP694" s="18"/>
    </row>
    <row r="703" spans="1:44">
      <c r="A703" t="s">
        <v>2426</v>
      </c>
      <c r="B703" t="s">
        <v>2424</v>
      </c>
    </row>
    <row r="705" spans="1:27">
      <c r="A705" s="1026">
        <f>ROW()</f>
        <v>705</v>
      </c>
      <c r="B705" t="s">
        <v>2426</v>
      </c>
      <c r="C705" t="s">
        <v>2425</v>
      </c>
    </row>
    <row r="706" spans="1:27">
      <c r="C706" t="s">
        <v>2429</v>
      </c>
      <c r="D706" t="s">
        <v>2427</v>
      </c>
    </row>
    <row r="707" spans="1:27">
      <c r="D707" t="s">
        <v>2430</v>
      </c>
      <c r="E707" t="s">
        <v>2431</v>
      </c>
    </row>
    <row r="708" spans="1:27">
      <c r="E708" t="s">
        <v>2523</v>
      </c>
    </row>
    <row r="709" spans="1:27">
      <c r="D709" t="s">
        <v>2430</v>
      </c>
      <c r="E709" t="s">
        <v>2438</v>
      </c>
    </row>
    <row r="712" spans="1:27">
      <c r="B712" s="2645" t="s">
        <v>3891</v>
      </c>
      <c r="C712" s="2646"/>
      <c r="D712" s="2646"/>
      <c r="E712" s="2646"/>
      <c r="F712" s="2646"/>
      <c r="G712" s="2647"/>
      <c r="Z712" s="1994"/>
    </row>
    <row r="713" spans="1:27">
      <c r="B713" s="2648"/>
      <c r="C713" s="2649"/>
      <c r="D713" s="2649"/>
      <c r="E713" s="2649"/>
      <c r="F713" s="2649"/>
      <c r="G713" s="2650"/>
      <c r="Z713" s="1994"/>
    </row>
    <row r="714" spans="1:27">
      <c r="Z714" s="1994"/>
    </row>
    <row r="715" spans="1:27">
      <c r="A715" t="s">
        <v>3851</v>
      </c>
      <c r="B715" t="s">
        <v>3861</v>
      </c>
    </row>
    <row r="716" spans="1:27">
      <c r="B716" t="s">
        <v>3853</v>
      </c>
      <c r="C716" t="s">
        <v>3862</v>
      </c>
    </row>
    <row r="717" spans="1:27">
      <c r="B717" t="s">
        <v>3853</v>
      </c>
      <c r="C717" t="s">
        <v>3863</v>
      </c>
    </row>
    <row r="718" spans="1:27">
      <c r="B718" s="252"/>
      <c r="C718" s="253"/>
      <c r="D718" s="253"/>
      <c r="E718" s="253"/>
      <c r="F718" s="253"/>
      <c r="G718" s="253"/>
      <c r="H718" s="253"/>
      <c r="I718" s="253"/>
      <c r="J718" s="253"/>
      <c r="K718" s="253"/>
      <c r="L718" s="253"/>
      <c r="M718" s="253"/>
      <c r="N718" s="253"/>
      <c r="O718" s="253"/>
      <c r="P718" s="253"/>
      <c r="Q718" s="253"/>
      <c r="R718" s="253"/>
      <c r="S718" s="253"/>
      <c r="T718" s="253"/>
      <c r="U718" s="253"/>
      <c r="V718" s="253"/>
      <c r="W718" s="253"/>
      <c r="X718" s="253"/>
      <c r="Y718" s="253"/>
      <c r="Z718" s="2009"/>
      <c r="AA718" s="256"/>
    </row>
    <row r="719" spans="1:27">
      <c r="B719" s="1997"/>
      <c r="C719" s="1856" t="s">
        <v>3872</v>
      </c>
      <c r="D719" s="1857"/>
      <c r="E719" s="1886"/>
      <c r="F719" s="1998"/>
      <c r="G719" s="1998"/>
      <c r="H719" s="1998"/>
      <c r="I719" s="1998"/>
      <c r="J719" s="1998"/>
      <c r="K719" s="1998"/>
      <c r="L719" s="1998"/>
      <c r="M719" s="1998"/>
      <c r="N719" s="1998"/>
      <c r="O719" s="1998"/>
      <c r="P719" s="1998"/>
      <c r="Q719" s="1998"/>
      <c r="R719" s="1998"/>
      <c r="S719" s="1998"/>
      <c r="T719" s="1998"/>
      <c r="U719" s="1998"/>
      <c r="V719" s="1998"/>
      <c r="W719" s="1998"/>
      <c r="X719" s="1998"/>
      <c r="Y719" s="1998"/>
      <c r="Z719" s="2010"/>
      <c r="AA719" s="258"/>
    </row>
    <row r="720" spans="1:27">
      <c r="B720" s="1997"/>
      <c r="C720" s="1858" t="s">
        <v>3873</v>
      </c>
      <c r="D720" s="1802"/>
      <c r="E720" s="2003"/>
      <c r="F720" s="1998"/>
      <c r="G720" s="1998"/>
      <c r="H720" s="1998"/>
      <c r="I720" s="1998"/>
      <c r="J720" s="1998"/>
      <c r="K720" s="1998"/>
      <c r="L720" s="1998"/>
      <c r="M720" s="1998"/>
      <c r="N720" s="1998"/>
      <c r="O720" s="1998"/>
      <c r="P720" s="1998"/>
      <c r="Q720" s="1998"/>
      <c r="R720" s="1998"/>
      <c r="S720" s="1998"/>
      <c r="T720" s="1998"/>
      <c r="U720" s="1998"/>
      <c r="V720" s="1998"/>
      <c r="W720" s="1998"/>
      <c r="X720" s="1998"/>
      <c r="Y720" s="1998"/>
      <c r="Z720" s="2010"/>
      <c r="AA720" s="258"/>
    </row>
    <row r="721" spans="2:27">
      <c r="B721" s="1997"/>
      <c r="C721" s="1998"/>
      <c r="D721" s="1998"/>
      <c r="E721" s="1998"/>
      <c r="F721" s="1998"/>
      <c r="G721" s="1998"/>
      <c r="H721" s="1856" t="s">
        <v>3875</v>
      </c>
      <c r="I721" s="1857"/>
      <c r="J721" s="1857"/>
      <c r="K721" s="1857"/>
      <c r="L721" s="1857"/>
      <c r="M721" s="1886"/>
      <c r="N721" s="1998"/>
      <c r="O721" s="1998"/>
      <c r="P721" s="1998"/>
      <c r="Q721" s="1998"/>
      <c r="R721" s="1998"/>
      <c r="S721" s="1998"/>
      <c r="T721" s="1998"/>
      <c r="U721" s="1998"/>
      <c r="V721" s="1998"/>
      <c r="W721" s="1998"/>
      <c r="X721" s="1998"/>
      <c r="Y721" s="1998"/>
      <c r="Z721" s="2010"/>
      <c r="AA721" s="258"/>
    </row>
    <row r="722" spans="2:27">
      <c r="B722" s="1997"/>
      <c r="C722" s="1856" t="s">
        <v>3870</v>
      </c>
      <c r="D722" s="1857"/>
      <c r="E722" s="1886"/>
      <c r="F722" s="1998"/>
      <c r="G722" s="1998"/>
      <c r="H722" s="2001" t="s">
        <v>3876</v>
      </c>
      <c r="I722" s="1801"/>
      <c r="J722" s="1801"/>
      <c r="K722" s="1801"/>
      <c r="L722" s="1801"/>
      <c r="M722" s="2002"/>
      <c r="N722" s="1998"/>
      <c r="O722" s="1998"/>
      <c r="P722" s="1856"/>
      <c r="Q722" s="1857"/>
      <c r="R722" s="1857"/>
      <c r="S722" s="1857"/>
      <c r="T722" s="1886"/>
      <c r="U722" s="1998"/>
      <c r="V722" s="1998"/>
      <c r="W722" s="1998"/>
      <c r="X722" s="1998"/>
      <c r="Y722" s="1998"/>
      <c r="Z722" s="2010"/>
      <c r="AA722" s="258"/>
    </row>
    <row r="723" spans="2:27">
      <c r="B723" s="1997"/>
      <c r="C723" s="2001" t="s">
        <v>3871</v>
      </c>
      <c r="D723" s="1801"/>
      <c r="E723" s="2002"/>
      <c r="F723" s="1998"/>
      <c r="G723" s="1998" t="s">
        <v>3874</v>
      </c>
      <c r="H723" s="2001" t="s">
        <v>3877</v>
      </c>
      <c r="I723" s="1801"/>
      <c r="J723" s="1801"/>
      <c r="K723" s="1801"/>
      <c r="L723" s="1801"/>
      <c r="M723" s="2002"/>
      <c r="N723" s="1998"/>
      <c r="O723" s="1998" t="s">
        <v>3874</v>
      </c>
      <c r="P723" s="2001"/>
      <c r="Q723" s="1801" t="s">
        <v>3881</v>
      </c>
      <c r="R723" s="1801"/>
      <c r="S723" s="1801"/>
      <c r="T723" s="2002"/>
      <c r="U723" s="1998"/>
      <c r="V723" s="1998"/>
      <c r="W723" s="1998"/>
      <c r="X723" s="1998"/>
      <c r="Y723" s="1998"/>
      <c r="Z723" s="2010"/>
      <c r="AA723" s="258"/>
    </row>
    <row r="724" spans="2:27">
      <c r="B724" s="1997"/>
      <c r="C724" s="2001"/>
      <c r="D724" s="1801"/>
      <c r="E724" s="2002"/>
      <c r="F724" s="1998"/>
      <c r="G724" s="1998"/>
      <c r="H724" s="1858"/>
      <c r="I724" s="1802"/>
      <c r="J724" s="1802"/>
      <c r="K724" s="1802"/>
      <c r="L724" s="1802"/>
      <c r="M724" s="2003"/>
      <c r="N724" s="1998"/>
      <c r="O724" s="1998"/>
      <c r="P724" s="2001"/>
      <c r="Q724" s="1801"/>
      <c r="R724" s="1801"/>
      <c r="S724" s="1801"/>
      <c r="T724" s="2002"/>
      <c r="U724" s="1998"/>
      <c r="V724" s="1998"/>
      <c r="W724" s="1856"/>
      <c r="X724" s="1857"/>
      <c r="Y724" s="1886"/>
      <c r="Z724" s="2010"/>
      <c r="AA724" s="258"/>
    </row>
    <row r="725" spans="2:27">
      <c r="B725" s="1997"/>
      <c r="C725" s="2001" t="s">
        <v>3892</v>
      </c>
      <c r="D725" s="1801"/>
      <c r="E725" s="2002"/>
      <c r="F725" s="1998"/>
      <c r="G725" s="1998"/>
      <c r="H725" s="1998"/>
      <c r="I725" s="1998"/>
      <c r="J725" s="1998"/>
      <c r="K725" s="1998"/>
      <c r="L725" s="1998"/>
      <c r="M725" s="1998"/>
      <c r="N725" s="1998"/>
      <c r="O725" s="1998"/>
      <c r="P725" s="2001"/>
      <c r="Q725" s="1801" t="s">
        <v>3882</v>
      </c>
      <c r="R725" s="1801"/>
      <c r="S725" s="1801"/>
      <c r="T725" s="2002"/>
      <c r="U725" s="1998"/>
      <c r="V725" s="1998" t="s">
        <v>3874</v>
      </c>
      <c r="W725" s="2001"/>
      <c r="X725" s="1801" t="s">
        <v>3870</v>
      </c>
      <c r="Y725" s="2002"/>
      <c r="Z725" s="2010"/>
      <c r="AA725" s="258"/>
    </row>
    <row r="726" spans="2:27">
      <c r="B726" s="1997"/>
      <c r="C726" s="1858"/>
      <c r="D726" s="1802"/>
      <c r="E726" s="2003"/>
      <c r="F726" s="1998"/>
      <c r="G726" s="1998" t="s">
        <v>3874</v>
      </c>
      <c r="H726" s="1856" t="s">
        <v>3878</v>
      </c>
      <c r="I726" s="1857"/>
      <c r="J726" s="1857"/>
      <c r="K726" s="1857"/>
      <c r="L726" s="1857"/>
      <c r="M726" s="1886"/>
      <c r="N726" s="1998"/>
      <c r="O726" s="1998" t="s">
        <v>3874</v>
      </c>
      <c r="P726" s="2001"/>
      <c r="Q726" s="1801"/>
      <c r="R726" s="1801"/>
      <c r="S726" s="1801"/>
      <c r="T726" s="2002"/>
      <c r="U726" s="1998"/>
      <c r="V726" s="1998"/>
      <c r="W726" s="1858"/>
      <c r="X726" s="1802"/>
      <c r="Y726" s="2003"/>
      <c r="Z726" s="2010"/>
      <c r="AA726" s="258"/>
    </row>
    <row r="727" spans="2:27">
      <c r="B727" s="1997"/>
      <c r="C727" s="1998"/>
      <c r="D727" s="1998"/>
      <c r="E727" s="1998"/>
      <c r="F727" s="1998"/>
      <c r="G727" s="1998"/>
      <c r="H727" s="2001" t="s">
        <v>3879</v>
      </c>
      <c r="I727" s="1801"/>
      <c r="J727" s="1801"/>
      <c r="K727" s="1801"/>
      <c r="L727" s="1801"/>
      <c r="M727" s="2002"/>
      <c r="N727" s="1998"/>
      <c r="O727" s="1998"/>
      <c r="P727" s="1858"/>
      <c r="Q727" s="1802"/>
      <c r="R727" s="1802"/>
      <c r="S727" s="1802"/>
      <c r="T727" s="2003"/>
      <c r="U727" s="1998"/>
      <c r="V727" s="1998"/>
      <c r="W727" s="1998"/>
      <c r="X727" s="1998"/>
      <c r="Y727" s="1998"/>
      <c r="Z727" s="2010"/>
      <c r="AA727" s="258"/>
    </row>
    <row r="728" spans="2:27">
      <c r="B728" s="1997"/>
      <c r="C728" s="1998"/>
      <c r="D728" s="1998"/>
      <c r="E728" s="1998"/>
      <c r="F728" s="1998"/>
      <c r="G728" s="1998"/>
      <c r="H728" s="2001" t="s">
        <v>3880</v>
      </c>
      <c r="I728" s="1801"/>
      <c r="J728" s="1801"/>
      <c r="K728" s="1801"/>
      <c r="L728" s="1801"/>
      <c r="M728" s="2002"/>
      <c r="N728" s="1998"/>
      <c r="O728" s="1998"/>
      <c r="P728" s="1998"/>
      <c r="Q728" s="1998"/>
      <c r="R728" s="1998"/>
      <c r="S728" s="1998"/>
      <c r="T728" s="1998"/>
      <c r="U728" s="1998"/>
      <c r="V728" s="1998"/>
      <c r="W728" s="1998"/>
      <c r="X728" s="1998"/>
      <c r="Y728" s="1998"/>
      <c r="Z728" s="2010"/>
      <c r="AA728" s="258"/>
    </row>
    <row r="729" spans="2:27">
      <c r="B729" s="1997"/>
      <c r="C729" s="1998"/>
      <c r="D729" s="1998"/>
      <c r="E729" s="1998"/>
      <c r="F729" s="1998"/>
      <c r="G729" s="1998"/>
      <c r="H729" s="1858"/>
      <c r="I729" s="1802"/>
      <c r="J729" s="1802"/>
      <c r="K729" s="1802"/>
      <c r="L729" s="1802"/>
      <c r="M729" s="2003"/>
      <c r="N729" s="1998"/>
      <c r="O729" s="1998"/>
      <c r="P729" s="1998"/>
      <c r="Q729" s="1998"/>
      <c r="R729" s="1998"/>
      <c r="S729" s="1998"/>
      <c r="T729" s="1998"/>
      <c r="U729" s="1998"/>
      <c r="V729" s="1998"/>
      <c r="W729" s="1998"/>
      <c r="X729" s="1998"/>
      <c r="Y729" s="1998"/>
      <c r="Z729" s="2010"/>
      <c r="AA729" s="258"/>
    </row>
    <row r="730" spans="2:27">
      <c r="B730" s="1997"/>
      <c r="C730" s="1998"/>
      <c r="D730" s="1998"/>
      <c r="E730" s="1998"/>
      <c r="F730" s="1998"/>
      <c r="G730" s="1998"/>
      <c r="H730" s="1998"/>
      <c r="I730" s="1998"/>
      <c r="J730" s="1998"/>
      <c r="K730" s="1998"/>
      <c r="L730" s="1998"/>
      <c r="M730" s="1998"/>
      <c r="N730" s="1998"/>
      <c r="O730" s="1998"/>
      <c r="P730" s="1998"/>
      <c r="Q730" s="1998"/>
      <c r="R730" s="1998"/>
      <c r="S730" s="1998"/>
      <c r="T730" s="1998"/>
      <c r="U730" s="1998"/>
      <c r="V730" s="1998"/>
      <c r="W730" s="1998"/>
      <c r="X730" s="1998"/>
      <c r="Y730" s="1998"/>
      <c r="Z730" s="2010"/>
      <c r="AA730" s="258"/>
    </row>
    <row r="731" spans="2:27">
      <c r="B731" s="1997"/>
      <c r="C731" s="1998"/>
      <c r="D731" s="1998"/>
      <c r="E731" s="1998"/>
      <c r="F731" s="1998"/>
      <c r="G731" s="1998"/>
      <c r="H731" s="1998"/>
      <c r="I731" s="1998"/>
      <c r="J731" s="1998"/>
      <c r="K731" s="1998"/>
      <c r="L731" s="1998"/>
      <c r="M731" s="1998"/>
      <c r="N731" s="1998"/>
      <c r="O731" s="1998"/>
      <c r="P731" s="1998"/>
      <c r="Q731" s="1998"/>
      <c r="R731" s="1998"/>
      <c r="S731" s="1998"/>
      <c r="T731" s="1998"/>
      <c r="U731" s="1998"/>
      <c r="V731" s="1998"/>
      <c r="W731" s="1998"/>
      <c r="X731" s="1998"/>
      <c r="Y731" s="1998"/>
      <c r="Z731" s="2010"/>
      <c r="AA731" s="258"/>
    </row>
    <row r="732" spans="2:27">
      <c r="B732" s="1997"/>
      <c r="C732" s="1998"/>
      <c r="D732" s="1998" t="s">
        <v>3887</v>
      </c>
      <c r="E732" s="1998"/>
      <c r="F732" s="1998" t="s">
        <v>3886</v>
      </c>
      <c r="G732" s="1998"/>
      <c r="H732" s="1998"/>
      <c r="I732" s="1998"/>
      <c r="J732" s="1998"/>
      <c r="K732" s="1998"/>
      <c r="L732" s="1998"/>
      <c r="M732" s="1998"/>
      <c r="N732" s="1998"/>
      <c r="O732" s="1998"/>
      <c r="P732" s="1998"/>
      <c r="Q732" s="1998"/>
      <c r="R732" s="1998"/>
      <c r="S732" s="1998"/>
      <c r="T732" s="1998"/>
      <c r="U732" s="1998"/>
      <c r="V732" s="1998"/>
      <c r="W732" s="1998"/>
      <c r="X732" s="1998"/>
      <c r="Y732" s="1998"/>
      <c r="Z732" s="2010"/>
      <c r="AA732" s="258"/>
    </row>
    <row r="733" spans="2:27">
      <c r="B733" s="1997"/>
      <c r="C733" s="1998"/>
      <c r="D733" s="1998"/>
      <c r="E733" s="1998"/>
      <c r="F733" s="1998"/>
      <c r="G733" s="1998"/>
      <c r="H733" s="1998"/>
      <c r="I733" s="1998"/>
      <c r="J733" s="1998"/>
      <c r="K733" s="1998"/>
      <c r="L733" s="1998"/>
      <c r="M733" s="1998"/>
      <c r="N733" s="1998"/>
      <c r="O733" s="1998"/>
      <c r="P733" s="1998"/>
      <c r="Q733" s="1998"/>
      <c r="R733" s="1998"/>
      <c r="S733" s="1998"/>
      <c r="T733" s="1998"/>
      <c r="U733" s="1998"/>
      <c r="V733" s="1998"/>
      <c r="W733" s="1998"/>
      <c r="X733" s="1998"/>
      <c r="Y733" s="1998"/>
      <c r="Z733" s="2010"/>
      <c r="AA733" s="258"/>
    </row>
    <row r="734" spans="2:27">
      <c r="B734" s="1997"/>
      <c r="C734" s="1998"/>
      <c r="D734" s="1998" t="s">
        <v>3885</v>
      </c>
      <c r="E734" s="1998"/>
      <c r="F734" s="1998" t="s">
        <v>3884</v>
      </c>
      <c r="G734" s="1998"/>
      <c r="H734" s="1998"/>
      <c r="I734" s="1998"/>
      <c r="J734" s="1998"/>
      <c r="K734" s="1998"/>
      <c r="L734" s="1998"/>
      <c r="M734" s="1998"/>
      <c r="N734" s="1998"/>
      <c r="O734" s="1998"/>
      <c r="P734" s="1998"/>
      <c r="Q734" s="1998"/>
      <c r="R734" s="1998"/>
      <c r="S734" s="1998"/>
      <c r="T734" s="1998"/>
      <c r="U734" s="1998"/>
      <c r="V734" s="1998"/>
      <c r="W734" s="1998"/>
      <c r="X734" s="1998"/>
      <c r="Y734" s="1998"/>
      <c r="Z734" s="2010"/>
      <c r="AA734" s="258"/>
    </row>
    <row r="735" spans="2:27">
      <c r="B735" s="1997"/>
      <c r="C735" s="1998"/>
      <c r="D735" s="1998"/>
      <c r="E735" s="1998"/>
      <c r="F735" s="1998" t="s">
        <v>3883</v>
      </c>
      <c r="G735" s="1998"/>
      <c r="H735" s="1998"/>
      <c r="I735" s="1998"/>
      <c r="J735" s="1998"/>
      <c r="K735" s="1998"/>
      <c r="L735" s="1998"/>
      <c r="M735" s="1998"/>
      <c r="N735" s="1998"/>
      <c r="O735" s="1998"/>
      <c r="P735" s="1998"/>
      <c r="Q735" s="1998"/>
      <c r="R735" s="1998"/>
      <c r="S735" s="1998"/>
      <c r="T735" s="1998"/>
      <c r="U735" s="1998"/>
      <c r="V735" s="1998"/>
      <c r="W735" s="1998"/>
      <c r="X735" s="1998"/>
      <c r="Y735" s="1998"/>
      <c r="Z735" s="2010"/>
      <c r="AA735" s="258"/>
    </row>
    <row r="736" spans="2:27">
      <c r="B736" s="1997"/>
      <c r="C736" s="1998"/>
      <c r="D736" s="1998" t="s">
        <v>3889</v>
      </c>
      <c r="E736" s="1998"/>
      <c r="F736" s="1998"/>
      <c r="G736" s="1998"/>
      <c r="H736" s="1998"/>
      <c r="I736" s="1998"/>
      <c r="J736" s="1998"/>
      <c r="K736" s="1998"/>
      <c r="L736" s="1998"/>
      <c r="M736" s="1998"/>
      <c r="N736" s="1998"/>
      <c r="O736" s="1998"/>
      <c r="P736" s="1998"/>
      <c r="Q736" s="1998"/>
      <c r="R736" s="1998"/>
      <c r="S736" s="1998"/>
      <c r="T736" s="1998"/>
      <c r="U736" s="1998"/>
      <c r="V736" s="1998"/>
      <c r="W736" s="1998"/>
      <c r="X736" s="1998"/>
      <c r="Y736" s="1998"/>
      <c r="Z736" s="2010"/>
      <c r="AA736" s="258"/>
    </row>
    <row r="737" spans="2:27">
      <c r="B737" s="1997"/>
      <c r="C737" s="1998"/>
      <c r="D737" s="1998"/>
      <c r="E737" s="1998" t="s">
        <v>3888</v>
      </c>
      <c r="F737" s="1998"/>
      <c r="G737" s="1998"/>
      <c r="H737" s="1998"/>
      <c r="I737" s="1998"/>
      <c r="J737" s="1998"/>
      <c r="K737" s="1998"/>
      <c r="L737" s="1998"/>
      <c r="M737" s="1998"/>
      <c r="N737" s="1998"/>
      <c r="O737" s="1998"/>
      <c r="P737" s="1998"/>
      <c r="Q737" s="1998"/>
      <c r="R737" s="1998"/>
      <c r="S737" s="1998"/>
      <c r="T737" s="1998"/>
      <c r="U737" s="1998"/>
      <c r="V737" s="1998"/>
      <c r="W737" s="1998"/>
      <c r="X737" s="1998"/>
      <c r="Y737" s="1998"/>
      <c r="Z737" s="2010"/>
      <c r="AA737" s="258"/>
    </row>
    <row r="738" spans="2:27">
      <c r="B738" s="1997"/>
      <c r="C738" s="1998"/>
      <c r="D738" s="1998"/>
      <c r="E738" s="1998" t="s">
        <v>3890</v>
      </c>
      <c r="F738" s="1998"/>
      <c r="G738" s="1998"/>
      <c r="H738" s="1998"/>
      <c r="I738" s="1998"/>
      <c r="J738" s="1998"/>
      <c r="K738" s="1998"/>
      <c r="L738" s="1998"/>
      <c r="M738" s="1998"/>
      <c r="N738" s="1998"/>
      <c r="O738" s="1998"/>
      <c r="P738" s="1998"/>
      <c r="Q738" s="1998"/>
      <c r="R738" s="1998"/>
      <c r="S738" s="1998"/>
      <c r="T738" s="1998"/>
      <c r="U738" s="1998"/>
      <c r="V738" s="1998"/>
      <c r="W738" s="1998"/>
      <c r="X738" s="1998"/>
      <c r="Y738" s="1998"/>
      <c r="Z738" s="2010"/>
      <c r="AA738" s="258"/>
    </row>
    <row r="739" spans="2:27">
      <c r="B739" s="1999"/>
      <c r="C739" s="2000"/>
      <c r="D739" s="2000"/>
      <c r="E739" s="2000"/>
      <c r="F739" s="2000"/>
      <c r="G739" s="2000"/>
      <c r="H739" s="2000"/>
      <c r="I739" s="2000"/>
      <c r="J739" s="2000"/>
      <c r="K739" s="2000"/>
      <c r="L739" s="2000"/>
      <c r="M739" s="2000"/>
      <c r="N739" s="2000"/>
      <c r="O739" s="2000"/>
      <c r="P739" s="2000"/>
      <c r="Q739" s="2000"/>
      <c r="R739" s="2000"/>
      <c r="S739" s="2000"/>
      <c r="T739" s="2000"/>
      <c r="U739" s="2000"/>
      <c r="V739" s="2000"/>
      <c r="W739" s="2000"/>
      <c r="X739" s="2000"/>
      <c r="Y739" s="2000"/>
      <c r="Z739" s="2011"/>
      <c r="AA739" s="260"/>
    </row>
  </sheetData>
  <mergeCells count="781">
    <mergeCell ref="C458:E458"/>
    <mergeCell ref="F458:G458"/>
    <mergeCell ref="J458:K458"/>
    <mergeCell ref="L458:N458"/>
    <mergeCell ref="O458:Q458"/>
    <mergeCell ref="R458:T458"/>
    <mergeCell ref="W458:X458"/>
    <mergeCell ref="W545:X545"/>
    <mergeCell ref="L547:N547"/>
    <mergeCell ref="W547:X547"/>
    <mergeCell ref="M538:N538"/>
    <mergeCell ref="W538:X538"/>
    <mergeCell ref="D536:F536"/>
    <mergeCell ref="G536:J536"/>
    <mergeCell ref="G535:J535"/>
    <mergeCell ref="K535:M535"/>
    <mergeCell ref="L539:N539"/>
    <mergeCell ref="P539:Q539"/>
    <mergeCell ref="W540:X540"/>
    <mergeCell ref="W541:X541"/>
    <mergeCell ref="W542:X542"/>
    <mergeCell ref="W544:X544"/>
    <mergeCell ref="V534:X534"/>
    <mergeCell ref="D535:F535"/>
    <mergeCell ref="B526:B531"/>
    <mergeCell ref="C519:E519"/>
    <mergeCell ref="O519:Q519"/>
    <mergeCell ref="AB289:AH290"/>
    <mergeCell ref="AC215:AF217"/>
    <mergeCell ref="AB201:AG203"/>
    <mergeCell ref="AC14:AF16"/>
    <mergeCell ref="C88:I88"/>
    <mergeCell ref="J98:AB99"/>
    <mergeCell ref="L450:N450"/>
    <mergeCell ref="W451:X451"/>
    <mergeCell ref="B450:B455"/>
    <mergeCell ref="C450:E450"/>
    <mergeCell ref="R450:T450"/>
    <mergeCell ref="W450:X450"/>
    <mergeCell ref="C451:E451"/>
    <mergeCell ref="F451:G451"/>
    <mergeCell ref="J451:K451"/>
    <mergeCell ref="L451:N451"/>
    <mergeCell ref="O454:Q454"/>
    <mergeCell ref="AA52:AF52"/>
    <mergeCell ref="AA53:AC53"/>
    <mergeCell ref="AD53:AF53"/>
    <mergeCell ref="AA54:AC54"/>
    <mergeCell ref="F694:G694"/>
    <mergeCell ref="N535:R535"/>
    <mergeCell ref="S535:U535"/>
    <mergeCell ref="V535:X535"/>
    <mergeCell ref="D447:F447"/>
    <mergeCell ref="G447:J447"/>
    <mergeCell ref="K447:M447"/>
    <mergeCell ref="N447:R447"/>
    <mergeCell ref="S447:U447"/>
    <mergeCell ref="V447:X447"/>
    <mergeCell ref="C448:E448"/>
    <mergeCell ref="F448:G448"/>
    <mergeCell ref="H448:I448"/>
    <mergeCell ref="J448:K448"/>
    <mergeCell ref="L448:N448"/>
    <mergeCell ref="O448:Q448"/>
    <mergeCell ref="R448:T448"/>
    <mergeCell ref="U448:V448"/>
    <mergeCell ref="W448:X448"/>
    <mergeCell ref="B532:C532"/>
    <mergeCell ref="D532:F532"/>
    <mergeCell ref="G532:U532"/>
    <mergeCell ref="K536:M536"/>
    <mergeCell ref="N536:R536"/>
    <mergeCell ref="H694:I694"/>
    <mergeCell ref="J694:K694"/>
    <mergeCell ref="L694:N694"/>
    <mergeCell ref="O694:Q694"/>
    <mergeCell ref="R694:T694"/>
    <mergeCell ref="U694:V694"/>
    <mergeCell ref="W694:X694"/>
    <mergeCell ref="L684:N684"/>
    <mergeCell ref="B685:B691"/>
    <mergeCell ref="C685:E685"/>
    <mergeCell ref="L685:N685"/>
    <mergeCell ref="R685:T685"/>
    <mergeCell ref="C686:E686"/>
    <mergeCell ref="R686:T686"/>
    <mergeCell ref="L688:N688"/>
    <mergeCell ref="L689:N689"/>
    <mergeCell ref="R689:T689"/>
    <mergeCell ref="L690:N690"/>
    <mergeCell ref="R690:T690"/>
    <mergeCell ref="R691:T691"/>
    <mergeCell ref="O689:Q689"/>
    <mergeCell ref="O691:Q691"/>
    <mergeCell ref="L693:N693"/>
    <mergeCell ref="C694:E694"/>
    <mergeCell ref="D682:F682"/>
    <mergeCell ref="G682:J682"/>
    <mergeCell ref="K682:M682"/>
    <mergeCell ref="N682:R682"/>
    <mergeCell ref="S682:U682"/>
    <mergeCell ref="V682:X682"/>
    <mergeCell ref="C683:E683"/>
    <mergeCell ref="F683:G683"/>
    <mergeCell ref="H683:I683"/>
    <mergeCell ref="J683:K683"/>
    <mergeCell ref="L683:N683"/>
    <mergeCell ref="O683:Q683"/>
    <mergeCell ref="R683:T683"/>
    <mergeCell ref="U683:V683"/>
    <mergeCell ref="W683:X683"/>
    <mergeCell ref="D680:F680"/>
    <mergeCell ref="G680:J680"/>
    <mergeCell ref="K680:M680"/>
    <mergeCell ref="N680:R680"/>
    <mergeCell ref="S680:U680"/>
    <mergeCell ref="V680:X680"/>
    <mergeCell ref="D681:F681"/>
    <mergeCell ref="G681:J681"/>
    <mergeCell ref="K681:M681"/>
    <mergeCell ref="N681:R681"/>
    <mergeCell ref="S681:U681"/>
    <mergeCell ref="V681:X681"/>
    <mergeCell ref="B672:B677"/>
    <mergeCell ref="B678:C678"/>
    <mergeCell ref="D678:F678"/>
    <mergeCell ref="G678:U678"/>
    <mergeCell ref="V678:X678"/>
    <mergeCell ref="D679:F679"/>
    <mergeCell ref="G679:J679"/>
    <mergeCell ref="K679:M679"/>
    <mergeCell ref="N679:R679"/>
    <mergeCell ref="S679:U679"/>
    <mergeCell ref="V679:X679"/>
    <mergeCell ref="P676:P677"/>
    <mergeCell ref="Q676:R677"/>
    <mergeCell ref="B539:B545"/>
    <mergeCell ref="D539:E539"/>
    <mergeCell ref="F539:G539"/>
    <mergeCell ref="T584:Y584"/>
    <mergeCell ref="T585:V585"/>
    <mergeCell ref="W585:Y585"/>
    <mergeCell ref="T586:V586"/>
    <mergeCell ref="W586:Y586"/>
    <mergeCell ref="AD584:AI584"/>
    <mergeCell ref="AD585:AF585"/>
    <mergeCell ref="AG585:AI585"/>
    <mergeCell ref="AD586:AF586"/>
    <mergeCell ref="AG586:AI586"/>
    <mergeCell ref="G552:H552"/>
    <mergeCell ref="N552:O552"/>
    <mergeCell ref="V552:W552"/>
    <mergeCell ref="U549:V549"/>
    <mergeCell ref="W549:X549"/>
    <mergeCell ref="B548:B549"/>
    <mergeCell ref="C548:E548"/>
    <mergeCell ref="F548:G548"/>
    <mergeCell ref="H548:I548"/>
    <mergeCell ref="J548:K548"/>
    <mergeCell ref="L548:N548"/>
    <mergeCell ref="R548:T548"/>
    <mergeCell ref="C549:E549"/>
    <mergeCell ref="F549:G549"/>
    <mergeCell ref="H549:I549"/>
    <mergeCell ref="J549:K549"/>
    <mergeCell ref="L549:N549"/>
    <mergeCell ref="O549:Q549"/>
    <mergeCell ref="R549:T549"/>
    <mergeCell ref="U540:V540"/>
    <mergeCell ref="F542:G542"/>
    <mergeCell ref="L542:N542"/>
    <mergeCell ref="P542:Q542"/>
    <mergeCell ref="L544:N544"/>
    <mergeCell ref="S544:T544"/>
    <mergeCell ref="AD54:AF54"/>
    <mergeCell ref="AH52:AM52"/>
    <mergeCell ref="AH53:AJ53"/>
    <mergeCell ref="AK53:AM53"/>
    <mergeCell ref="AH54:AJ54"/>
    <mergeCell ref="AK54:AM54"/>
    <mergeCell ref="W537:X537"/>
    <mergeCell ref="L456:N456"/>
    <mergeCell ref="F543:G543"/>
    <mergeCell ref="L543:N543"/>
    <mergeCell ref="S543:T543"/>
    <mergeCell ref="W543:X543"/>
    <mergeCell ref="R519:T519"/>
    <mergeCell ref="F508:G508"/>
    <mergeCell ref="H508:I508"/>
    <mergeCell ref="J508:K508"/>
    <mergeCell ref="L508:N508"/>
    <mergeCell ref="O508:Q508"/>
    <mergeCell ref="R508:T508"/>
    <mergeCell ref="D534:F534"/>
    <mergeCell ref="G534:J534"/>
    <mergeCell ref="K534:M534"/>
    <mergeCell ref="N534:R534"/>
    <mergeCell ref="S534:U534"/>
    <mergeCell ref="W539:X539"/>
    <mergeCell ref="C540:E540"/>
    <mergeCell ref="L540:N540"/>
    <mergeCell ref="C537:E537"/>
    <mergeCell ref="F537:G537"/>
    <mergeCell ref="H537:I537"/>
    <mergeCell ref="J537:K537"/>
    <mergeCell ref="L537:N537"/>
    <mergeCell ref="O537:Q537"/>
    <mergeCell ref="R537:T537"/>
    <mergeCell ref="S536:U536"/>
    <mergeCell ref="U537:V537"/>
    <mergeCell ref="V536:X536"/>
    <mergeCell ref="B510:B516"/>
    <mergeCell ref="D507:F507"/>
    <mergeCell ref="G507:J507"/>
    <mergeCell ref="K507:M507"/>
    <mergeCell ref="N507:R507"/>
    <mergeCell ref="S507:U507"/>
    <mergeCell ref="V507:X507"/>
    <mergeCell ref="C508:E508"/>
    <mergeCell ref="K533:M533"/>
    <mergeCell ref="N533:R533"/>
    <mergeCell ref="S533:U533"/>
    <mergeCell ref="V533:X533"/>
    <mergeCell ref="C510:E510"/>
    <mergeCell ref="L510:N510"/>
    <mergeCell ref="C511:E511"/>
    <mergeCell ref="L511:N511"/>
    <mergeCell ref="L512:N512"/>
    <mergeCell ref="R514:T514"/>
    <mergeCell ref="U508:V508"/>
    <mergeCell ref="W508:X508"/>
    <mergeCell ref="V532:X532"/>
    <mergeCell ref="D533:F533"/>
    <mergeCell ref="G533:J533"/>
    <mergeCell ref="L519:N519"/>
    <mergeCell ref="B498:B503"/>
    <mergeCell ref="B504:C504"/>
    <mergeCell ref="D504:F504"/>
    <mergeCell ref="G504:U504"/>
    <mergeCell ref="V504:X504"/>
    <mergeCell ref="S2:V2"/>
    <mergeCell ref="D36:X38"/>
    <mergeCell ref="D39:X41"/>
    <mergeCell ref="D49:X50"/>
    <mergeCell ref="D51:X52"/>
    <mergeCell ref="D57:X58"/>
    <mergeCell ref="D64:X66"/>
    <mergeCell ref="D70:X71"/>
    <mergeCell ref="D73:X76"/>
    <mergeCell ref="D79:X80"/>
    <mergeCell ref="D109:X110"/>
    <mergeCell ref="A10:X13"/>
    <mergeCell ref="A14:X15"/>
    <mergeCell ref="A166:Y167"/>
    <mergeCell ref="B442:B444"/>
    <mergeCell ref="B445:C445"/>
    <mergeCell ref="D445:F445"/>
    <mergeCell ref="G445:U445"/>
    <mergeCell ref="V445:X445"/>
    <mergeCell ref="S367:U367"/>
    <mergeCell ref="S505:U505"/>
    <mergeCell ref="V505:X505"/>
    <mergeCell ref="D506:F506"/>
    <mergeCell ref="G506:J506"/>
    <mergeCell ref="K506:M506"/>
    <mergeCell ref="N506:R506"/>
    <mergeCell ref="S506:U506"/>
    <mergeCell ref="V506:X506"/>
    <mergeCell ref="D505:F505"/>
    <mergeCell ref="G505:J505"/>
    <mergeCell ref="K505:M505"/>
    <mergeCell ref="N505:R505"/>
    <mergeCell ref="D446:F446"/>
    <mergeCell ref="G446:J446"/>
    <mergeCell ref="K446:M446"/>
    <mergeCell ref="N446:R446"/>
    <mergeCell ref="S446:U446"/>
    <mergeCell ref="V446:X446"/>
    <mergeCell ref="O370:Q370"/>
    <mergeCell ref="R370:T370"/>
    <mergeCell ref="U370:V370"/>
    <mergeCell ref="W370:X370"/>
    <mergeCell ref="D369:F369"/>
    <mergeCell ref="G369:J369"/>
    <mergeCell ref="B333:B338"/>
    <mergeCell ref="B339:C339"/>
    <mergeCell ref="G339:U339"/>
    <mergeCell ref="D339:F339"/>
    <mergeCell ref="W342:X342"/>
    <mergeCell ref="B344:B348"/>
    <mergeCell ref="R344:T344"/>
    <mergeCell ref="W344:X344"/>
    <mergeCell ref="C345:E345"/>
    <mergeCell ref="F345:G345"/>
    <mergeCell ref="V339:X339"/>
    <mergeCell ref="N340:R340"/>
    <mergeCell ref="S340:U340"/>
    <mergeCell ref="V340:X340"/>
    <mergeCell ref="D340:F340"/>
    <mergeCell ref="D341:F341"/>
    <mergeCell ref="B360:B365"/>
    <mergeCell ref="B366:C366"/>
    <mergeCell ref="G341:J341"/>
    <mergeCell ref="K341:M341"/>
    <mergeCell ref="N341:R341"/>
    <mergeCell ref="S341:U341"/>
    <mergeCell ref="G340:J340"/>
    <mergeCell ref="K340:M340"/>
    <mergeCell ref="V341:X341"/>
    <mergeCell ref="C342:E342"/>
    <mergeCell ref="F342:G342"/>
    <mergeCell ref="H342:I342"/>
    <mergeCell ref="J342:K342"/>
    <mergeCell ref="L342:N342"/>
    <mergeCell ref="O342:Q342"/>
    <mergeCell ref="R342:T342"/>
    <mergeCell ref="U342:V342"/>
    <mergeCell ref="R350:T350"/>
    <mergeCell ref="W350:X350"/>
    <mergeCell ref="C350:E350"/>
    <mergeCell ref="F350:G350"/>
    <mergeCell ref="L350:N350"/>
    <mergeCell ref="O350:Q350"/>
    <mergeCell ref="K369:M369"/>
    <mergeCell ref="N369:R369"/>
    <mergeCell ref="S369:U369"/>
    <mergeCell ref="V369:X369"/>
    <mergeCell ref="D366:F366"/>
    <mergeCell ref="G366:U366"/>
    <mergeCell ref="V366:X366"/>
    <mergeCell ref="V367:X367"/>
    <mergeCell ref="D368:F368"/>
    <mergeCell ref="G368:J368"/>
    <mergeCell ref="K368:M368"/>
    <mergeCell ref="N368:R368"/>
    <mergeCell ref="S368:U368"/>
    <mergeCell ref="V368:X368"/>
    <mergeCell ref="D367:F367"/>
    <mergeCell ref="G367:J367"/>
    <mergeCell ref="K367:M367"/>
    <mergeCell ref="N367:R367"/>
    <mergeCell ref="J373:K373"/>
    <mergeCell ref="J379:K379"/>
    <mergeCell ref="C379:E379"/>
    <mergeCell ref="F379:G379"/>
    <mergeCell ref="L379:N379"/>
    <mergeCell ref="F370:G370"/>
    <mergeCell ref="H370:I370"/>
    <mergeCell ref="J370:K370"/>
    <mergeCell ref="L370:N370"/>
    <mergeCell ref="C370:E370"/>
    <mergeCell ref="B372:B376"/>
    <mergeCell ref="R372:T372"/>
    <mergeCell ref="W372:X372"/>
    <mergeCell ref="C373:E373"/>
    <mergeCell ref="F373:G373"/>
    <mergeCell ref="V399:X399"/>
    <mergeCell ref="D399:F399"/>
    <mergeCell ref="G399:J399"/>
    <mergeCell ref="K399:M399"/>
    <mergeCell ref="N399:R399"/>
    <mergeCell ref="S399:U399"/>
    <mergeCell ref="B392:B397"/>
    <mergeCell ref="B398:C398"/>
    <mergeCell ref="D398:F398"/>
    <mergeCell ref="G398:U398"/>
    <mergeCell ref="V398:X398"/>
    <mergeCell ref="T395:T396"/>
    <mergeCell ref="U395:W396"/>
    <mergeCell ref="O396:S396"/>
    <mergeCell ref="O395:S395"/>
    <mergeCell ref="O379:Q379"/>
    <mergeCell ref="R379:T379"/>
    <mergeCell ref="W379:X379"/>
    <mergeCell ref="L373:N373"/>
    <mergeCell ref="V400:X400"/>
    <mergeCell ref="C401:E401"/>
    <mergeCell ref="F401:G401"/>
    <mergeCell ref="H401:I401"/>
    <mergeCell ref="J401:K401"/>
    <mergeCell ref="L401:N401"/>
    <mergeCell ref="O401:Q401"/>
    <mergeCell ref="R401:T401"/>
    <mergeCell ref="U401:V401"/>
    <mergeCell ref="W401:X401"/>
    <mergeCell ref="D400:F400"/>
    <mergeCell ref="G400:J400"/>
    <mergeCell ref="K400:M400"/>
    <mergeCell ref="N400:R400"/>
    <mergeCell ref="S400:U400"/>
    <mergeCell ref="B419:B421"/>
    <mergeCell ref="O412:Q412"/>
    <mergeCell ref="R412:T412"/>
    <mergeCell ref="W412:X412"/>
    <mergeCell ref="O408:Q408"/>
    <mergeCell ref="L410:N410"/>
    <mergeCell ref="C412:E412"/>
    <mergeCell ref="F412:G412"/>
    <mergeCell ref="J412:K412"/>
    <mergeCell ref="L412:N412"/>
    <mergeCell ref="B403:B409"/>
    <mergeCell ref="R403:T403"/>
    <mergeCell ref="W403:X403"/>
    <mergeCell ref="C404:E404"/>
    <mergeCell ref="F404:G404"/>
    <mergeCell ref="J404:K404"/>
    <mergeCell ref="L404:N404"/>
    <mergeCell ref="O407:Q407"/>
    <mergeCell ref="D424:F424"/>
    <mergeCell ref="G424:J424"/>
    <mergeCell ref="K424:M424"/>
    <mergeCell ref="N424:R424"/>
    <mergeCell ref="S424:U424"/>
    <mergeCell ref="V424:X424"/>
    <mergeCell ref="B422:C422"/>
    <mergeCell ref="D422:F422"/>
    <mergeCell ref="G422:U422"/>
    <mergeCell ref="V422:X422"/>
    <mergeCell ref="D423:F423"/>
    <mergeCell ref="G423:J423"/>
    <mergeCell ref="K423:M423"/>
    <mergeCell ref="N423:R423"/>
    <mergeCell ref="S423:U423"/>
    <mergeCell ref="V423:X423"/>
    <mergeCell ref="O425:Q425"/>
    <mergeCell ref="R425:T425"/>
    <mergeCell ref="U425:V425"/>
    <mergeCell ref="W425:X425"/>
    <mergeCell ref="B427:B432"/>
    <mergeCell ref="R427:T427"/>
    <mergeCell ref="W427:X427"/>
    <mergeCell ref="C428:E428"/>
    <mergeCell ref="F428:G428"/>
    <mergeCell ref="J428:K428"/>
    <mergeCell ref="L428:N428"/>
    <mergeCell ref="O431:Q431"/>
    <mergeCell ref="C425:E425"/>
    <mergeCell ref="F425:G425"/>
    <mergeCell ref="H425:I425"/>
    <mergeCell ref="J425:K425"/>
    <mergeCell ref="L425:N425"/>
    <mergeCell ref="O435:Q435"/>
    <mergeCell ref="R435:T435"/>
    <mergeCell ref="W435:X435"/>
    <mergeCell ref="C427:E427"/>
    <mergeCell ref="L433:N433"/>
    <mergeCell ref="C435:E435"/>
    <mergeCell ref="F435:G435"/>
    <mergeCell ref="J435:K435"/>
    <mergeCell ref="L435:N435"/>
    <mergeCell ref="B556:B561"/>
    <mergeCell ref="B562:C562"/>
    <mergeCell ref="D562:F562"/>
    <mergeCell ref="G562:U562"/>
    <mergeCell ref="V562:X562"/>
    <mergeCell ref="D563:F563"/>
    <mergeCell ref="G563:J563"/>
    <mergeCell ref="K563:M563"/>
    <mergeCell ref="N563:R563"/>
    <mergeCell ref="S563:U563"/>
    <mergeCell ref="V563:X563"/>
    <mergeCell ref="D566:F566"/>
    <mergeCell ref="G566:J566"/>
    <mergeCell ref="K566:M566"/>
    <mergeCell ref="N566:R566"/>
    <mergeCell ref="S566:U566"/>
    <mergeCell ref="V566:X566"/>
    <mergeCell ref="D564:F564"/>
    <mergeCell ref="G564:J564"/>
    <mergeCell ref="K564:M564"/>
    <mergeCell ref="N564:R564"/>
    <mergeCell ref="S564:U564"/>
    <mergeCell ref="V564:X564"/>
    <mergeCell ref="D565:F565"/>
    <mergeCell ref="G565:J565"/>
    <mergeCell ref="K565:M565"/>
    <mergeCell ref="N565:R565"/>
    <mergeCell ref="S565:U565"/>
    <mergeCell ref="V565:X565"/>
    <mergeCell ref="C567:E567"/>
    <mergeCell ref="F567:G567"/>
    <mergeCell ref="H567:I567"/>
    <mergeCell ref="J567:K567"/>
    <mergeCell ref="L567:N567"/>
    <mergeCell ref="O567:Q567"/>
    <mergeCell ref="R567:T567"/>
    <mergeCell ref="U567:V567"/>
    <mergeCell ref="W567:X567"/>
    <mergeCell ref="M568:N568"/>
    <mergeCell ref="W568:X568"/>
    <mergeCell ref="B569:B575"/>
    <mergeCell ref="D569:E569"/>
    <mergeCell ref="F569:G569"/>
    <mergeCell ref="L569:N569"/>
    <mergeCell ref="P569:Q569"/>
    <mergeCell ref="W569:X569"/>
    <mergeCell ref="C570:E570"/>
    <mergeCell ref="L570:N570"/>
    <mergeCell ref="U570:V570"/>
    <mergeCell ref="W570:X570"/>
    <mergeCell ref="W571:X571"/>
    <mergeCell ref="F572:G572"/>
    <mergeCell ref="L572:N572"/>
    <mergeCell ref="P572:Q572"/>
    <mergeCell ref="W572:X572"/>
    <mergeCell ref="F573:G573"/>
    <mergeCell ref="L573:N573"/>
    <mergeCell ref="S573:T573"/>
    <mergeCell ref="W573:X573"/>
    <mergeCell ref="L574:N574"/>
    <mergeCell ref="S574:T574"/>
    <mergeCell ref="W574:X574"/>
    <mergeCell ref="W575:X575"/>
    <mergeCell ref="L577:N577"/>
    <mergeCell ref="W577:X577"/>
    <mergeCell ref="C578:E578"/>
    <mergeCell ref="F578:G578"/>
    <mergeCell ref="H578:I578"/>
    <mergeCell ref="J578:K578"/>
    <mergeCell ref="L578:N578"/>
    <mergeCell ref="O578:Q578"/>
    <mergeCell ref="R578:T578"/>
    <mergeCell ref="U578:V578"/>
    <mergeCell ref="W578:X578"/>
    <mergeCell ref="O577:P577"/>
    <mergeCell ref="D467:F467"/>
    <mergeCell ref="G467:J467"/>
    <mergeCell ref="K467:M467"/>
    <mergeCell ref="N467:R467"/>
    <mergeCell ref="S467:U467"/>
    <mergeCell ref="V467:X467"/>
    <mergeCell ref="B463:B465"/>
    <mergeCell ref="B466:C466"/>
    <mergeCell ref="D466:F466"/>
    <mergeCell ref="G466:U466"/>
    <mergeCell ref="V466:X466"/>
    <mergeCell ref="N468:R468"/>
    <mergeCell ref="S468:U468"/>
    <mergeCell ref="V468:X468"/>
    <mergeCell ref="C469:E469"/>
    <mergeCell ref="F469:G469"/>
    <mergeCell ref="H469:I469"/>
    <mergeCell ref="J469:K469"/>
    <mergeCell ref="L469:N469"/>
    <mergeCell ref="O469:Q469"/>
    <mergeCell ref="R469:T469"/>
    <mergeCell ref="U469:V469"/>
    <mergeCell ref="W469:X469"/>
    <mergeCell ref="C123:X125"/>
    <mergeCell ref="C128:I128"/>
    <mergeCell ref="K128:R128"/>
    <mergeCell ref="Q147:Q148"/>
    <mergeCell ref="R147:Y148"/>
    <mergeCell ref="L477:N477"/>
    <mergeCell ref="C478:E478"/>
    <mergeCell ref="F478:G478"/>
    <mergeCell ref="J478:K478"/>
    <mergeCell ref="L478:N478"/>
    <mergeCell ref="O478:Q478"/>
    <mergeCell ref="R478:T478"/>
    <mergeCell ref="C471:E471"/>
    <mergeCell ref="C229:X230"/>
    <mergeCell ref="U162:W162"/>
    <mergeCell ref="R471:T471"/>
    <mergeCell ref="W471:X471"/>
    <mergeCell ref="C472:E472"/>
    <mergeCell ref="F472:G472"/>
    <mergeCell ref="J472:K472"/>
    <mergeCell ref="L472:N472"/>
    <mergeCell ref="O475:Q475"/>
    <mergeCell ref="D468:F468"/>
    <mergeCell ref="G468:J468"/>
    <mergeCell ref="B597:B602"/>
    <mergeCell ref="B603:C603"/>
    <mergeCell ref="D603:F603"/>
    <mergeCell ref="G603:U603"/>
    <mergeCell ref="V603:X603"/>
    <mergeCell ref="D604:F604"/>
    <mergeCell ref="G604:J604"/>
    <mergeCell ref="K604:M604"/>
    <mergeCell ref="N604:R604"/>
    <mergeCell ref="S604:U604"/>
    <mergeCell ref="V604:X604"/>
    <mergeCell ref="B609:B615"/>
    <mergeCell ref="C600:X600"/>
    <mergeCell ref="L617:N617"/>
    <mergeCell ref="S613:T613"/>
    <mergeCell ref="R618:T618"/>
    <mergeCell ref="O618:Q618"/>
    <mergeCell ref="L618:N618"/>
    <mergeCell ref="J618:K618"/>
    <mergeCell ref="C607:E607"/>
    <mergeCell ref="F607:G607"/>
    <mergeCell ref="H607:I607"/>
    <mergeCell ref="J607:K607"/>
    <mergeCell ref="L607:N607"/>
    <mergeCell ref="O607:Q607"/>
    <mergeCell ref="R607:T607"/>
    <mergeCell ref="U607:V607"/>
    <mergeCell ref="W607:X607"/>
    <mergeCell ref="D606:F606"/>
    <mergeCell ref="G606:J606"/>
    <mergeCell ref="K606:M606"/>
    <mergeCell ref="N606:R606"/>
    <mergeCell ref="S606:U606"/>
    <mergeCell ref="V606:X606"/>
    <mergeCell ref="D605:F605"/>
    <mergeCell ref="K631:M631"/>
    <mergeCell ref="N631:R631"/>
    <mergeCell ref="S631:U631"/>
    <mergeCell ref="V631:X631"/>
    <mergeCell ref="B622:B627"/>
    <mergeCell ref="B628:C628"/>
    <mergeCell ref="D628:F628"/>
    <mergeCell ref="G628:U628"/>
    <mergeCell ref="V628:X628"/>
    <mergeCell ref="D629:F629"/>
    <mergeCell ref="G629:J629"/>
    <mergeCell ref="K629:M629"/>
    <mergeCell ref="N629:R629"/>
    <mergeCell ref="S629:U629"/>
    <mergeCell ref="V629:X629"/>
    <mergeCell ref="BN654:BQ654"/>
    <mergeCell ref="AB659:AD659"/>
    <mergeCell ref="AH659:AJ659"/>
    <mergeCell ref="BN659:BQ659"/>
    <mergeCell ref="AC662:AE662"/>
    <mergeCell ref="AI662:AK662"/>
    <mergeCell ref="BO662:BR662"/>
    <mergeCell ref="G652:J652"/>
    <mergeCell ref="K652:M652"/>
    <mergeCell ref="N652:R652"/>
    <mergeCell ref="S652:U652"/>
    <mergeCell ref="V652:X652"/>
    <mergeCell ref="G653:J653"/>
    <mergeCell ref="K653:M653"/>
    <mergeCell ref="N653:R653"/>
    <mergeCell ref="BN625:BQ625"/>
    <mergeCell ref="AI630:AK630"/>
    <mergeCell ref="BN630:BQ630"/>
    <mergeCell ref="L666:N666"/>
    <mergeCell ref="D653:F653"/>
    <mergeCell ref="S653:U653"/>
    <mergeCell ref="V653:X653"/>
    <mergeCell ref="C633:E633"/>
    <mergeCell ref="F633:G633"/>
    <mergeCell ref="H633:I633"/>
    <mergeCell ref="J633:K633"/>
    <mergeCell ref="L633:N633"/>
    <mergeCell ref="O633:Q633"/>
    <mergeCell ref="R633:T633"/>
    <mergeCell ref="U633:V633"/>
    <mergeCell ref="W633:X633"/>
    <mergeCell ref="D632:F632"/>
    <mergeCell ref="G632:J632"/>
    <mergeCell ref="K632:M632"/>
    <mergeCell ref="D652:F652"/>
    <mergeCell ref="V655:X655"/>
    <mergeCell ref="BN647:BQ647"/>
    <mergeCell ref="BN650:BQ650"/>
    <mergeCell ref="AI654:AK654"/>
    <mergeCell ref="C235:X236"/>
    <mergeCell ref="D239:X241"/>
    <mergeCell ref="C227:X228"/>
    <mergeCell ref="G310:K310"/>
    <mergeCell ref="C232:X232"/>
    <mergeCell ref="K654:M654"/>
    <mergeCell ref="N654:R654"/>
    <mergeCell ref="S654:U654"/>
    <mergeCell ref="V654:X654"/>
    <mergeCell ref="N632:R632"/>
    <mergeCell ref="B650:C650"/>
    <mergeCell ref="D650:F650"/>
    <mergeCell ref="G650:U650"/>
    <mergeCell ref="V650:X650"/>
    <mergeCell ref="D651:F651"/>
    <mergeCell ref="G651:J651"/>
    <mergeCell ref="K651:M651"/>
    <mergeCell ref="N651:R651"/>
    <mergeCell ref="S651:U651"/>
    <mergeCell ref="V651:X651"/>
    <mergeCell ref="R641:T641"/>
    <mergeCell ref="L641:N641"/>
    <mergeCell ref="J641:K641"/>
    <mergeCell ref="S632:U632"/>
    <mergeCell ref="B277:Y279"/>
    <mergeCell ref="W478:X478"/>
    <mergeCell ref="B471:B476"/>
    <mergeCell ref="K468:M468"/>
    <mergeCell ref="U668:V668"/>
    <mergeCell ref="R658:T658"/>
    <mergeCell ref="R662:T662"/>
    <mergeCell ref="D654:F654"/>
    <mergeCell ref="G654:J654"/>
    <mergeCell ref="D655:F655"/>
    <mergeCell ref="G655:J655"/>
    <mergeCell ref="K655:M655"/>
    <mergeCell ref="N655:R655"/>
    <mergeCell ref="S655:U655"/>
    <mergeCell ref="L668:N668"/>
    <mergeCell ref="J668:K668"/>
    <mergeCell ref="U656:V656"/>
    <mergeCell ref="W656:X656"/>
    <mergeCell ref="B635:B638"/>
    <mergeCell ref="B645:B649"/>
    <mergeCell ref="V632:X632"/>
    <mergeCell ref="D630:F630"/>
    <mergeCell ref="G630:J630"/>
    <mergeCell ref="K630:M630"/>
    <mergeCell ref="AA40:AG41"/>
    <mergeCell ref="C460:F461"/>
    <mergeCell ref="C495:H496"/>
    <mergeCell ref="C523:K524"/>
    <mergeCell ref="B658:B664"/>
    <mergeCell ref="B667:B668"/>
    <mergeCell ref="C656:E656"/>
    <mergeCell ref="F656:G656"/>
    <mergeCell ref="H656:I656"/>
    <mergeCell ref="R656:T656"/>
    <mergeCell ref="H668:I668"/>
    <mergeCell ref="O666:Q666"/>
    <mergeCell ref="O667:Q667"/>
    <mergeCell ref="O668:Q668"/>
    <mergeCell ref="R667:T667"/>
    <mergeCell ref="R668:T668"/>
    <mergeCell ref="J656:K656"/>
    <mergeCell ref="L656:N656"/>
    <mergeCell ref="O656:Q656"/>
    <mergeCell ref="C174:Y175"/>
    <mergeCell ref="A168:Y169"/>
    <mergeCell ref="C221:Z224"/>
    <mergeCell ref="C188:X190"/>
    <mergeCell ref="D197:Y198"/>
    <mergeCell ref="AC108:AS109"/>
    <mergeCell ref="AC110:AS111"/>
    <mergeCell ref="AC112:AS114"/>
    <mergeCell ref="AC115:AS116"/>
    <mergeCell ref="C481:F482"/>
    <mergeCell ref="B484:B486"/>
    <mergeCell ref="B487:C487"/>
    <mergeCell ref="D487:F487"/>
    <mergeCell ref="G487:U487"/>
    <mergeCell ref="V487:X487"/>
    <mergeCell ref="C207:Y209"/>
    <mergeCell ref="C212:X213"/>
    <mergeCell ref="D215:Y216"/>
    <mergeCell ref="D217:Y218"/>
    <mergeCell ref="C176:Y177"/>
    <mergeCell ref="C185:X186"/>
    <mergeCell ref="C192:X193"/>
    <mergeCell ref="D194:Y195"/>
    <mergeCell ref="W251:Y251"/>
    <mergeCell ref="B259:Y261"/>
    <mergeCell ref="B262:Y263"/>
    <mergeCell ref="B264:Y265"/>
    <mergeCell ref="B271:Y272"/>
    <mergeCell ref="B275:Y276"/>
    <mergeCell ref="B712:G713"/>
    <mergeCell ref="D488:F488"/>
    <mergeCell ref="G488:J488"/>
    <mergeCell ref="K488:M488"/>
    <mergeCell ref="N488:R488"/>
    <mergeCell ref="S488:U488"/>
    <mergeCell ref="V488:X488"/>
    <mergeCell ref="D489:F489"/>
    <mergeCell ref="G489:J489"/>
    <mergeCell ref="K489:M489"/>
    <mergeCell ref="N489:R489"/>
    <mergeCell ref="S489:U489"/>
    <mergeCell ref="V489:X489"/>
    <mergeCell ref="O615:Q615"/>
    <mergeCell ref="G605:J605"/>
    <mergeCell ref="K605:M605"/>
    <mergeCell ref="N605:R605"/>
    <mergeCell ref="S605:U605"/>
    <mergeCell ref="V605:X605"/>
    <mergeCell ref="N630:R630"/>
    <mergeCell ref="S630:U630"/>
    <mergeCell ref="V630:X630"/>
    <mergeCell ref="D631:F631"/>
    <mergeCell ref="G631:J631"/>
  </mergeCells>
  <phoneticPr fontId="2"/>
  <pageMargins left="0.7" right="0.49" top="0.4" bottom="0.34"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sheetPr>
    <tabColor rgb="FF00B050"/>
  </sheetPr>
  <dimension ref="A2:AJ140"/>
  <sheetViews>
    <sheetView showGridLines="0" workbookViewId="0"/>
  </sheetViews>
  <sheetFormatPr defaultRowHeight="12"/>
  <cols>
    <col min="1" max="54" width="4.140625" customWidth="1"/>
  </cols>
  <sheetData>
    <row r="2" spans="2:31">
      <c r="B2" s="2812" t="s">
        <v>3246</v>
      </c>
      <c r="C2" s="2813"/>
      <c r="D2" s="2814"/>
    </row>
    <row r="3" spans="2:31">
      <c r="B3" s="2815"/>
      <c r="C3" s="2816"/>
      <c r="D3" s="2817"/>
    </row>
    <row r="5" spans="2:31">
      <c r="B5" s="2377" t="s">
        <v>1991</v>
      </c>
      <c r="C5" s="27"/>
      <c r="D5" s="30"/>
      <c r="E5" s="30"/>
      <c r="F5" s="30"/>
      <c r="G5" s="29"/>
      <c r="H5" s="30"/>
      <c r="I5" s="30"/>
      <c r="J5" s="30"/>
      <c r="K5" s="30"/>
      <c r="L5" s="30"/>
      <c r="M5" s="30"/>
      <c r="N5" s="30"/>
      <c r="O5" s="30"/>
      <c r="P5" s="30"/>
      <c r="Q5" s="30"/>
      <c r="R5" s="30"/>
      <c r="S5" s="30"/>
      <c r="T5" s="30"/>
      <c r="U5" s="30"/>
      <c r="V5" s="30"/>
      <c r="W5" s="30"/>
      <c r="X5" s="85"/>
    </row>
    <row r="6" spans="2:31">
      <c r="B6" s="2378"/>
      <c r="C6" s="97"/>
      <c r="D6" s="91"/>
      <c r="E6" s="91"/>
      <c r="F6" s="95"/>
      <c r="G6" s="94"/>
      <c r="H6" s="94"/>
      <c r="I6" s="94"/>
      <c r="J6" s="94"/>
      <c r="K6" s="94"/>
      <c r="L6" s="94"/>
      <c r="M6" s="94"/>
      <c r="N6" s="94"/>
      <c r="O6" s="94"/>
      <c r="P6" s="176" t="s">
        <v>213</v>
      </c>
      <c r="Q6" s="91"/>
      <c r="R6" s="91"/>
      <c r="S6" s="91"/>
      <c r="T6" s="91"/>
      <c r="U6" s="91"/>
      <c r="V6" s="91"/>
      <c r="W6" s="91"/>
      <c r="X6" s="96"/>
    </row>
    <row r="7" spans="2:31">
      <c r="B7" s="2379"/>
      <c r="C7" s="83"/>
      <c r="D7" s="84"/>
      <c r="E7" s="84"/>
      <c r="F7" s="84"/>
      <c r="G7" s="84"/>
      <c r="H7" s="84"/>
      <c r="I7" s="84"/>
      <c r="J7" s="84"/>
      <c r="K7" s="84"/>
      <c r="L7" s="84"/>
      <c r="M7" s="84"/>
      <c r="N7" s="84"/>
      <c r="O7" s="84"/>
      <c r="P7" s="84"/>
      <c r="Q7" s="84"/>
      <c r="R7" s="84"/>
      <c r="S7" s="31"/>
      <c r="T7" s="31"/>
      <c r="U7" s="31"/>
      <c r="V7" s="31"/>
      <c r="W7" s="31"/>
      <c r="X7" s="98"/>
    </row>
    <row r="8" spans="2:31" ht="13.5">
      <c r="B8" s="2403" t="s">
        <v>166</v>
      </c>
      <c r="C8" s="2403"/>
      <c r="D8" s="2181" t="s">
        <v>207</v>
      </c>
      <c r="E8" s="2181"/>
      <c r="F8" s="2181"/>
      <c r="G8" s="2180" t="s">
        <v>167</v>
      </c>
      <c r="H8" s="2181"/>
      <c r="I8" s="2181"/>
      <c r="J8" s="2181"/>
      <c r="K8" s="2181"/>
      <c r="L8" s="2181"/>
      <c r="M8" s="2181"/>
      <c r="N8" s="2181"/>
      <c r="O8" s="2181"/>
      <c r="P8" s="2181"/>
      <c r="Q8" s="2181"/>
      <c r="R8" s="2181"/>
      <c r="S8" s="2181"/>
      <c r="T8" s="2181"/>
      <c r="U8" s="2182"/>
      <c r="V8" s="2181" t="s">
        <v>196</v>
      </c>
      <c r="W8" s="2181"/>
      <c r="X8" s="2182"/>
    </row>
    <row r="9" spans="2:31" ht="13.5">
      <c r="B9" s="101">
        <v>5</v>
      </c>
      <c r="C9" s="100">
        <v>10</v>
      </c>
      <c r="D9" s="2384" t="s">
        <v>212</v>
      </c>
      <c r="E9" s="2384"/>
      <c r="F9" s="2384"/>
      <c r="G9" s="2384" t="s">
        <v>212</v>
      </c>
      <c r="H9" s="2384"/>
      <c r="I9" s="2384"/>
      <c r="J9" s="2384"/>
      <c r="K9" s="2384"/>
      <c r="L9" s="2384"/>
      <c r="M9" s="2384"/>
      <c r="N9" s="2384"/>
      <c r="O9" s="2384"/>
      <c r="P9" s="2384"/>
      <c r="Q9" s="2384"/>
      <c r="R9" s="2384"/>
      <c r="S9" s="2384"/>
      <c r="T9" s="2384"/>
      <c r="U9" s="2384"/>
      <c r="V9" s="2384" t="s">
        <v>212</v>
      </c>
      <c r="W9" s="2384"/>
      <c r="X9" s="2384"/>
    </row>
    <row r="10" spans="2:31" ht="13.5">
      <c r="B10" s="101"/>
      <c r="C10" s="100"/>
      <c r="D10" s="2384"/>
      <c r="E10" s="2384"/>
      <c r="F10" s="2384"/>
      <c r="G10" s="2384"/>
      <c r="H10" s="2384"/>
      <c r="I10" s="2384"/>
      <c r="J10" s="2384"/>
      <c r="K10" s="2384"/>
      <c r="L10" s="2384"/>
      <c r="M10" s="2384"/>
      <c r="N10" s="2384"/>
      <c r="O10" s="2384"/>
      <c r="P10" s="2384"/>
      <c r="Q10" s="2384"/>
      <c r="R10" s="2384"/>
      <c r="S10" s="2384"/>
      <c r="T10" s="2384"/>
      <c r="U10" s="2384"/>
      <c r="V10" s="2384"/>
      <c r="W10" s="2384"/>
      <c r="X10" s="2384"/>
      <c r="AA10" s="171"/>
    </row>
    <row r="11" spans="2:31" ht="13.5">
      <c r="B11" s="101"/>
      <c r="C11" s="100"/>
      <c r="D11" s="2384"/>
      <c r="E11" s="2384"/>
      <c r="F11" s="2384"/>
      <c r="G11" s="2384"/>
      <c r="H11" s="2384"/>
      <c r="I11" s="2384"/>
      <c r="J11" s="2384"/>
      <c r="K11" s="2384"/>
      <c r="L11" s="2384"/>
      <c r="M11" s="2384"/>
      <c r="N11" s="2384"/>
      <c r="O11" s="2384"/>
      <c r="P11" s="2384"/>
      <c r="Q11" s="2384"/>
      <c r="R11" s="2384"/>
      <c r="S11" s="2384"/>
      <c r="T11" s="2384"/>
      <c r="U11" s="2384"/>
      <c r="V11" s="2384"/>
      <c r="W11" s="2384"/>
      <c r="X11" s="2384"/>
    </row>
    <row r="12" spans="2:31">
      <c r="B12" s="34"/>
      <c r="C12" s="2180" t="s">
        <v>168</v>
      </c>
      <c r="D12" s="2181"/>
      <c r="E12" s="2182"/>
      <c r="F12" s="2180" t="s">
        <v>169</v>
      </c>
      <c r="G12" s="2182"/>
      <c r="H12" s="2180" t="s">
        <v>170</v>
      </c>
      <c r="I12" s="2182"/>
      <c r="J12" s="2180" t="s">
        <v>171</v>
      </c>
      <c r="K12" s="2182"/>
      <c r="L12" s="2180" t="s">
        <v>172</v>
      </c>
      <c r="M12" s="2181"/>
      <c r="N12" s="2182"/>
      <c r="O12" s="2180" t="s">
        <v>173</v>
      </c>
      <c r="P12" s="2181"/>
      <c r="Q12" s="2182"/>
      <c r="R12" s="2180" t="s">
        <v>174</v>
      </c>
      <c r="S12" s="2181"/>
      <c r="T12" s="2182"/>
      <c r="U12" s="2180" t="s">
        <v>175</v>
      </c>
      <c r="V12" s="2182"/>
      <c r="W12" s="2180" t="s">
        <v>176</v>
      </c>
      <c r="X12" s="2182"/>
      <c r="AD12" t="s">
        <v>3221</v>
      </c>
    </row>
    <row r="13" spans="2:31" ht="13.5">
      <c r="B13" s="35"/>
      <c r="C13" s="102" t="s">
        <v>177</v>
      </c>
      <c r="D13" s="103"/>
      <c r="E13" s="104"/>
      <c r="F13" s="102" t="s">
        <v>178</v>
      </c>
      <c r="G13" s="104"/>
      <c r="H13" s="105"/>
      <c r="I13" s="104"/>
      <c r="J13" s="105"/>
      <c r="K13" s="103"/>
      <c r="L13" s="106"/>
      <c r="M13" s="133"/>
      <c r="N13" s="134"/>
      <c r="O13" s="107" t="s">
        <v>179</v>
      </c>
      <c r="P13" s="103"/>
      <c r="Q13" s="104"/>
      <c r="R13" s="108" t="s">
        <v>180</v>
      </c>
      <c r="S13" s="94"/>
      <c r="T13" s="109" t="s">
        <v>181</v>
      </c>
      <c r="U13" s="105"/>
      <c r="V13" s="103"/>
      <c r="W13" s="135"/>
      <c r="X13" s="136"/>
      <c r="AD13" t="s">
        <v>212</v>
      </c>
    </row>
    <row r="14" spans="2:31" ht="13.5">
      <c r="B14" s="2213" t="s">
        <v>182</v>
      </c>
      <c r="C14" s="110"/>
      <c r="D14" s="137"/>
      <c r="E14" s="138"/>
      <c r="F14" s="110"/>
      <c r="G14" s="138"/>
      <c r="H14" s="111"/>
      <c r="I14" s="112"/>
      <c r="J14" s="111"/>
      <c r="K14" s="113"/>
      <c r="L14" s="110"/>
      <c r="M14" s="137"/>
      <c r="N14" s="138"/>
      <c r="O14" s="111"/>
      <c r="P14" s="162">
        <v>1</v>
      </c>
      <c r="Q14" s="46" t="s">
        <v>208</v>
      </c>
      <c r="R14" s="111"/>
      <c r="S14" s="94"/>
      <c r="T14" s="114"/>
      <c r="U14" s="111"/>
      <c r="V14" s="115"/>
      <c r="W14" s="124"/>
      <c r="X14" s="118"/>
      <c r="AD14" s="171"/>
    </row>
    <row r="15" spans="2:31" ht="13.5">
      <c r="B15" s="2213"/>
      <c r="C15" s="140"/>
      <c r="D15" s="141"/>
      <c r="E15" s="142"/>
      <c r="F15" s="111"/>
      <c r="G15" s="112"/>
      <c r="H15" s="111"/>
      <c r="I15" s="112"/>
      <c r="J15" s="111"/>
      <c r="K15" s="113"/>
      <c r="L15" s="110"/>
      <c r="M15" s="137"/>
      <c r="N15" s="138"/>
      <c r="O15" s="116"/>
      <c r="P15" s="161">
        <v>200</v>
      </c>
      <c r="Q15" s="118"/>
      <c r="R15" s="111"/>
      <c r="S15" s="94"/>
      <c r="T15" s="114"/>
      <c r="U15" s="124"/>
      <c r="V15" s="118"/>
      <c r="W15" s="124"/>
      <c r="X15" s="118"/>
    </row>
    <row r="16" spans="2:31" ht="13.5">
      <c r="B16" s="2213"/>
      <c r="C16" s="90" t="s">
        <v>183</v>
      </c>
      <c r="D16" s="113"/>
      <c r="E16" s="112"/>
      <c r="F16" s="90" t="s">
        <v>184</v>
      </c>
      <c r="G16" s="112"/>
      <c r="H16" s="111"/>
      <c r="I16" s="112"/>
      <c r="J16" s="111"/>
      <c r="K16" s="113"/>
      <c r="L16" s="111"/>
      <c r="M16" s="115"/>
      <c r="N16" s="112"/>
      <c r="O16" s="119" t="s">
        <v>185</v>
      </c>
      <c r="P16" s="45"/>
      <c r="Q16" s="46"/>
      <c r="R16" s="111"/>
      <c r="S16" s="94"/>
      <c r="T16" s="120"/>
      <c r="U16" s="111"/>
      <c r="V16" s="113"/>
      <c r="W16" s="124"/>
      <c r="X16" s="118"/>
      <c r="AE16" s="669" t="s">
        <v>648</v>
      </c>
    </row>
    <row r="17" spans="2:29" ht="13.5">
      <c r="B17" s="2213"/>
      <c r="C17" s="111"/>
      <c r="D17" s="114"/>
      <c r="E17" s="112"/>
      <c r="F17" s="143"/>
      <c r="G17" s="144"/>
      <c r="H17" s="111"/>
      <c r="I17" s="112"/>
      <c r="J17" s="111"/>
      <c r="K17" s="113"/>
      <c r="L17" s="110"/>
      <c r="M17" s="137"/>
      <c r="N17" s="138"/>
      <c r="O17" s="111"/>
      <c r="P17" s="139"/>
      <c r="Q17" s="46" t="s">
        <v>208</v>
      </c>
      <c r="R17" s="121" t="s">
        <v>187</v>
      </c>
      <c r="S17" s="94"/>
      <c r="T17" s="122" t="s">
        <v>181</v>
      </c>
      <c r="U17" s="111"/>
      <c r="V17" s="113"/>
      <c r="W17" s="124"/>
      <c r="X17" s="118"/>
    </row>
    <row r="18" spans="2:29" ht="13.5">
      <c r="B18" s="2213"/>
      <c r="C18" s="111"/>
      <c r="D18" s="113"/>
      <c r="E18" s="112"/>
      <c r="F18" s="145"/>
      <c r="G18" s="146"/>
      <c r="H18" s="111"/>
      <c r="I18" s="112"/>
      <c r="J18" s="111"/>
      <c r="K18" s="113"/>
      <c r="L18" s="110"/>
      <c r="M18" s="137"/>
      <c r="N18" s="138"/>
      <c r="O18" s="67"/>
      <c r="P18" s="123"/>
      <c r="Q18" s="123"/>
      <c r="R18" s="111"/>
      <c r="S18" s="114"/>
      <c r="T18" s="112"/>
      <c r="U18" s="111"/>
      <c r="V18" s="113"/>
      <c r="W18" s="124"/>
      <c r="X18" s="118"/>
    </row>
    <row r="19" spans="2:29" ht="13.5">
      <c r="B19" s="2213"/>
      <c r="C19" s="111"/>
      <c r="D19" s="113"/>
      <c r="E19" s="112"/>
      <c r="F19" s="111"/>
      <c r="G19" s="112"/>
      <c r="H19" s="111"/>
      <c r="I19" s="112"/>
      <c r="J19" s="111"/>
      <c r="K19" s="113"/>
      <c r="L19" s="110"/>
      <c r="M19" s="137"/>
      <c r="N19" s="138"/>
      <c r="O19" s="124"/>
      <c r="P19" s="123"/>
      <c r="Q19" s="118"/>
      <c r="R19" s="111"/>
      <c r="S19" s="125"/>
      <c r="T19" s="112"/>
      <c r="U19" s="111"/>
      <c r="V19" s="113"/>
      <c r="W19" s="147"/>
      <c r="X19" s="129"/>
    </row>
    <row r="20" spans="2:29" ht="13.5">
      <c r="B20" s="2213"/>
      <c r="C20" s="90" t="s">
        <v>188</v>
      </c>
      <c r="D20" s="113"/>
      <c r="E20" s="112"/>
      <c r="F20" s="90" t="s">
        <v>189</v>
      </c>
      <c r="G20" s="112"/>
      <c r="H20" s="111"/>
      <c r="I20" s="112"/>
      <c r="J20" s="111"/>
      <c r="K20" s="113"/>
      <c r="L20" s="50"/>
      <c r="M20" s="113"/>
      <c r="N20" s="112"/>
      <c r="O20" s="124"/>
      <c r="P20" s="113"/>
      <c r="Q20" s="112"/>
      <c r="R20" s="111"/>
      <c r="S20" s="120"/>
      <c r="T20" s="112"/>
      <c r="U20" s="111"/>
      <c r="V20" s="113"/>
      <c r="W20" s="111"/>
      <c r="X20" s="112"/>
      <c r="AC20" t="s">
        <v>645</v>
      </c>
    </row>
    <row r="21" spans="2:29" ht="13.5">
      <c r="B21" s="35"/>
      <c r="C21" s="111"/>
      <c r="D21" s="114"/>
      <c r="E21" s="112"/>
      <c r="F21" s="111"/>
      <c r="G21" s="112"/>
      <c r="H21" s="111"/>
      <c r="I21" s="112"/>
      <c r="J21" s="111"/>
      <c r="K21" s="113"/>
      <c r="L21" s="67"/>
      <c r="M21" s="126"/>
      <c r="N21" s="126"/>
      <c r="O21" s="90" t="s">
        <v>190</v>
      </c>
      <c r="P21" s="113"/>
      <c r="Q21" s="112"/>
      <c r="R21" s="111"/>
      <c r="S21" s="127"/>
      <c r="T21" s="112"/>
      <c r="U21" s="124"/>
      <c r="V21" s="117"/>
      <c r="W21" s="128" t="s">
        <v>191</v>
      </c>
      <c r="X21" s="129"/>
      <c r="AC21" t="s">
        <v>646</v>
      </c>
    </row>
    <row r="22" spans="2:29" ht="13.5">
      <c r="B22" s="53"/>
      <c r="C22" s="111"/>
      <c r="D22" s="113"/>
      <c r="E22" s="112"/>
      <c r="F22" s="111"/>
      <c r="G22" s="112"/>
      <c r="H22" s="111"/>
      <c r="I22" s="112"/>
      <c r="J22" s="111"/>
      <c r="K22" s="113"/>
      <c r="L22" s="148"/>
      <c r="M22" s="149"/>
      <c r="N22" s="150"/>
      <c r="O22" s="130"/>
      <c r="P22" s="151"/>
      <c r="Q22" s="152" t="s">
        <v>209</v>
      </c>
      <c r="R22" s="126"/>
      <c r="S22" s="131"/>
      <c r="T22" s="126"/>
      <c r="U22" s="132"/>
      <c r="V22" s="117"/>
      <c r="W22" s="132"/>
      <c r="X22" s="153"/>
      <c r="AC22" t="s">
        <v>647</v>
      </c>
    </row>
    <row r="23" spans="2:29" ht="13.5">
      <c r="B23" s="2222" t="s">
        <v>193</v>
      </c>
      <c r="C23" s="56"/>
      <c r="D23" s="57"/>
      <c r="E23" s="58"/>
      <c r="F23" s="56"/>
      <c r="G23" s="58"/>
      <c r="H23" s="56"/>
      <c r="I23" s="58"/>
      <c r="J23" s="56"/>
      <c r="K23" s="58"/>
      <c r="L23" s="154"/>
      <c r="M23" s="155"/>
      <c r="N23" s="156"/>
      <c r="O23" s="56"/>
      <c r="P23" s="57"/>
      <c r="Q23" s="58"/>
      <c r="R23" s="56"/>
      <c r="S23" s="57"/>
      <c r="T23" s="58"/>
      <c r="U23" s="56"/>
      <c r="V23" s="57"/>
      <c r="W23" s="56"/>
      <c r="X23" s="58"/>
    </row>
    <row r="24" spans="2:29" ht="13.5">
      <c r="B24" s="2223"/>
      <c r="C24" s="157"/>
      <c r="D24" s="59"/>
      <c r="E24" s="65"/>
      <c r="F24" s="157"/>
      <c r="G24" s="65"/>
      <c r="H24" s="60"/>
      <c r="I24" s="65"/>
      <c r="J24" s="60"/>
      <c r="K24" s="65"/>
      <c r="L24" s="158"/>
      <c r="M24" s="159"/>
      <c r="N24" s="160"/>
      <c r="O24" s="60"/>
      <c r="P24" s="178">
        <v>200</v>
      </c>
      <c r="Q24" s="65"/>
      <c r="R24" s="158"/>
      <c r="S24" s="59"/>
      <c r="T24" s="65"/>
      <c r="U24" s="60"/>
      <c r="V24" s="65"/>
      <c r="W24" s="60"/>
      <c r="X24" s="65"/>
    </row>
    <row r="26" spans="2:29">
      <c r="B26" s="2812" t="s">
        <v>3245</v>
      </c>
      <c r="C26" s="2813"/>
      <c r="D26" s="2814"/>
      <c r="AC26" s="1025" t="s">
        <v>3254</v>
      </c>
    </row>
    <row r="27" spans="2:29">
      <c r="B27" s="2815"/>
      <c r="C27" s="2816"/>
      <c r="D27" s="2817"/>
      <c r="AC27" s="1025" t="s">
        <v>3253</v>
      </c>
    </row>
    <row r="28" spans="2:29">
      <c r="AC28" s="1025" t="s">
        <v>3255</v>
      </c>
    </row>
    <row r="29" spans="2:29">
      <c r="B29" s="2377" t="s">
        <v>1991</v>
      </c>
      <c r="C29" s="27"/>
      <c r="D29" s="30"/>
      <c r="E29" s="30"/>
      <c r="F29" s="30"/>
      <c r="G29" s="29"/>
      <c r="H29" s="30"/>
      <c r="I29" s="30"/>
      <c r="J29" s="30"/>
      <c r="K29" s="30"/>
      <c r="L29" s="30"/>
      <c r="M29" s="30"/>
      <c r="N29" s="30"/>
      <c r="O29" s="30"/>
      <c r="P29" s="30"/>
      <c r="Q29" s="30"/>
      <c r="R29" s="30"/>
      <c r="S29" s="30"/>
      <c r="T29" s="30"/>
      <c r="U29" s="30"/>
      <c r="V29" s="30"/>
      <c r="W29" s="30"/>
      <c r="X29" s="85"/>
    </row>
    <row r="30" spans="2:29">
      <c r="B30" s="2378"/>
      <c r="C30" s="86"/>
      <c r="D30" s="87"/>
      <c r="E30" s="87"/>
      <c r="F30" s="95" t="s">
        <v>1088</v>
      </c>
      <c r="G30" s="94"/>
      <c r="H30" s="94"/>
      <c r="I30" s="94"/>
      <c r="J30" s="94"/>
      <c r="K30" s="94"/>
      <c r="L30" s="94"/>
      <c r="M30" s="94"/>
      <c r="N30" s="94"/>
      <c r="O30" s="94"/>
      <c r="P30" s="91"/>
      <c r="Q30" s="91"/>
      <c r="R30" s="91"/>
      <c r="S30" s="91"/>
      <c r="T30" s="91"/>
      <c r="U30" s="91"/>
      <c r="V30" s="91"/>
      <c r="W30" s="91"/>
      <c r="X30" s="96"/>
    </row>
    <row r="31" spans="2:29" ht="14.25">
      <c r="B31" s="2378"/>
      <c r="C31" s="97"/>
      <c r="D31" s="91"/>
      <c r="E31" s="91"/>
      <c r="F31" s="95"/>
      <c r="G31" s="94"/>
      <c r="H31" s="406" t="s">
        <v>649</v>
      </c>
      <c r="I31" s="94"/>
      <c r="J31" s="94"/>
      <c r="K31" s="94"/>
      <c r="L31" s="94"/>
      <c r="M31" s="94"/>
      <c r="N31" s="94"/>
      <c r="O31" s="94"/>
      <c r="P31" s="176"/>
      <c r="Q31" s="91"/>
      <c r="R31" s="91"/>
      <c r="S31" s="91"/>
      <c r="T31" s="91"/>
      <c r="U31" s="91"/>
      <c r="V31" s="91"/>
      <c r="W31" s="91"/>
      <c r="X31" s="96"/>
    </row>
    <row r="32" spans="2:29">
      <c r="B32" s="2379"/>
      <c r="C32" s="83"/>
      <c r="D32" s="84"/>
      <c r="E32" s="84"/>
      <c r="F32" s="84"/>
      <c r="G32" s="84"/>
      <c r="H32" s="84"/>
      <c r="I32" s="84"/>
      <c r="J32" s="84"/>
      <c r="K32" s="84"/>
      <c r="L32" s="84"/>
      <c r="M32" s="84"/>
      <c r="N32" s="84"/>
      <c r="O32" s="84"/>
      <c r="P32" s="84"/>
      <c r="Q32" s="84"/>
      <c r="R32" s="84"/>
      <c r="S32" s="31"/>
      <c r="T32" s="31"/>
      <c r="U32" s="31"/>
      <c r="V32" s="31"/>
      <c r="W32" s="31"/>
      <c r="X32" s="98"/>
    </row>
    <row r="33" spans="2:31" ht="13.5">
      <c r="B33" s="2403" t="s">
        <v>166</v>
      </c>
      <c r="C33" s="2403"/>
      <c r="D33" s="2181" t="s">
        <v>207</v>
      </c>
      <c r="E33" s="2181"/>
      <c r="F33" s="2181"/>
      <c r="G33" s="2180" t="s">
        <v>167</v>
      </c>
      <c r="H33" s="2181"/>
      <c r="I33" s="2181"/>
      <c r="J33" s="2181"/>
      <c r="K33" s="2181"/>
      <c r="L33" s="2181"/>
      <c r="M33" s="2181"/>
      <c r="N33" s="2181"/>
      <c r="O33" s="2181"/>
      <c r="P33" s="2181"/>
      <c r="Q33" s="2181"/>
      <c r="R33" s="2181"/>
      <c r="S33" s="2181"/>
      <c r="T33" s="2181"/>
      <c r="U33" s="2182"/>
      <c r="V33" s="2181" t="s">
        <v>196</v>
      </c>
      <c r="W33" s="2181"/>
      <c r="X33" s="2182"/>
    </row>
    <row r="34" spans="2:31" ht="13.5">
      <c r="B34" s="295">
        <v>5</v>
      </c>
      <c r="C34" s="100">
        <v>10</v>
      </c>
      <c r="D34" s="2384" t="s">
        <v>212</v>
      </c>
      <c r="E34" s="2384"/>
      <c r="F34" s="2384"/>
      <c r="G34" s="2384" t="s">
        <v>212</v>
      </c>
      <c r="H34" s="2384"/>
      <c r="I34" s="2384"/>
      <c r="J34" s="2384"/>
      <c r="K34" s="2384"/>
      <c r="L34" s="2384"/>
      <c r="M34" s="2384"/>
      <c r="N34" s="2384"/>
      <c r="O34" s="2384"/>
      <c r="P34" s="2384"/>
      <c r="Q34" s="2384"/>
      <c r="R34" s="2384"/>
      <c r="S34" s="2384"/>
      <c r="T34" s="2384"/>
      <c r="U34" s="2384"/>
      <c r="V34" s="2384" t="s">
        <v>212</v>
      </c>
      <c r="W34" s="2384"/>
      <c r="X34" s="2384"/>
    </row>
    <row r="35" spans="2:31" ht="13.5">
      <c r="B35" s="295"/>
      <c r="C35" s="100"/>
      <c r="D35" s="2384"/>
      <c r="E35" s="2384"/>
      <c r="F35" s="2384"/>
      <c r="G35" s="2384"/>
      <c r="H35" s="2384"/>
      <c r="I35" s="2384"/>
      <c r="J35" s="2384"/>
      <c r="K35" s="2384"/>
      <c r="L35" s="2384"/>
      <c r="M35" s="2384"/>
      <c r="N35" s="2384"/>
      <c r="O35" s="2384"/>
      <c r="P35" s="2384"/>
      <c r="Q35" s="2384"/>
      <c r="R35" s="2384"/>
      <c r="S35" s="2384"/>
      <c r="T35" s="2384"/>
      <c r="U35" s="2384"/>
      <c r="V35" s="2384"/>
      <c r="W35" s="2384"/>
      <c r="X35" s="2384"/>
    </row>
    <row r="36" spans="2:31">
      <c r="B36" s="34"/>
      <c r="C36" s="2180" t="s">
        <v>168</v>
      </c>
      <c r="D36" s="2181"/>
      <c r="E36" s="2182"/>
      <c r="F36" s="2180" t="s">
        <v>169</v>
      </c>
      <c r="G36" s="2182"/>
      <c r="H36" s="2180" t="s">
        <v>170</v>
      </c>
      <c r="I36" s="2182"/>
      <c r="J36" s="2180" t="s">
        <v>171</v>
      </c>
      <c r="K36" s="2182"/>
      <c r="L36" s="2180" t="s">
        <v>172</v>
      </c>
      <c r="M36" s="2181"/>
      <c r="N36" s="2182"/>
      <c r="O36" s="2180" t="s">
        <v>173</v>
      </c>
      <c r="P36" s="2181"/>
      <c r="Q36" s="2182"/>
      <c r="R36" s="2180" t="s">
        <v>174</v>
      </c>
      <c r="S36" s="2181"/>
      <c r="T36" s="2182"/>
      <c r="U36" s="2180" t="s">
        <v>175</v>
      </c>
      <c r="V36" s="2182"/>
      <c r="W36" s="2180" t="s">
        <v>176</v>
      </c>
      <c r="X36" s="2182"/>
      <c r="AD36" t="s">
        <v>3221</v>
      </c>
    </row>
    <row r="37" spans="2:31" ht="13.5">
      <c r="B37" s="35"/>
      <c r="C37" s="102" t="s">
        <v>177</v>
      </c>
      <c r="D37" s="103"/>
      <c r="E37" s="104"/>
      <c r="F37" s="102" t="s">
        <v>178</v>
      </c>
      <c r="G37" s="104"/>
      <c r="H37" s="105"/>
      <c r="I37" s="104"/>
      <c r="J37" s="105"/>
      <c r="K37" s="103"/>
      <c r="L37" s="106"/>
      <c r="M37" s="133"/>
      <c r="N37" s="134"/>
      <c r="O37" s="107" t="s">
        <v>179</v>
      </c>
      <c r="P37" s="103"/>
      <c r="Q37" s="104"/>
      <c r="R37" s="108" t="s">
        <v>180</v>
      </c>
      <c r="S37" s="94"/>
      <c r="T37" s="109" t="s">
        <v>181</v>
      </c>
      <c r="U37" s="105"/>
      <c r="V37" s="103"/>
      <c r="W37" s="135"/>
      <c r="X37" s="136"/>
      <c r="AD37" t="s">
        <v>212</v>
      </c>
    </row>
    <row r="38" spans="2:31" ht="13.5">
      <c r="B38" s="2213" t="s">
        <v>182</v>
      </c>
      <c r="C38" s="110"/>
      <c r="D38" s="137"/>
      <c r="E38" s="138"/>
      <c r="F38" s="110"/>
      <c r="G38" s="138"/>
      <c r="H38" s="111"/>
      <c r="I38" s="112"/>
      <c r="J38" s="111"/>
      <c r="K38" s="113"/>
      <c r="L38" s="110"/>
      <c r="M38" s="137"/>
      <c r="N38" s="138"/>
      <c r="O38" s="111"/>
      <c r="P38" s="162"/>
      <c r="Q38" s="46" t="s">
        <v>208</v>
      </c>
      <c r="R38" s="111"/>
      <c r="S38" s="94"/>
      <c r="T38" s="114"/>
      <c r="U38" s="111"/>
      <c r="V38" s="115"/>
      <c r="W38" s="124"/>
      <c r="X38" s="118"/>
      <c r="AD38" s="171"/>
    </row>
    <row r="39" spans="2:31" ht="13.5">
      <c r="B39" s="2213"/>
      <c r="C39" s="140"/>
      <c r="D39" s="141"/>
      <c r="E39" s="142"/>
      <c r="F39" s="111"/>
      <c r="G39" s="112"/>
      <c r="H39" s="111"/>
      <c r="I39" s="112"/>
      <c r="J39" s="111"/>
      <c r="K39" s="113"/>
      <c r="L39" s="110"/>
      <c r="M39" s="137"/>
      <c r="N39" s="138"/>
      <c r="O39" s="116"/>
      <c r="P39" s="161"/>
      <c r="Q39" s="118"/>
      <c r="R39" s="111"/>
      <c r="S39" s="94"/>
      <c r="T39" s="114"/>
      <c r="U39" s="124"/>
      <c r="V39" s="118"/>
      <c r="W39" s="124"/>
      <c r="X39" s="118"/>
    </row>
    <row r="40" spans="2:31" ht="13.5">
      <c r="B40" s="2213"/>
      <c r="C40" s="90" t="s">
        <v>183</v>
      </c>
      <c r="D40" s="113"/>
      <c r="E40" s="112"/>
      <c r="F40" s="90" t="s">
        <v>184</v>
      </c>
      <c r="G40" s="112"/>
      <c r="H40" s="111"/>
      <c r="I40" s="112"/>
      <c r="J40" s="111"/>
      <c r="K40" s="113"/>
      <c r="L40" s="111"/>
      <c r="M40" s="115"/>
      <c r="N40" s="112"/>
      <c r="O40" s="119" t="s">
        <v>185</v>
      </c>
      <c r="P40" s="45"/>
      <c r="Q40" s="46"/>
      <c r="R40" s="111"/>
      <c r="S40" s="94"/>
      <c r="T40" s="120"/>
      <c r="U40" s="111"/>
      <c r="V40" s="113"/>
      <c r="W40" s="124"/>
      <c r="X40" s="118"/>
      <c r="AC40" t="s">
        <v>650</v>
      </c>
      <c r="AE40" s="669" t="s">
        <v>651</v>
      </c>
    </row>
    <row r="41" spans="2:31" ht="13.5">
      <c r="B41" s="2213"/>
      <c r="C41" s="111"/>
      <c r="D41" s="114"/>
      <c r="E41" s="112"/>
      <c r="F41" s="143"/>
      <c r="G41" s="144"/>
      <c r="H41" s="111"/>
      <c r="I41" s="112"/>
      <c r="J41" s="111"/>
      <c r="K41" s="113"/>
      <c r="L41" s="110"/>
      <c r="M41" s="137"/>
      <c r="N41" s="138"/>
      <c r="O41" s="111"/>
      <c r="P41" s="139"/>
      <c r="Q41" s="46" t="s">
        <v>208</v>
      </c>
      <c r="R41" s="121" t="s">
        <v>187</v>
      </c>
      <c r="S41" s="94"/>
      <c r="T41" s="122" t="s">
        <v>181</v>
      </c>
      <c r="U41" s="111"/>
      <c r="V41" s="113"/>
      <c r="W41" s="124"/>
      <c r="X41" s="118"/>
      <c r="AC41" t="s">
        <v>646</v>
      </c>
    </row>
    <row r="42" spans="2:31" ht="13.5">
      <c r="B42" s="2213"/>
      <c r="C42" s="111"/>
      <c r="D42" s="113"/>
      <c r="E42" s="112"/>
      <c r="F42" s="145"/>
      <c r="G42" s="146"/>
      <c r="H42" s="111"/>
      <c r="I42" s="112"/>
      <c r="J42" s="111"/>
      <c r="K42" s="113"/>
      <c r="L42" s="110"/>
      <c r="M42" s="137"/>
      <c r="N42" s="138"/>
      <c r="O42" s="67"/>
      <c r="P42" s="123"/>
      <c r="Q42" s="123"/>
      <c r="R42" s="111"/>
      <c r="S42" s="114"/>
      <c r="T42" s="112"/>
      <c r="U42" s="111"/>
      <c r="V42" s="113"/>
      <c r="W42" s="124"/>
      <c r="X42" s="118"/>
      <c r="AC42" t="s">
        <v>647</v>
      </c>
    </row>
    <row r="43" spans="2:31" ht="13.5">
      <c r="B43" s="35"/>
      <c r="C43" s="111"/>
      <c r="D43" s="114"/>
      <c r="E43" s="112"/>
      <c r="F43" s="111"/>
      <c r="G43" s="112"/>
      <c r="H43" s="111"/>
      <c r="I43" s="112"/>
      <c r="J43" s="111"/>
      <c r="K43" s="113"/>
      <c r="L43" s="67"/>
      <c r="M43" s="126"/>
      <c r="N43" s="126"/>
      <c r="O43" s="90" t="s">
        <v>190</v>
      </c>
      <c r="P43" s="113"/>
      <c r="Q43" s="112"/>
      <c r="R43" s="111"/>
      <c r="S43" s="127"/>
      <c r="T43" s="112"/>
      <c r="U43" s="124"/>
      <c r="V43" s="117"/>
      <c r="W43" s="128" t="s">
        <v>191</v>
      </c>
      <c r="X43" s="129"/>
    </row>
    <row r="44" spans="2:31" ht="13.5">
      <c r="B44" s="53"/>
      <c r="C44" s="111"/>
      <c r="D44" s="113"/>
      <c r="E44" s="112"/>
      <c r="F44" s="111"/>
      <c r="G44" s="112"/>
      <c r="H44" s="111"/>
      <c r="I44" s="112"/>
      <c r="J44" s="111"/>
      <c r="K44" s="113"/>
      <c r="L44" s="148"/>
      <c r="M44" s="149"/>
      <c r="N44" s="150"/>
      <c r="O44" s="130"/>
      <c r="P44" s="151"/>
      <c r="Q44" s="152" t="s">
        <v>209</v>
      </c>
      <c r="R44" s="126"/>
      <c r="S44" s="131"/>
      <c r="T44" s="126"/>
      <c r="U44" s="132"/>
      <c r="V44" s="117"/>
      <c r="W44" s="132"/>
      <c r="X44" s="153"/>
    </row>
    <row r="45" spans="2:31" ht="13.5">
      <c r="B45" s="830" t="s">
        <v>193</v>
      </c>
      <c r="C45" s="1629"/>
      <c r="D45" s="1630"/>
      <c r="E45" s="1631"/>
      <c r="F45" s="1629"/>
      <c r="G45" s="1631"/>
      <c r="H45" s="1629"/>
      <c r="I45" s="1631"/>
      <c r="J45" s="1629"/>
      <c r="K45" s="1631"/>
      <c r="L45" s="1625"/>
      <c r="M45" s="1626"/>
      <c r="N45" s="1627"/>
      <c r="O45" s="1629"/>
      <c r="P45" s="1630"/>
      <c r="Q45" s="1631"/>
      <c r="R45" s="1629"/>
      <c r="S45" s="1630"/>
      <c r="T45" s="1631"/>
      <c r="U45" s="1629"/>
      <c r="V45" s="1630"/>
      <c r="W45" s="1629"/>
      <c r="X45" s="1631"/>
    </row>
    <row r="46" spans="2:31">
      <c r="AC46" s="1025" t="s">
        <v>3254</v>
      </c>
    </row>
    <row r="47" spans="2:31">
      <c r="AC47" s="1025" t="s">
        <v>3253</v>
      </c>
    </row>
    <row r="48" spans="2:31">
      <c r="B48" s="2156" t="s">
        <v>3269</v>
      </c>
      <c r="C48" s="2540"/>
      <c r="D48" s="2540"/>
      <c r="E48" s="2540"/>
      <c r="F48" s="2540"/>
      <c r="G48" s="2540"/>
      <c r="H48" s="2540"/>
      <c r="I48" s="2157"/>
      <c r="AC48" s="1025" t="s">
        <v>3255</v>
      </c>
    </row>
    <row r="49" spans="2:34">
      <c r="B49" s="2160"/>
      <c r="C49" s="2541"/>
      <c r="D49" s="2541"/>
      <c r="E49" s="2541"/>
      <c r="F49" s="2541"/>
      <c r="G49" s="2541"/>
      <c r="H49" s="2541"/>
      <c r="I49" s="2161"/>
    </row>
    <row r="51" spans="2:34">
      <c r="B51" s="2377" t="s">
        <v>1991</v>
      </c>
      <c r="C51" s="27"/>
      <c r="D51" s="30"/>
      <c r="E51" s="30"/>
      <c r="F51" s="30"/>
      <c r="G51" s="29"/>
      <c r="H51" s="30"/>
      <c r="I51" s="30"/>
      <c r="J51" s="30"/>
      <c r="K51" s="30"/>
      <c r="L51" s="30"/>
      <c r="M51" s="30"/>
      <c r="N51" s="30"/>
      <c r="O51" s="30"/>
      <c r="P51" s="30"/>
      <c r="Q51" s="30"/>
      <c r="R51" s="30"/>
      <c r="S51" s="30"/>
      <c r="T51" s="30"/>
      <c r="U51" s="30"/>
      <c r="V51" s="30"/>
      <c r="W51" s="30"/>
      <c r="X51" s="85"/>
    </row>
    <row r="52" spans="2:34">
      <c r="B52" s="2378"/>
      <c r="C52" s="86"/>
      <c r="D52" s="87"/>
      <c r="E52" s="175" t="s">
        <v>218</v>
      </c>
      <c r="F52" s="95"/>
      <c r="G52" s="94"/>
      <c r="H52" s="94"/>
      <c r="I52" s="94"/>
      <c r="J52" s="94"/>
      <c r="K52" s="94"/>
      <c r="L52" s="94"/>
      <c r="M52" s="94"/>
      <c r="N52" s="94"/>
      <c r="O52" s="94"/>
      <c r="P52" s="91"/>
      <c r="Q52" s="91"/>
      <c r="R52" s="91"/>
      <c r="S52" s="91"/>
      <c r="T52" s="91"/>
      <c r="U52" s="91"/>
      <c r="V52" s="91"/>
      <c r="W52" s="91"/>
      <c r="X52" s="96"/>
    </row>
    <row r="53" spans="2:34">
      <c r="B53" s="2378"/>
      <c r="C53" s="97"/>
      <c r="D53" s="91"/>
      <c r="E53" s="176" t="s">
        <v>219</v>
      </c>
      <c r="F53" s="95"/>
      <c r="G53" s="94"/>
      <c r="H53" s="94"/>
      <c r="I53" s="94"/>
      <c r="J53" s="94"/>
      <c r="K53" s="94"/>
      <c r="L53" s="94"/>
      <c r="M53" s="94"/>
      <c r="N53" s="94"/>
      <c r="O53" s="94"/>
      <c r="P53" s="91"/>
      <c r="Q53" s="91"/>
      <c r="R53" s="91"/>
      <c r="S53" s="91"/>
      <c r="T53" s="91"/>
      <c r="U53" s="91"/>
      <c r="V53" s="91"/>
      <c r="W53" s="91"/>
      <c r="X53" s="96"/>
    </row>
    <row r="54" spans="2:34">
      <c r="B54" s="2378"/>
      <c r="C54" s="97"/>
      <c r="D54" s="91"/>
      <c r="E54" s="91"/>
      <c r="F54" s="91"/>
      <c r="G54" s="91"/>
      <c r="H54" s="91"/>
      <c r="I54" s="91"/>
      <c r="J54" s="91"/>
      <c r="K54" s="91"/>
      <c r="L54" s="91"/>
      <c r="M54" s="91"/>
      <c r="N54" s="91"/>
      <c r="O54" s="91"/>
      <c r="P54" s="91"/>
      <c r="Q54" s="91"/>
      <c r="R54" s="91"/>
      <c r="S54" s="91"/>
      <c r="T54" s="91"/>
      <c r="U54" s="91"/>
      <c r="V54" s="91"/>
      <c r="W54" s="91"/>
      <c r="X54" s="96"/>
    </row>
    <row r="55" spans="2:34" ht="13.5">
      <c r="B55" s="2403" t="s">
        <v>166</v>
      </c>
      <c r="C55" s="2403"/>
      <c r="D55" s="2181" t="s">
        <v>207</v>
      </c>
      <c r="E55" s="2181"/>
      <c r="F55" s="2181"/>
      <c r="G55" s="2180" t="s">
        <v>167</v>
      </c>
      <c r="H55" s="2181"/>
      <c r="I55" s="2181"/>
      <c r="J55" s="2181"/>
      <c r="K55" s="2181"/>
      <c r="L55" s="2181"/>
      <c r="M55" s="2181"/>
      <c r="N55" s="2181"/>
      <c r="O55" s="2181"/>
      <c r="P55" s="2181"/>
      <c r="Q55" s="2181"/>
      <c r="R55" s="2181"/>
      <c r="S55" s="2181"/>
      <c r="T55" s="2181"/>
      <c r="U55" s="2182"/>
      <c r="V55" s="2181" t="s">
        <v>196</v>
      </c>
      <c r="W55" s="2181"/>
      <c r="X55" s="2182"/>
    </row>
    <row r="56" spans="2:34" ht="13.5">
      <c r="B56" s="295">
        <v>6</v>
      </c>
      <c r="C56" s="100">
        <v>3</v>
      </c>
      <c r="D56" s="2384" t="s">
        <v>212</v>
      </c>
      <c r="E56" s="2384"/>
      <c r="F56" s="2384"/>
      <c r="G56" s="2384" t="s">
        <v>215</v>
      </c>
      <c r="H56" s="2384"/>
      <c r="I56" s="2384"/>
      <c r="J56" s="2384"/>
      <c r="K56" s="2384"/>
      <c r="L56" s="2384"/>
      <c r="M56" s="2384"/>
      <c r="N56" s="2384"/>
      <c r="O56" s="2384"/>
      <c r="P56" s="2384"/>
      <c r="Q56" s="2384"/>
      <c r="R56" s="2384"/>
      <c r="S56" s="2384"/>
      <c r="T56" s="2384"/>
      <c r="U56" s="2384"/>
      <c r="V56" s="2384" t="s">
        <v>212</v>
      </c>
      <c r="W56" s="2384"/>
      <c r="X56" s="2384"/>
    </row>
    <row r="57" spans="2:34" ht="13.5">
      <c r="B57" s="295"/>
      <c r="C57" s="100"/>
      <c r="D57" s="2384"/>
      <c r="E57" s="2384"/>
      <c r="F57" s="2384"/>
      <c r="G57" s="2384"/>
      <c r="H57" s="2384"/>
      <c r="I57" s="2384"/>
      <c r="J57" s="2384"/>
      <c r="K57" s="2384"/>
      <c r="L57" s="2384"/>
      <c r="M57" s="2384"/>
      <c r="N57" s="2384"/>
      <c r="O57" s="2384"/>
      <c r="P57" s="2384"/>
      <c r="Q57" s="2384"/>
      <c r="R57" s="2384"/>
      <c r="S57" s="2384"/>
      <c r="T57" s="2384"/>
      <c r="U57" s="2384"/>
      <c r="V57" s="2384"/>
      <c r="W57" s="2384"/>
      <c r="X57" s="2384"/>
      <c r="AB57" s="171" t="s">
        <v>3252</v>
      </c>
    </row>
    <row r="58" spans="2:34">
      <c r="B58" s="34"/>
      <c r="C58" s="2180" t="s">
        <v>168</v>
      </c>
      <c r="D58" s="2181"/>
      <c r="E58" s="2182"/>
      <c r="F58" s="2180" t="s">
        <v>169</v>
      </c>
      <c r="G58" s="2182"/>
      <c r="H58" s="2180" t="s">
        <v>170</v>
      </c>
      <c r="I58" s="2182"/>
      <c r="J58" s="2180" t="s">
        <v>171</v>
      </c>
      <c r="K58" s="2182"/>
      <c r="L58" s="2180" t="s">
        <v>172</v>
      </c>
      <c r="M58" s="2181"/>
      <c r="N58" s="2182"/>
      <c r="O58" s="2180" t="s">
        <v>173</v>
      </c>
      <c r="P58" s="2181"/>
      <c r="Q58" s="2182"/>
      <c r="R58" s="2180" t="s">
        <v>174</v>
      </c>
      <c r="S58" s="2181"/>
      <c r="T58" s="2182"/>
      <c r="U58" s="2180" t="s">
        <v>175</v>
      </c>
      <c r="V58" s="2182"/>
      <c r="W58" s="2180" t="s">
        <v>176</v>
      </c>
      <c r="X58" s="2182"/>
    </row>
    <row r="59" spans="2:34" ht="13.5">
      <c r="B59" s="35"/>
      <c r="C59" s="102" t="s">
        <v>177</v>
      </c>
      <c r="D59" s="103"/>
      <c r="E59" s="104"/>
      <c r="F59" s="102" t="s">
        <v>178</v>
      </c>
      <c r="G59" s="104"/>
      <c r="H59" s="105"/>
      <c r="I59" s="104"/>
      <c r="J59" s="105"/>
      <c r="K59" s="103"/>
      <c r="L59" s="106"/>
      <c r="M59" s="133"/>
      <c r="N59" s="134"/>
      <c r="O59" s="107" t="s">
        <v>179</v>
      </c>
      <c r="P59" s="103"/>
      <c r="Q59" s="104"/>
      <c r="R59" s="108" t="s">
        <v>180</v>
      </c>
      <c r="S59" s="94"/>
      <c r="T59" s="109" t="s">
        <v>181</v>
      </c>
      <c r="U59" s="105"/>
      <c r="V59" s="103"/>
      <c r="W59" s="135"/>
      <c r="X59" s="136"/>
    </row>
    <row r="60" spans="2:34" ht="13.5">
      <c r="B60" s="2213" t="s">
        <v>182</v>
      </c>
      <c r="C60" s="110"/>
      <c r="D60" s="137"/>
      <c r="E60" s="138"/>
      <c r="F60" s="110"/>
      <c r="G60" s="138"/>
      <c r="H60" s="111"/>
      <c r="I60" s="112"/>
      <c r="J60" s="111"/>
      <c r="K60" s="113"/>
      <c r="L60" s="110"/>
      <c r="M60" s="137"/>
      <c r="N60" s="138"/>
      <c r="O60" s="111"/>
      <c r="P60" s="139"/>
      <c r="Q60" s="46" t="s">
        <v>208</v>
      </c>
      <c r="R60" s="111"/>
      <c r="S60" s="94"/>
      <c r="T60" s="114"/>
      <c r="U60" s="111"/>
      <c r="V60" s="115"/>
      <c r="W60" s="124"/>
      <c r="X60" s="118"/>
      <c r="AC60" t="s">
        <v>221</v>
      </c>
      <c r="AH60" t="s">
        <v>3221</v>
      </c>
    </row>
    <row r="61" spans="2:34" ht="13.5">
      <c r="B61" s="2213"/>
      <c r="C61" s="90" t="s">
        <v>183</v>
      </c>
      <c r="D61" s="113"/>
      <c r="E61" s="112"/>
      <c r="F61" s="90" t="s">
        <v>184</v>
      </c>
      <c r="G61" s="112"/>
      <c r="H61" s="111"/>
      <c r="I61" s="112"/>
      <c r="J61" s="111"/>
      <c r="K61" s="113"/>
      <c r="L61" s="111"/>
      <c r="M61" s="115"/>
      <c r="N61" s="112"/>
      <c r="O61" s="119" t="s">
        <v>185</v>
      </c>
      <c r="P61" s="45"/>
      <c r="Q61" s="46"/>
      <c r="R61" s="111"/>
      <c r="S61" s="94"/>
      <c r="T61" s="120"/>
      <c r="U61" s="111"/>
      <c r="V61" s="113"/>
      <c r="W61" s="124"/>
      <c r="X61" s="118"/>
      <c r="AC61" t="s">
        <v>215</v>
      </c>
      <c r="AE61" s="171" t="s">
        <v>216</v>
      </c>
      <c r="AH61" t="s">
        <v>212</v>
      </c>
    </row>
    <row r="62" spans="2:34" ht="13.5">
      <c r="B62" s="2213"/>
      <c r="C62" s="111"/>
      <c r="D62" s="114"/>
      <c r="E62" s="112"/>
      <c r="F62" s="143"/>
      <c r="G62" s="144"/>
      <c r="H62" s="111"/>
      <c r="I62" s="112"/>
      <c r="J62" s="111"/>
      <c r="K62" s="113"/>
      <c r="L62" s="110" t="s">
        <v>217</v>
      </c>
      <c r="M62" s="137"/>
      <c r="N62" s="138"/>
      <c r="O62" s="111"/>
      <c r="P62" s="139"/>
      <c r="Q62" s="46" t="s">
        <v>208</v>
      </c>
      <c r="R62" s="121" t="s">
        <v>187</v>
      </c>
      <c r="S62" s="94"/>
      <c r="T62" s="122" t="s">
        <v>181</v>
      </c>
      <c r="U62" s="111"/>
      <c r="V62" s="113"/>
      <c r="W62" s="124"/>
      <c r="X62" s="118"/>
    </row>
    <row r="63" spans="2:34" ht="13.5">
      <c r="B63" s="2213"/>
      <c r="C63" s="111"/>
      <c r="D63" s="113"/>
      <c r="E63" s="112"/>
      <c r="F63" s="145"/>
      <c r="G63" s="146"/>
      <c r="H63" s="111"/>
      <c r="I63" s="112"/>
      <c r="J63" s="111"/>
      <c r="K63" s="113"/>
      <c r="L63" s="110"/>
      <c r="M63" s="304" t="s">
        <v>220</v>
      </c>
      <c r="N63" s="138"/>
      <c r="O63" s="67"/>
      <c r="P63" s="123"/>
      <c r="Q63" s="123"/>
      <c r="R63" s="111"/>
      <c r="S63" s="114"/>
      <c r="T63" s="112"/>
      <c r="U63" s="111"/>
      <c r="V63" s="113"/>
      <c r="W63" s="124"/>
      <c r="X63" s="118"/>
      <c r="AC63" s="171" t="s">
        <v>224</v>
      </c>
    </row>
    <row r="64" spans="2:34" ht="13.5">
      <c r="B64" s="2213"/>
      <c r="C64" s="90" t="s">
        <v>188</v>
      </c>
      <c r="D64" s="113"/>
      <c r="E64" s="112"/>
      <c r="F64" s="90" t="s">
        <v>189</v>
      </c>
      <c r="G64" s="112"/>
      <c r="H64" s="111"/>
      <c r="I64" s="112"/>
      <c r="J64" s="111"/>
      <c r="K64" s="113"/>
      <c r="L64" s="50"/>
      <c r="M64" s="173"/>
      <c r="N64" s="112"/>
      <c r="O64" s="124"/>
      <c r="P64" s="113"/>
      <c r="Q64" s="112"/>
      <c r="R64" s="111"/>
      <c r="S64" s="120"/>
      <c r="T64" s="112"/>
      <c r="U64" s="111"/>
      <c r="V64" s="113"/>
      <c r="W64" s="111"/>
      <c r="X64" s="112"/>
      <c r="AC64" t="s">
        <v>225</v>
      </c>
    </row>
    <row r="65" spans="2:28" ht="13.5">
      <c r="B65" s="35"/>
      <c r="C65" s="111"/>
      <c r="D65" s="114"/>
      <c r="E65" s="112"/>
      <c r="F65" s="111"/>
      <c r="G65" s="112"/>
      <c r="H65" s="111"/>
      <c r="I65" s="112"/>
      <c r="J65" s="111"/>
      <c r="K65" s="113"/>
      <c r="L65" s="67"/>
      <c r="M65" s="126"/>
      <c r="N65" s="126"/>
      <c r="O65" s="90" t="s">
        <v>190</v>
      </c>
      <c r="P65" s="113"/>
      <c r="Q65" s="112"/>
      <c r="R65" s="111"/>
      <c r="S65" s="127"/>
      <c r="T65" s="112"/>
      <c r="U65" s="124"/>
      <c r="V65" s="117"/>
      <c r="W65" s="128" t="s">
        <v>191</v>
      </c>
      <c r="X65" s="129"/>
    </row>
    <row r="66" spans="2:28" ht="13.5">
      <c r="B66" s="53"/>
      <c r="C66" s="111"/>
      <c r="D66" s="113"/>
      <c r="E66" s="112"/>
      <c r="F66" s="111"/>
      <c r="G66" s="112"/>
      <c r="H66" s="111"/>
      <c r="I66" s="112"/>
      <c r="J66" s="111"/>
      <c r="K66" s="113"/>
      <c r="L66" s="148"/>
      <c r="M66" s="149"/>
      <c r="N66" s="150"/>
      <c r="O66" s="130"/>
      <c r="P66" s="151"/>
      <c r="Q66" s="152" t="s">
        <v>209</v>
      </c>
      <c r="R66" s="126"/>
      <c r="S66" s="131"/>
      <c r="T66" s="126"/>
      <c r="U66" s="132"/>
      <c r="V66" s="117"/>
      <c r="W66" s="132"/>
      <c r="X66" s="153"/>
    </row>
    <row r="67" spans="2:28" ht="13.5">
      <c r="B67" s="2222" t="s">
        <v>193</v>
      </c>
      <c r="C67" s="56"/>
      <c r="D67" s="57"/>
      <c r="E67" s="58"/>
      <c r="F67" s="56"/>
      <c r="G67" s="58"/>
      <c r="H67" s="56"/>
      <c r="I67" s="58"/>
      <c r="J67" s="56"/>
      <c r="K67" s="58"/>
      <c r="L67" s="154"/>
      <c r="M67" s="155"/>
      <c r="N67" s="156"/>
      <c r="O67" s="56"/>
      <c r="P67" s="57"/>
      <c r="Q67" s="58"/>
      <c r="R67" s="56"/>
      <c r="S67" s="57"/>
      <c r="T67" s="58"/>
      <c r="U67" s="56"/>
      <c r="V67" s="57"/>
      <c r="W67" s="56"/>
      <c r="X67" s="58"/>
    </row>
    <row r="68" spans="2:28" ht="13.5">
      <c r="B68" s="2223"/>
      <c r="C68" s="296"/>
      <c r="D68" s="297"/>
      <c r="E68" s="298"/>
      <c r="F68" s="296"/>
      <c r="G68" s="298"/>
      <c r="H68" s="299"/>
      <c r="I68" s="298"/>
      <c r="J68" s="299"/>
      <c r="K68" s="298"/>
      <c r="L68" s="300"/>
      <c r="M68" s="177">
        <v>60</v>
      </c>
      <c r="N68" s="301"/>
      <c r="O68" s="299"/>
      <c r="P68" s="297"/>
      <c r="Q68" s="298"/>
      <c r="R68" s="300"/>
      <c r="S68" s="297"/>
      <c r="T68" s="298"/>
      <c r="U68" s="299"/>
      <c r="V68" s="298"/>
      <c r="W68" s="299"/>
      <c r="X68" s="298"/>
    </row>
    <row r="70" spans="2:28" ht="12.75" thickBot="1"/>
    <row r="71" spans="2:28">
      <c r="C71" s="1601"/>
      <c r="D71" s="1602"/>
      <c r="E71" s="1602"/>
      <c r="F71" s="1602"/>
      <c r="G71" s="1602"/>
      <c r="H71" s="1602"/>
      <c r="I71" s="1602"/>
      <c r="J71" s="1602"/>
      <c r="K71" s="1602"/>
      <c r="L71" s="1602"/>
      <c r="M71" s="1602"/>
      <c r="N71" s="1602"/>
      <c r="O71" s="1602"/>
      <c r="P71" s="1602"/>
      <c r="Q71" s="1602"/>
      <c r="R71" s="1602"/>
      <c r="S71" s="1602"/>
      <c r="T71" s="1603"/>
    </row>
    <row r="72" spans="2:28">
      <c r="C72" s="1604"/>
      <c r="D72" s="1594" t="s">
        <v>3270</v>
      </c>
      <c r="E72" s="1595"/>
      <c r="F72" s="1595"/>
      <c r="G72" s="1595"/>
      <c r="H72" s="1595"/>
      <c r="I72" s="1595"/>
      <c r="J72" s="1595"/>
      <c r="K72" s="1595"/>
      <c r="L72" s="1595"/>
      <c r="M72" s="1595"/>
      <c r="N72" s="1595"/>
      <c r="O72" s="1595"/>
      <c r="P72" s="1595"/>
      <c r="Q72" s="1595"/>
      <c r="R72" s="1595"/>
      <c r="S72" s="1595"/>
      <c r="T72" s="1605"/>
    </row>
    <row r="73" spans="2:28" ht="12.75" thickBot="1">
      <c r="C73" s="1606"/>
      <c r="D73" s="1607"/>
      <c r="E73" s="1607"/>
      <c r="F73" s="1607"/>
      <c r="G73" s="1607"/>
      <c r="H73" s="1607"/>
      <c r="I73" s="1607"/>
      <c r="J73" s="1607"/>
      <c r="K73" s="1607"/>
      <c r="L73" s="1607"/>
      <c r="M73" s="1607"/>
      <c r="N73" s="1607"/>
      <c r="O73" s="1607"/>
      <c r="P73" s="1607"/>
      <c r="Q73" s="1607"/>
      <c r="R73" s="1607"/>
      <c r="S73" s="1607"/>
      <c r="T73" s="1608"/>
    </row>
    <row r="75" spans="2:28">
      <c r="B75" s="2377" t="s">
        <v>1991</v>
      </c>
      <c r="C75" s="27"/>
      <c r="D75" s="30"/>
      <c r="E75" s="30"/>
      <c r="F75" s="30"/>
      <c r="G75" s="29"/>
      <c r="H75" s="30"/>
      <c r="I75" s="30"/>
      <c r="J75" s="30"/>
      <c r="K75" s="30"/>
      <c r="L75" s="30"/>
      <c r="M75" s="30"/>
      <c r="N75" s="30"/>
      <c r="O75" s="30"/>
      <c r="P75" s="30"/>
      <c r="Q75" s="30"/>
      <c r="R75" s="30"/>
      <c r="S75" s="30"/>
      <c r="T75" s="30"/>
      <c r="U75" s="30"/>
      <c r="V75" s="30"/>
      <c r="W75" s="30"/>
      <c r="X75" s="85"/>
    </row>
    <row r="76" spans="2:28">
      <c r="B76" s="2378"/>
      <c r="C76" s="86"/>
      <c r="D76" s="87"/>
      <c r="E76" s="175" t="s">
        <v>218</v>
      </c>
      <c r="F76" s="95"/>
      <c r="G76" s="94"/>
      <c r="H76" s="94"/>
      <c r="I76" s="94"/>
      <c r="J76" s="94"/>
      <c r="K76" s="94"/>
      <c r="L76" s="94"/>
      <c r="M76" s="94"/>
      <c r="N76" s="94"/>
      <c r="O76" s="94"/>
      <c r="P76" s="91"/>
      <c r="Q76" s="91"/>
      <c r="R76" s="91"/>
      <c r="S76" s="91"/>
      <c r="T76" s="91"/>
      <c r="U76" s="91"/>
      <c r="V76" s="91"/>
      <c r="W76" s="91"/>
      <c r="X76" s="96"/>
    </row>
    <row r="77" spans="2:28">
      <c r="B77" s="2378"/>
      <c r="C77" s="97"/>
      <c r="D77" s="91"/>
      <c r="E77" s="176" t="s">
        <v>219</v>
      </c>
      <c r="F77" s="95"/>
      <c r="G77" s="94"/>
      <c r="H77" s="94"/>
      <c r="I77" s="94"/>
      <c r="J77" s="94"/>
      <c r="K77" s="94"/>
      <c r="L77" s="94"/>
      <c r="M77" s="94"/>
      <c r="N77" s="94"/>
      <c r="O77" s="94"/>
      <c r="P77" s="91"/>
      <c r="Q77" s="91"/>
      <c r="R77" s="91"/>
      <c r="S77" s="91"/>
      <c r="T77" s="91"/>
      <c r="U77" s="91"/>
      <c r="V77" s="91"/>
      <c r="W77" s="91"/>
      <c r="X77" s="96"/>
    </row>
    <row r="78" spans="2:28">
      <c r="B78" s="2378"/>
      <c r="C78" s="97"/>
      <c r="D78" s="91"/>
      <c r="E78" s="91"/>
      <c r="F78" s="91"/>
      <c r="G78" s="91"/>
      <c r="H78" s="91"/>
      <c r="I78" s="91"/>
      <c r="J78" s="91"/>
      <c r="K78" s="91"/>
      <c r="L78" s="91"/>
      <c r="M78" s="91"/>
      <c r="N78" s="91"/>
      <c r="O78" s="91"/>
      <c r="P78" s="91"/>
      <c r="Q78" s="91"/>
      <c r="R78" s="91"/>
      <c r="S78" s="91"/>
      <c r="T78" s="91"/>
      <c r="U78" s="91"/>
      <c r="V78" s="91"/>
      <c r="W78" s="91"/>
      <c r="X78" s="96"/>
      <c r="AB78" s="171" t="s">
        <v>3252</v>
      </c>
    </row>
    <row r="79" spans="2:28" ht="13.5">
      <c r="B79" s="2403" t="s">
        <v>166</v>
      </c>
      <c r="C79" s="2403"/>
      <c r="D79" s="2181" t="s">
        <v>207</v>
      </c>
      <c r="E79" s="2181"/>
      <c r="F79" s="2181"/>
      <c r="G79" s="2180" t="s">
        <v>167</v>
      </c>
      <c r="H79" s="2181"/>
      <c r="I79" s="2181"/>
      <c r="J79" s="2181"/>
      <c r="K79" s="2181"/>
      <c r="L79" s="2181"/>
      <c r="M79" s="2181"/>
      <c r="N79" s="2181"/>
      <c r="O79" s="2181"/>
      <c r="P79" s="2181"/>
      <c r="Q79" s="2181"/>
      <c r="R79" s="2181"/>
      <c r="S79" s="2181"/>
      <c r="T79" s="2181"/>
      <c r="U79" s="2182"/>
      <c r="V79" s="2181" t="s">
        <v>196</v>
      </c>
      <c r="W79" s="2181"/>
      <c r="X79" s="2182"/>
    </row>
    <row r="80" spans="2:28" ht="13.5">
      <c r="B80" s="1577">
        <v>6</v>
      </c>
      <c r="C80" s="1576">
        <v>3</v>
      </c>
      <c r="D80" s="2384" t="s">
        <v>212</v>
      </c>
      <c r="E80" s="2384"/>
      <c r="F80" s="2384"/>
      <c r="G80" s="2384" t="s">
        <v>215</v>
      </c>
      <c r="H80" s="2384"/>
      <c r="I80" s="2384"/>
      <c r="J80" s="2384"/>
      <c r="K80" s="2384" t="s">
        <v>3215</v>
      </c>
      <c r="L80" s="2384"/>
      <c r="M80" s="2384"/>
      <c r="N80" s="2384"/>
      <c r="O80" s="2384"/>
      <c r="P80" s="2384"/>
      <c r="Q80" s="2384"/>
      <c r="R80" s="2384"/>
      <c r="S80" s="2384"/>
      <c r="T80" s="2384"/>
      <c r="U80" s="2384"/>
      <c r="V80" s="2384" t="s">
        <v>212</v>
      </c>
      <c r="W80" s="2384"/>
      <c r="X80" s="2384"/>
    </row>
    <row r="81" spans="2:32" ht="13.5">
      <c r="B81" s="1577"/>
      <c r="C81" s="1576"/>
      <c r="D81" s="2384"/>
      <c r="E81" s="2384"/>
      <c r="F81" s="2384"/>
      <c r="G81" s="2384"/>
      <c r="H81" s="2384"/>
      <c r="I81" s="2384"/>
      <c r="J81" s="2384"/>
      <c r="K81" s="2384"/>
      <c r="L81" s="2384"/>
      <c r="M81" s="2384"/>
      <c r="N81" s="2384"/>
      <c r="O81" s="2384"/>
      <c r="P81" s="2384"/>
      <c r="Q81" s="2384"/>
      <c r="R81" s="2384"/>
      <c r="S81" s="2384"/>
      <c r="T81" s="2384"/>
      <c r="U81" s="2384"/>
      <c r="V81" s="2384"/>
      <c r="W81" s="2384"/>
      <c r="X81" s="2384"/>
      <c r="Z81" t="s">
        <v>224</v>
      </c>
      <c r="AB81" s="171" t="s">
        <v>3218</v>
      </c>
      <c r="AD81" t="s">
        <v>3221</v>
      </c>
    </row>
    <row r="82" spans="2:32">
      <c r="B82" s="34"/>
      <c r="C82" s="2180" t="s">
        <v>168</v>
      </c>
      <c r="D82" s="2181"/>
      <c r="E82" s="2182"/>
      <c r="F82" s="2180" t="s">
        <v>169</v>
      </c>
      <c r="G82" s="2182"/>
      <c r="H82" s="2180" t="s">
        <v>170</v>
      </c>
      <c r="I82" s="2182"/>
      <c r="J82" s="2180" t="s">
        <v>171</v>
      </c>
      <c r="K82" s="2182"/>
      <c r="L82" s="2180" t="s">
        <v>172</v>
      </c>
      <c r="M82" s="2181"/>
      <c r="N82" s="2182"/>
      <c r="O82" s="2180" t="s">
        <v>173</v>
      </c>
      <c r="P82" s="2181"/>
      <c r="Q82" s="2182"/>
      <c r="R82" s="2180" t="s">
        <v>174</v>
      </c>
      <c r="S82" s="2181"/>
      <c r="T82" s="2182"/>
      <c r="U82" s="2180" t="s">
        <v>175</v>
      </c>
      <c r="V82" s="2182"/>
      <c r="W82" s="2180" t="s">
        <v>176</v>
      </c>
      <c r="X82" s="2182"/>
      <c r="Z82" t="s">
        <v>215</v>
      </c>
      <c r="AD82" t="s">
        <v>212</v>
      </c>
    </row>
    <row r="83" spans="2:32" ht="13.5">
      <c r="B83" s="35"/>
      <c r="C83" s="102" t="s">
        <v>177</v>
      </c>
      <c r="D83" s="103"/>
      <c r="E83" s="104"/>
      <c r="F83" s="102" t="s">
        <v>178</v>
      </c>
      <c r="G83" s="104"/>
      <c r="H83" s="105"/>
      <c r="I83" s="104"/>
      <c r="J83" s="105"/>
      <c r="K83" s="103"/>
      <c r="L83" s="1579"/>
      <c r="M83" s="1580"/>
      <c r="N83" s="1581"/>
      <c r="O83" s="107" t="s">
        <v>179</v>
      </c>
      <c r="P83" s="103"/>
      <c r="Q83" s="104"/>
      <c r="R83" s="108" t="s">
        <v>180</v>
      </c>
      <c r="S83" s="94"/>
      <c r="T83" s="109" t="s">
        <v>181</v>
      </c>
      <c r="U83" s="105"/>
      <c r="V83" s="103"/>
      <c r="W83" s="135"/>
      <c r="X83" s="136"/>
      <c r="AF83" s="171" t="s">
        <v>3217</v>
      </c>
    </row>
    <row r="84" spans="2:32" ht="13.5">
      <c r="B84" s="2213" t="s">
        <v>182</v>
      </c>
      <c r="C84" s="1582"/>
      <c r="D84" s="1583"/>
      <c r="E84" s="1584"/>
      <c r="F84" s="1582"/>
      <c r="G84" s="1584"/>
      <c r="H84" s="1586"/>
      <c r="I84" s="1588"/>
      <c r="J84" s="1586"/>
      <c r="K84" s="1587"/>
      <c r="L84" s="1582"/>
      <c r="M84" s="1583"/>
      <c r="N84" s="1584"/>
      <c r="O84" s="1586"/>
      <c r="P84" s="139"/>
      <c r="Q84" s="46" t="s">
        <v>208</v>
      </c>
      <c r="R84" s="1586"/>
      <c r="S84" s="94"/>
      <c r="T84" s="114"/>
      <c r="U84" s="1586"/>
      <c r="V84" s="115"/>
      <c r="W84" s="124"/>
      <c r="X84" s="118"/>
      <c r="AC84" s="171" t="s">
        <v>3216</v>
      </c>
    </row>
    <row r="85" spans="2:32" ht="13.5">
      <c r="B85" s="2213"/>
      <c r="C85" s="1589" t="s">
        <v>183</v>
      </c>
      <c r="D85" s="1587"/>
      <c r="E85" s="1588"/>
      <c r="F85" s="1589" t="s">
        <v>184</v>
      </c>
      <c r="G85" s="1588"/>
      <c r="H85" s="1586"/>
      <c r="I85" s="1588"/>
      <c r="J85" s="1586"/>
      <c r="K85" s="1587"/>
      <c r="L85" s="1586"/>
      <c r="M85" s="115"/>
      <c r="N85" s="1588"/>
      <c r="O85" s="119" t="s">
        <v>185</v>
      </c>
      <c r="P85" s="45"/>
      <c r="Q85" s="46"/>
      <c r="R85" s="1586"/>
      <c r="S85" s="94"/>
      <c r="T85" s="120"/>
      <c r="U85" s="1586"/>
      <c r="V85" s="1587"/>
      <c r="W85" s="124"/>
      <c r="X85" s="118"/>
    </row>
    <row r="86" spans="2:32" ht="13.5">
      <c r="B86" s="2213"/>
      <c r="C86" s="1586"/>
      <c r="D86" s="114"/>
      <c r="E86" s="1588"/>
      <c r="F86" s="143"/>
      <c r="G86" s="144"/>
      <c r="H86" s="1586"/>
      <c r="I86" s="1588"/>
      <c r="J86" s="1586"/>
      <c r="K86" s="1587"/>
      <c r="L86" s="1582" t="s">
        <v>217</v>
      </c>
      <c r="M86" s="1583"/>
      <c r="N86" s="1584"/>
      <c r="O86" s="1586"/>
      <c r="P86" s="139"/>
      <c r="Q86" s="46" t="s">
        <v>208</v>
      </c>
      <c r="R86" s="121" t="s">
        <v>187</v>
      </c>
      <c r="S86" s="94"/>
      <c r="T86" s="122" t="s">
        <v>181</v>
      </c>
      <c r="U86" s="1586"/>
      <c r="V86" s="1587"/>
      <c r="W86" s="124"/>
      <c r="X86" s="118"/>
      <c r="AF86" t="s">
        <v>3222</v>
      </c>
    </row>
    <row r="87" spans="2:32" ht="13.5">
      <c r="B87" s="2213"/>
      <c r="C87" s="1586"/>
      <c r="D87" s="1587"/>
      <c r="E87" s="1588"/>
      <c r="F87" s="145"/>
      <c r="G87" s="146"/>
      <c r="H87" s="1586"/>
      <c r="I87" s="1588"/>
      <c r="J87" s="1586"/>
      <c r="K87" s="1587"/>
      <c r="L87" s="1582"/>
      <c r="M87" s="1624" t="s">
        <v>3248</v>
      </c>
      <c r="N87" s="1584"/>
      <c r="O87" s="67"/>
      <c r="P87" s="123"/>
      <c r="Q87" s="123"/>
      <c r="R87" s="1586"/>
      <c r="S87" s="114"/>
      <c r="T87" s="1588"/>
      <c r="U87" s="1586"/>
      <c r="V87" s="1587"/>
      <c r="W87" s="124"/>
      <c r="X87" s="118"/>
      <c r="AF87" t="s">
        <v>3215</v>
      </c>
    </row>
    <row r="88" spans="2:32" ht="13.5">
      <c r="B88" s="2213"/>
      <c r="C88" s="1589" t="s">
        <v>188</v>
      </c>
      <c r="D88" s="1587"/>
      <c r="E88" s="1588"/>
      <c r="F88" s="1589" t="s">
        <v>189</v>
      </c>
      <c r="G88" s="1588"/>
      <c r="H88" s="1586"/>
      <c r="I88" s="1588"/>
      <c r="J88" s="1586"/>
      <c r="K88" s="1587"/>
      <c r="L88" s="50"/>
      <c r="M88" s="1585"/>
      <c r="N88" s="1588"/>
      <c r="O88" s="124"/>
      <c r="P88" s="1587"/>
      <c r="Q88" s="1588"/>
      <c r="R88" s="1586"/>
      <c r="S88" s="120"/>
      <c r="T88" s="1588"/>
      <c r="U88" s="1586"/>
      <c r="V88" s="1587"/>
      <c r="W88" s="1586"/>
      <c r="X88" s="1588"/>
    </row>
    <row r="89" spans="2:32" ht="13.5">
      <c r="B89" s="35"/>
      <c r="C89" s="1586"/>
      <c r="D89" s="114"/>
      <c r="E89" s="1588"/>
      <c r="F89" s="1586"/>
      <c r="G89" s="1588"/>
      <c r="H89" s="1586"/>
      <c r="I89" s="1588"/>
      <c r="J89" s="1586"/>
      <c r="K89" s="1587"/>
      <c r="L89" s="67"/>
      <c r="M89" s="126"/>
      <c r="N89" s="126"/>
      <c r="O89" s="1589" t="s">
        <v>190</v>
      </c>
      <c r="P89" s="1587"/>
      <c r="Q89" s="1588"/>
      <c r="R89" s="1586"/>
      <c r="S89" s="127"/>
      <c r="T89" s="1588"/>
      <c r="U89" s="124"/>
      <c r="V89" s="117"/>
      <c r="W89" s="128" t="s">
        <v>191</v>
      </c>
      <c r="X89" s="129"/>
    </row>
    <row r="90" spans="2:32" ht="13.5">
      <c r="B90" s="35"/>
      <c r="C90" s="1586"/>
      <c r="D90" s="1587"/>
      <c r="E90" s="1588"/>
      <c r="F90" s="1586"/>
      <c r="G90" s="1588"/>
      <c r="H90" s="1586"/>
      <c r="I90" s="1588"/>
      <c r="J90" s="1586"/>
      <c r="K90" s="1587"/>
      <c r="L90" s="818"/>
      <c r="M90" s="819"/>
      <c r="N90" s="820"/>
      <c r="O90" s="821"/>
      <c r="P90" s="139"/>
      <c r="Q90" s="46" t="s">
        <v>209</v>
      </c>
      <c r="R90" s="126"/>
      <c r="S90" s="131"/>
      <c r="T90" s="126"/>
      <c r="U90" s="124"/>
      <c r="V90" s="117"/>
      <c r="W90" s="124"/>
      <c r="X90" s="118"/>
    </row>
    <row r="91" spans="2:32" ht="13.5">
      <c r="B91" s="830" t="s">
        <v>3249</v>
      </c>
      <c r="C91" s="1625"/>
      <c r="D91" s="1626"/>
      <c r="E91" s="1627"/>
      <c r="F91" s="1625"/>
      <c r="G91" s="1627"/>
      <c r="H91" s="1628"/>
      <c r="I91" s="1627"/>
      <c r="J91" s="1628"/>
      <c r="K91" s="1627"/>
      <c r="L91" s="2695">
        <v>140</v>
      </c>
      <c r="M91" s="2696"/>
      <c r="N91" s="1631"/>
      <c r="O91" s="1628"/>
      <c r="P91" s="1626"/>
      <c r="Q91" s="1627"/>
      <c r="R91" s="1629"/>
      <c r="S91" s="1626"/>
      <c r="T91" s="1627"/>
      <c r="U91" s="1628"/>
      <c r="V91" s="1627"/>
      <c r="W91" s="1628"/>
      <c r="X91" s="1627"/>
    </row>
    <row r="92" spans="2:32">
      <c r="AD92" s="1025" t="s">
        <v>3254</v>
      </c>
    </row>
    <row r="93" spans="2:32" ht="12.75" thickBot="1">
      <c r="AD93" s="1025" t="s">
        <v>3253</v>
      </c>
    </row>
    <row r="94" spans="2:32">
      <c r="C94" s="2797" t="s">
        <v>3250</v>
      </c>
      <c r="D94" s="2798"/>
      <c r="E94" s="2798"/>
      <c r="F94" s="2798"/>
      <c r="G94" s="2798"/>
      <c r="H94" s="2798"/>
      <c r="I94" s="2798"/>
      <c r="J94" s="2798"/>
      <c r="K94" s="2798"/>
      <c r="L94" s="2798"/>
      <c r="M94" s="2798"/>
      <c r="N94" s="2799"/>
      <c r="AD94" s="1025" t="s">
        <v>3255</v>
      </c>
    </row>
    <row r="95" spans="2:32" ht="12.75" thickBot="1">
      <c r="C95" s="2800"/>
      <c r="D95" s="2801"/>
      <c r="E95" s="2801"/>
      <c r="F95" s="2801"/>
      <c r="G95" s="2801"/>
      <c r="H95" s="2801"/>
      <c r="I95" s="2801"/>
      <c r="J95" s="2801"/>
      <c r="K95" s="2801"/>
      <c r="L95" s="2801"/>
      <c r="M95" s="2801"/>
      <c r="N95" s="2802"/>
    </row>
    <row r="97" spans="2:34">
      <c r="B97" s="2377" t="s">
        <v>311</v>
      </c>
      <c r="C97" s="27"/>
      <c r="D97" s="30"/>
      <c r="E97" s="30"/>
      <c r="F97" s="30"/>
      <c r="G97" s="29"/>
      <c r="H97" s="30"/>
      <c r="I97" s="30"/>
      <c r="J97" s="30"/>
      <c r="K97" s="30"/>
      <c r="L97" s="30"/>
      <c r="M97" s="30"/>
      <c r="N97" s="30"/>
      <c r="O97" s="30"/>
      <c r="P97" s="30"/>
      <c r="Q97" s="30"/>
      <c r="R97" s="30"/>
      <c r="S97" s="30"/>
      <c r="T97" s="30"/>
      <c r="U97" s="30"/>
      <c r="V97" s="30"/>
      <c r="W97" s="30"/>
      <c r="X97" s="85"/>
    </row>
    <row r="98" spans="2:34">
      <c r="B98" s="2378"/>
      <c r="C98" s="86"/>
      <c r="D98" s="87"/>
      <c r="E98" s="175" t="s">
        <v>218</v>
      </c>
      <c r="F98" s="95"/>
      <c r="G98" s="94"/>
      <c r="H98" s="94"/>
      <c r="I98" s="94"/>
      <c r="J98" s="94"/>
      <c r="K98" s="94"/>
      <c r="L98" s="94"/>
      <c r="M98" s="94"/>
      <c r="N98" s="94"/>
      <c r="O98" s="94"/>
      <c r="P98" s="91"/>
      <c r="Q98" s="91"/>
      <c r="R98" s="91"/>
      <c r="S98" s="91"/>
      <c r="T98" s="91"/>
      <c r="U98" s="91"/>
      <c r="V98" s="91"/>
      <c r="W98" s="91"/>
      <c r="X98" s="96"/>
    </row>
    <row r="99" spans="2:34">
      <c r="B99" s="2378"/>
      <c r="C99" s="97"/>
      <c r="D99" s="91"/>
      <c r="E99" s="176"/>
      <c r="F99" s="95"/>
      <c r="G99" s="94"/>
      <c r="H99" s="94"/>
      <c r="I99" s="94"/>
      <c r="J99" s="94"/>
      <c r="K99" s="95" t="s">
        <v>3247</v>
      </c>
      <c r="L99" s="94"/>
      <c r="M99" s="94"/>
      <c r="N99" s="94"/>
      <c r="O99" s="94"/>
      <c r="P99" s="91"/>
      <c r="Q99" s="91"/>
      <c r="R99" s="91"/>
      <c r="S99" s="91"/>
      <c r="T99" s="91"/>
      <c r="U99" s="91"/>
      <c r="V99" s="91"/>
      <c r="W99" s="91"/>
      <c r="X99" s="96"/>
    </row>
    <row r="100" spans="2:34">
      <c r="B100" s="2378"/>
      <c r="C100" s="97"/>
      <c r="D100" s="91"/>
      <c r="E100" s="91"/>
      <c r="F100" s="91"/>
      <c r="G100" s="91"/>
      <c r="H100" s="91"/>
      <c r="I100" s="91"/>
      <c r="J100" s="91"/>
      <c r="K100" s="91"/>
      <c r="L100" s="91"/>
      <c r="M100" s="91"/>
      <c r="N100" s="91"/>
      <c r="O100" s="91"/>
      <c r="P100" s="91"/>
      <c r="Q100" s="91"/>
      <c r="R100" s="91"/>
      <c r="S100" s="91"/>
      <c r="T100" s="91"/>
      <c r="U100" s="91"/>
      <c r="V100" s="91"/>
      <c r="W100" s="91"/>
      <c r="X100" s="96"/>
      <c r="AB100" s="171" t="s">
        <v>3251</v>
      </c>
    </row>
    <row r="101" spans="2:34" ht="13.5">
      <c r="B101" s="2403" t="s">
        <v>166</v>
      </c>
      <c r="C101" s="2403"/>
      <c r="D101" s="2181" t="s">
        <v>207</v>
      </c>
      <c r="E101" s="2181"/>
      <c r="F101" s="2181"/>
      <c r="G101" s="2180" t="s">
        <v>167</v>
      </c>
      <c r="H101" s="2181"/>
      <c r="I101" s="2181"/>
      <c r="J101" s="2181"/>
      <c r="K101" s="2181"/>
      <c r="L101" s="2181"/>
      <c r="M101" s="2181"/>
      <c r="N101" s="2181"/>
      <c r="O101" s="2181"/>
      <c r="P101" s="2181"/>
      <c r="Q101" s="2181"/>
      <c r="R101" s="2181"/>
      <c r="S101" s="2181"/>
      <c r="T101" s="2181"/>
      <c r="U101" s="2182"/>
      <c r="V101" s="2181" t="s">
        <v>196</v>
      </c>
      <c r="W101" s="2181"/>
      <c r="X101" s="2182"/>
    </row>
    <row r="102" spans="2:34" ht="13.5">
      <c r="B102" s="1620">
        <v>6</v>
      </c>
      <c r="C102" s="1619">
        <v>3</v>
      </c>
      <c r="D102" s="2384" t="s">
        <v>212</v>
      </c>
      <c r="E102" s="2384"/>
      <c r="F102" s="2384"/>
      <c r="G102" s="2384" t="s">
        <v>215</v>
      </c>
      <c r="H102" s="2384"/>
      <c r="I102" s="2384"/>
      <c r="J102" s="2384"/>
      <c r="K102" s="2384" t="s">
        <v>227</v>
      </c>
      <c r="L102" s="2384"/>
      <c r="M102" s="2384"/>
      <c r="N102" s="2384"/>
      <c r="O102" s="2384"/>
      <c r="P102" s="2384"/>
      <c r="Q102" s="2384"/>
      <c r="R102" s="2384"/>
      <c r="S102" s="2384"/>
      <c r="T102" s="2384"/>
      <c r="U102" s="2384"/>
      <c r="V102" s="2384" t="s">
        <v>212</v>
      </c>
      <c r="W102" s="2384"/>
      <c r="X102" s="2384"/>
    </row>
    <row r="103" spans="2:34" ht="13.5">
      <c r="B103" s="1620"/>
      <c r="C103" s="1619"/>
      <c r="D103" s="2384"/>
      <c r="E103" s="2384"/>
      <c r="F103" s="2384"/>
      <c r="G103" s="2384"/>
      <c r="H103" s="2384"/>
      <c r="I103" s="2384"/>
      <c r="J103" s="2384"/>
      <c r="K103" s="2384"/>
      <c r="L103" s="2384"/>
      <c r="M103" s="2384"/>
      <c r="N103" s="2384"/>
      <c r="O103" s="2384"/>
      <c r="P103" s="2384"/>
      <c r="Q103" s="2384"/>
      <c r="R103" s="2384"/>
      <c r="S103" s="2384"/>
      <c r="T103" s="2384"/>
      <c r="U103" s="2384"/>
      <c r="V103" s="2384"/>
      <c r="W103" s="2384"/>
      <c r="X103" s="2384"/>
      <c r="Z103" t="s">
        <v>224</v>
      </c>
      <c r="AB103" s="171" t="s">
        <v>3218</v>
      </c>
      <c r="AD103" t="s">
        <v>3221</v>
      </c>
    </row>
    <row r="104" spans="2:34">
      <c r="B104" s="34"/>
      <c r="C104" s="2180" t="s">
        <v>168</v>
      </c>
      <c r="D104" s="2181"/>
      <c r="E104" s="2182"/>
      <c r="F104" s="2180" t="s">
        <v>169</v>
      </c>
      <c r="G104" s="2182"/>
      <c r="H104" s="2180" t="s">
        <v>170</v>
      </c>
      <c r="I104" s="2182"/>
      <c r="J104" s="2180" t="s">
        <v>171</v>
      </c>
      <c r="K104" s="2182"/>
      <c r="L104" s="2180" t="s">
        <v>172</v>
      </c>
      <c r="M104" s="2181"/>
      <c r="N104" s="2182"/>
      <c r="O104" s="2180" t="s">
        <v>173</v>
      </c>
      <c r="P104" s="2181"/>
      <c r="Q104" s="2182"/>
      <c r="R104" s="2180" t="s">
        <v>174</v>
      </c>
      <c r="S104" s="2181"/>
      <c r="T104" s="2182"/>
      <c r="U104" s="2180" t="s">
        <v>175</v>
      </c>
      <c r="V104" s="2182"/>
      <c r="W104" s="2180" t="s">
        <v>176</v>
      </c>
      <c r="X104" s="2182"/>
      <c r="Z104" t="s">
        <v>215</v>
      </c>
      <c r="AD104" t="s">
        <v>212</v>
      </c>
    </row>
    <row r="105" spans="2:34" ht="13.5">
      <c r="B105" s="35"/>
      <c r="C105" s="102" t="s">
        <v>177</v>
      </c>
      <c r="D105" s="103"/>
      <c r="E105" s="104"/>
      <c r="F105" s="102" t="s">
        <v>178</v>
      </c>
      <c r="G105" s="104"/>
      <c r="H105" s="105"/>
      <c r="I105" s="104"/>
      <c r="J105" s="105"/>
      <c r="K105" s="103"/>
      <c r="L105" s="1634"/>
      <c r="M105" s="1635"/>
      <c r="N105" s="1636"/>
      <c r="O105" s="107" t="s">
        <v>179</v>
      </c>
      <c r="P105" s="103"/>
      <c r="Q105" s="104"/>
      <c r="R105" s="108" t="s">
        <v>180</v>
      </c>
      <c r="S105" s="94"/>
      <c r="T105" s="109" t="s">
        <v>181</v>
      </c>
      <c r="U105" s="105"/>
      <c r="V105" s="103"/>
      <c r="W105" s="135"/>
      <c r="X105" s="136"/>
      <c r="AF105" s="171" t="s">
        <v>3217</v>
      </c>
    </row>
    <row r="106" spans="2:34" ht="13.5">
      <c r="B106" s="2213" t="s">
        <v>182</v>
      </c>
      <c r="C106" s="1637"/>
      <c r="D106" s="1638"/>
      <c r="E106" s="1639"/>
      <c r="F106" s="1637"/>
      <c r="G106" s="1639"/>
      <c r="H106" s="1644"/>
      <c r="I106" s="1646"/>
      <c r="J106" s="1644"/>
      <c r="K106" s="1645"/>
      <c r="L106" s="1637"/>
      <c r="M106" s="1638"/>
      <c r="N106" s="1639"/>
      <c r="O106" s="1644"/>
      <c r="P106" s="162">
        <v>1</v>
      </c>
      <c r="Q106" s="46" t="s">
        <v>208</v>
      </c>
      <c r="R106" s="1644"/>
      <c r="S106" s="94"/>
      <c r="T106" s="114"/>
      <c r="U106" s="1644"/>
      <c r="V106" s="115"/>
      <c r="W106" s="124"/>
      <c r="X106" s="118"/>
      <c r="AC106" s="171" t="s">
        <v>3216</v>
      </c>
    </row>
    <row r="107" spans="2:34" ht="13.5">
      <c r="B107" s="2213"/>
      <c r="C107" s="1650" t="s">
        <v>183</v>
      </c>
      <c r="D107" s="1645"/>
      <c r="E107" s="1646"/>
      <c r="F107" s="1650" t="s">
        <v>184</v>
      </c>
      <c r="G107" s="1646"/>
      <c r="H107" s="1644"/>
      <c r="I107" s="1646"/>
      <c r="J107" s="1644"/>
      <c r="K107" s="1645"/>
      <c r="L107" s="1644"/>
      <c r="M107" s="115"/>
      <c r="N107" s="1646"/>
      <c r="O107" s="119" t="s">
        <v>185</v>
      </c>
      <c r="P107" s="45"/>
      <c r="Q107" s="46"/>
      <c r="R107" s="1644"/>
      <c r="S107" s="94"/>
      <c r="T107" s="120"/>
      <c r="U107" s="1644"/>
      <c r="V107" s="1645"/>
      <c r="W107" s="124"/>
      <c r="X107" s="118"/>
    </row>
    <row r="108" spans="2:34" ht="13.5">
      <c r="B108" s="2213"/>
      <c r="C108" s="1644"/>
      <c r="D108" s="114"/>
      <c r="E108" s="1646"/>
      <c r="F108" s="143"/>
      <c r="G108" s="144"/>
      <c r="H108" s="1644"/>
      <c r="I108" s="1646"/>
      <c r="J108" s="1644"/>
      <c r="K108" s="1645"/>
      <c r="L108" s="1637" t="s">
        <v>217</v>
      </c>
      <c r="M108" s="1638"/>
      <c r="N108" s="1639"/>
      <c r="O108" s="1644"/>
      <c r="P108" s="139"/>
      <c r="Q108" s="46" t="s">
        <v>208</v>
      </c>
      <c r="R108" s="121" t="s">
        <v>187</v>
      </c>
      <c r="S108" s="94"/>
      <c r="T108" s="122" t="s">
        <v>181</v>
      </c>
      <c r="U108" s="1644"/>
      <c r="V108" s="1645"/>
      <c r="W108" s="124"/>
      <c r="X108" s="118"/>
    </row>
    <row r="109" spans="2:34" ht="13.5">
      <c r="B109" s="2213"/>
      <c r="C109" s="1644"/>
      <c r="D109" s="1645"/>
      <c r="E109" s="1646"/>
      <c r="F109" s="145"/>
      <c r="G109" s="146"/>
      <c r="H109" s="1644"/>
      <c r="I109" s="1646"/>
      <c r="J109" s="1644"/>
      <c r="K109" s="1645"/>
      <c r="L109" s="1637"/>
      <c r="M109" s="1624" t="s">
        <v>3248</v>
      </c>
      <c r="N109" s="1639"/>
      <c r="O109" s="67"/>
      <c r="P109" s="123"/>
      <c r="Q109" s="123"/>
      <c r="R109" s="1644"/>
      <c r="S109" s="114"/>
      <c r="T109" s="1646"/>
      <c r="U109" s="1644"/>
      <c r="V109" s="1645"/>
      <c r="W109" s="124"/>
      <c r="X109" s="118"/>
    </row>
    <row r="110" spans="2:34" ht="13.5">
      <c r="B110" s="2213"/>
      <c r="C110" s="1650" t="s">
        <v>188</v>
      </c>
      <c r="D110" s="1645"/>
      <c r="E110" s="1646"/>
      <c r="F110" s="1650" t="s">
        <v>189</v>
      </c>
      <c r="G110" s="1646"/>
      <c r="H110" s="1644"/>
      <c r="I110" s="1646"/>
      <c r="J110" s="1644"/>
      <c r="K110" s="1645"/>
      <c r="L110" s="50"/>
      <c r="M110" s="1643"/>
      <c r="N110" s="1646"/>
      <c r="O110" s="124"/>
      <c r="P110" s="1645"/>
      <c r="Q110" s="1646"/>
      <c r="R110" s="1644"/>
      <c r="S110" s="120"/>
      <c r="T110" s="1646"/>
      <c r="U110" s="1644"/>
      <c r="V110" s="1645"/>
      <c r="W110" s="1644"/>
      <c r="X110" s="1646"/>
      <c r="AH110" t="s">
        <v>224</v>
      </c>
    </row>
    <row r="111" spans="2:34" ht="13.5">
      <c r="B111" s="35"/>
      <c r="C111" s="1644"/>
      <c r="D111" s="114"/>
      <c r="E111" s="1646"/>
      <c r="F111" s="1644"/>
      <c r="G111" s="1646"/>
      <c r="H111" s="1644"/>
      <c r="I111" s="1646"/>
      <c r="J111" s="1644"/>
      <c r="K111" s="1645"/>
      <c r="L111" s="67"/>
      <c r="M111" s="126"/>
      <c r="N111" s="126"/>
      <c r="O111" s="1650" t="s">
        <v>190</v>
      </c>
      <c r="P111" s="1645"/>
      <c r="Q111" s="1646"/>
      <c r="R111" s="1644"/>
      <c r="S111" s="127"/>
      <c r="T111" s="1646"/>
      <c r="U111" s="124"/>
      <c r="V111" s="117"/>
      <c r="W111" s="128" t="s">
        <v>191</v>
      </c>
      <c r="X111" s="129"/>
      <c r="AH111" t="s">
        <v>227</v>
      </c>
    </row>
    <row r="112" spans="2:34" ht="13.5">
      <c r="B112" s="35"/>
      <c r="C112" s="1644"/>
      <c r="D112" s="1645"/>
      <c r="E112" s="1646"/>
      <c r="F112" s="1644"/>
      <c r="G112" s="1646"/>
      <c r="H112" s="1644"/>
      <c r="I112" s="1646"/>
      <c r="J112" s="1644"/>
      <c r="K112" s="1645"/>
      <c r="L112" s="818"/>
      <c r="M112" s="819"/>
      <c r="N112" s="820"/>
      <c r="O112" s="821"/>
      <c r="P112" s="139"/>
      <c r="Q112" s="46" t="s">
        <v>209</v>
      </c>
      <c r="R112" s="126"/>
      <c r="S112" s="131"/>
      <c r="T112" s="126"/>
      <c r="U112" s="124"/>
      <c r="V112" s="117"/>
      <c r="W112" s="124"/>
      <c r="X112" s="118"/>
    </row>
    <row r="113" spans="1:36" ht="13.5">
      <c r="B113" s="830" t="s">
        <v>3249</v>
      </c>
      <c r="C113" s="1625"/>
      <c r="D113" s="1626"/>
      <c r="E113" s="1627"/>
      <c r="F113" s="1625"/>
      <c r="G113" s="1627"/>
      <c r="H113" s="1628"/>
      <c r="I113" s="1627"/>
      <c r="J113" s="1628"/>
      <c r="K113" s="1627"/>
      <c r="L113" s="2695">
        <v>140</v>
      </c>
      <c r="M113" s="2696"/>
      <c r="N113" s="1631"/>
      <c r="O113" s="1628"/>
      <c r="P113" s="1632">
        <v>200</v>
      </c>
      <c r="Q113" s="1627"/>
      <c r="R113" s="1629"/>
      <c r="S113" s="1626"/>
      <c r="T113" s="1627"/>
      <c r="U113" s="1628"/>
      <c r="V113" s="1627"/>
      <c r="W113" s="1628"/>
      <c r="X113" s="1627"/>
    </row>
    <row r="115" spans="1:36" ht="12.75" thickBot="1"/>
    <row r="116" spans="1:36">
      <c r="B116" s="1601"/>
      <c r="C116" s="1602"/>
      <c r="D116" s="1602"/>
      <c r="E116" s="1602"/>
      <c r="F116" s="1602"/>
      <c r="G116" s="1602"/>
      <c r="H116" s="1602"/>
      <c r="I116" s="1602"/>
      <c r="J116" s="1602"/>
      <c r="K116" s="1602"/>
      <c r="L116" s="1602"/>
      <c r="M116" s="1602"/>
      <c r="N116" s="1602"/>
      <c r="O116" s="1602"/>
      <c r="P116" s="1602"/>
      <c r="Q116" s="1603"/>
      <c r="T116" s="2803" t="s">
        <v>3256</v>
      </c>
      <c r="U116" s="2804"/>
      <c r="V116" s="2805"/>
    </row>
    <row r="117" spans="1:36">
      <c r="B117" s="1604"/>
      <c r="C117" s="1594" t="s">
        <v>3219</v>
      </c>
      <c r="D117" s="1595"/>
      <c r="E117" s="1595"/>
      <c r="F117" s="1595"/>
      <c r="G117" s="1595"/>
      <c r="H117" s="1595"/>
      <c r="I117" s="1595"/>
      <c r="J117" s="1595"/>
      <c r="K117" s="1595"/>
      <c r="L117" s="1595"/>
      <c r="M117" s="1595"/>
      <c r="N117" s="1595"/>
      <c r="O117" s="1595"/>
      <c r="P117" s="1595"/>
      <c r="Q117" s="1605"/>
      <c r="T117" s="2806"/>
      <c r="U117" s="2807"/>
      <c r="V117" s="2808"/>
      <c r="Y117" s="1757" t="s">
        <v>3224</v>
      </c>
      <c r="Z117" s="1758" t="s">
        <v>3225</v>
      </c>
      <c r="AA117" s="1758"/>
      <c r="AB117" s="1758"/>
      <c r="AC117" s="1758"/>
      <c r="AD117" s="1758"/>
      <c r="AE117" s="1758"/>
      <c r="AF117" s="1758"/>
      <c r="AG117" s="1758">
        <f>引率!A419</f>
        <v>419</v>
      </c>
      <c r="AH117" s="1758" t="s">
        <v>3226</v>
      </c>
      <c r="AI117" s="1758"/>
      <c r="AJ117" s="1759"/>
    </row>
    <row r="118" spans="1:36" ht="12.75" thickBot="1">
      <c r="B118" s="1606"/>
      <c r="C118" s="1607"/>
      <c r="D118" s="1607"/>
      <c r="E118" s="1607"/>
      <c r="F118" s="1607"/>
      <c r="G118" s="1607"/>
      <c r="H118" s="1607"/>
      <c r="I118" s="1607"/>
      <c r="J118" s="1607"/>
      <c r="K118" s="1607"/>
      <c r="L118" s="1607" t="s">
        <v>3220</v>
      </c>
      <c r="M118" s="1607"/>
      <c r="N118" s="1607"/>
      <c r="O118" s="1607"/>
      <c r="P118" s="1607"/>
      <c r="Q118" s="1608"/>
      <c r="T118" s="2809"/>
      <c r="U118" s="2810"/>
      <c r="V118" s="2811"/>
    </row>
    <row r="120" spans="1:36">
      <c r="A120" s="1664">
        <f>ROW()</f>
        <v>120</v>
      </c>
      <c r="B120" s="2377" t="s">
        <v>311</v>
      </c>
      <c r="C120" s="27"/>
      <c r="D120" s="30"/>
      <c r="E120" s="30"/>
      <c r="F120" s="30"/>
      <c r="G120" s="29"/>
      <c r="H120" s="30"/>
      <c r="I120" s="30"/>
      <c r="J120" s="30"/>
      <c r="K120" s="30"/>
      <c r="L120" s="30"/>
      <c r="M120" s="30"/>
      <c r="N120" s="30"/>
      <c r="O120" s="30"/>
      <c r="P120" s="30"/>
      <c r="Q120" s="30"/>
      <c r="R120" s="30"/>
      <c r="S120" s="30"/>
      <c r="T120" s="30"/>
      <c r="U120" s="30"/>
      <c r="V120" s="30"/>
      <c r="W120" s="30"/>
      <c r="X120" s="85"/>
    </row>
    <row r="121" spans="1:36">
      <c r="B121" s="2378"/>
      <c r="C121" s="97"/>
      <c r="D121" s="91"/>
      <c r="E121" s="176" t="s">
        <v>219</v>
      </c>
      <c r="F121" s="95"/>
      <c r="G121" s="94"/>
      <c r="H121" s="94"/>
      <c r="I121" s="94"/>
      <c r="J121" s="94"/>
      <c r="K121" s="94"/>
      <c r="L121" s="94"/>
      <c r="M121" s="94"/>
      <c r="N121" s="94"/>
      <c r="O121" s="94"/>
      <c r="P121" s="91"/>
      <c r="Q121" s="91"/>
      <c r="R121" s="91"/>
      <c r="S121" s="91"/>
      <c r="T121" s="91"/>
      <c r="U121" s="91"/>
      <c r="V121" s="91"/>
      <c r="W121" s="91"/>
      <c r="X121" s="96"/>
    </row>
    <row r="122" spans="1:36">
      <c r="B122" s="2378"/>
      <c r="C122" s="97"/>
      <c r="D122" s="91"/>
      <c r="E122" s="91"/>
      <c r="F122" s="91"/>
      <c r="G122" s="91"/>
      <c r="H122" s="91"/>
      <c r="I122" s="91"/>
      <c r="J122" s="91"/>
      <c r="K122" s="91"/>
      <c r="L122" s="91"/>
      <c r="M122" s="91"/>
      <c r="N122" s="91"/>
      <c r="O122" s="91"/>
      <c r="P122" s="91"/>
      <c r="Q122" s="91"/>
      <c r="R122" s="91"/>
      <c r="S122" s="91"/>
      <c r="T122" s="91"/>
      <c r="U122" s="91"/>
      <c r="V122" s="91"/>
      <c r="W122" s="91"/>
      <c r="X122" s="96"/>
    </row>
    <row r="123" spans="1:36" ht="13.5">
      <c r="B123" s="2403" t="s">
        <v>166</v>
      </c>
      <c r="C123" s="2403"/>
      <c r="D123" s="2181" t="s">
        <v>207</v>
      </c>
      <c r="E123" s="2181"/>
      <c r="F123" s="2181"/>
      <c r="G123" s="2180" t="s">
        <v>167</v>
      </c>
      <c r="H123" s="2181"/>
      <c r="I123" s="2181"/>
      <c r="J123" s="2181"/>
      <c r="K123" s="2181"/>
      <c r="L123" s="2181"/>
      <c r="M123" s="2181"/>
      <c r="N123" s="2181"/>
      <c r="O123" s="2181"/>
      <c r="P123" s="2181"/>
      <c r="Q123" s="2181"/>
      <c r="R123" s="2181"/>
      <c r="S123" s="2181"/>
      <c r="T123" s="2181"/>
      <c r="U123" s="2182"/>
      <c r="V123" s="2181" t="s">
        <v>196</v>
      </c>
      <c r="W123" s="2181"/>
      <c r="X123" s="2182"/>
      <c r="Z123" s="171" t="s">
        <v>3223</v>
      </c>
    </row>
    <row r="124" spans="1:36" ht="13.5">
      <c r="B124" s="1577">
        <v>6</v>
      </c>
      <c r="C124" s="1576">
        <v>3</v>
      </c>
      <c r="D124" s="2384" t="s">
        <v>212</v>
      </c>
      <c r="E124" s="2384"/>
      <c r="F124" s="2384"/>
      <c r="G124" s="2384" t="s">
        <v>215</v>
      </c>
      <c r="H124" s="2384"/>
      <c r="I124" s="2384"/>
      <c r="J124" s="2384"/>
      <c r="K124" s="2384"/>
      <c r="L124" s="2384"/>
      <c r="M124" s="2384"/>
      <c r="N124" s="2384"/>
      <c r="O124" s="2384"/>
      <c r="P124" s="2384"/>
      <c r="Q124" s="2384"/>
      <c r="R124" s="2384"/>
      <c r="S124" s="2384"/>
      <c r="T124" s="2384"/>
      <c r="U124" s="2384"/>
      <c r="V124" s="2384" t="s">
        <v>212</v>
      </c>
      <c r="W124" s="2384"/>
      <c r="X124" s="2384"/>
    </row>
    <row r="125" spans="1:36" ht="13.5">
      <c r="B125" s="1577"/>
      <c r="C125" s="1576"/>
      <c r="D125" s="2384"/>
      <c r="E125" s="2384"/>
      <c r="F125" s="2384"/>
      <c r="G125" s="2384"/>
      <c r="H125" s="2384"/>
      <c r="I125" s="2384"/>
      <c r="J125" s="2384"/>
      <c r="K125" s="2384"/>
      <c r="L125" s="2384"/>
      <c r="M125" s="2384"/>
      <c r="N125" s="2384"/>
      <c r="O125" s="2384"/>
      <c r="P125" s="2384"/>
      <c r="Q125" s="2384"/>
      <c r="R125" s="2384"/>
      <c r="S125" s="2384"/>
      <c r="T125" s="2384"/>
      <c r="U125" s="2384"/>
      <c r="V125" s="2384"/>
      <c r="W125" s="2384"/>
      <c r="X125" s="2384"/>
    </row>
    <row r="126" spans="1:36">
      <c r="B126" s="34"/>
      <c r="C126" s="2180" t="s">
        <v>168</v>
      </c>
      <c r="D126" s="2181"/>
      <c r="E126" s="2182"/>
      <c r="F126" s="2180" t="s">
        <v>169</v>
      </c>
      <c r="G126" s="2182"/>
      <c r="H126" s="2180" t="s">
        <v>170</v>
      </c>
      <c r="I126" s="2182"/>
      <c r="J126" s="2180" t="s">
        <v>171</v>
      </c>
      <c r="K126" s="2182"/>
      <c r="L126" s="2180" t="s">
        <v>172</v>
      </c>
      <c r="M126" s="2181"/>
      <c r="N126" s="2182"/>
      <c r="O126" s="2180" t="s">
        <v>173</v>
      </c>
      <c r="P126" s="2181"/>
      <c r="Q126" s="2182"/>
      <c r="R126" s="2180" t="s">
        <v>174</v>
      </c>
      <c r="S126" s="2181"/>
      <c r="T126" s="2182"/>
      <c r="U126" s="2180" t="s">
        <v>175</v>
      </c>
      <c r="V126" s="2182"/>
      <c r="W126" s="2180" t="s">
        <v>176</v>
      </c>
      <c r="X126" s="2182"/>
      <c r="AA126" t="s">
        <v>221</v>
      </c>
      <c r="AF126" t="s">
        <v>221</v>
      </c>
    </row>
    <row r="127" spans="1:36" ht="13.5">
      <c r="B127" s="35"/>
      <c r="C127" s="102" t="s">
        <v>177</v>
      </c>
      <c r="D127" s="103"/>
      <c r="E127" s="104"/>
      <c r="F127" s="102" t="s">
        <v>178</v>
      </c>
      <c r="G127" s="104"/>
      <c r="H127" s="105"/>
      <c r="I127" s="104"/>
      <c r="J127" s="105"/>
      <c r="K127" s="103"/>
      <c r="L127" s="1579"/>
      <c r="M127" s="1580"/>
      <c r="N127" s="1581"/>
      <c r="O127" s="107" t="s">
        <v>179</v>
      </c>
      <c r="P127" s="103"/>
      <c r="Q127" s="104"/>
      <c r="R127" s="108" t="s">
        <v>180</v>
      </c>
      <c r="S127" s="94"/>
      <c r="T127" s="109" t="s">
        <v>181</v>
      </c>
      <c r="U127" s="105"/>
      <c r="V127" s="103"/>
      <c r="W127" s="135"/>
      <c r="X127" s="136"/>
      <c r="AA127" t="s">
        <v>215</v>
      </c>
      <c r="AC127" s="171" t="s">
        <v>216</v>
      </c>
      <c r="AF127" t="s">
        <v>212</v>
      </c>
    </row>
    <row r="128" spans="1:36" ht="13.5">
      <c r="B128" s="2213" t="s">
        <v>182</v>
      </c>
      <c r="C128" s="1582"/>
      <c r="D128" s="1583"/>
      <c r="E128" s="1584"/>
      <c r="F128" s="1582"/>
      <c r="G128" s="1584"/>
      <c r="H128" s="1586"/>
      <c r="I128" s="1588"/>
      <c r="J128" s="1586"/>
      <c r="K128" s="1587"/>
      <c r="L128" s="1582"/>
      <c r="M128" s="1578" t="s">
        <v>220</v>
      </c>
      <c r="N128" s="1584"/>
      <c r="O128" s="1586"/>
      <c r="P128" s="139"/>
      <c r="Q128" s="46" t="s">
        <v>208</v>
      </c>
      <c r="R128" s="1586"/>
      <c r="S128" s="94"/>
      <c r="T128" s="114"/>
      <c r="U128" s="1586"/>
      <c r="V128" s="115"/>
      <c r="W128" s="124"/>
      <c r="X128" s="118"/>
    </row>
    <row r="129" spans="1:27" ht="13.5">
      <c r="B129" s="2213"/>
      <c r="C129" s="1589" t="s">
        <v>183</v>
      </c>
      <c r="D129" s="1587"/>
      <c r="E129" s="1588"/>
      <c r="F129" s="1589" t="s">
        <v>184</v>
      </c>
      <c r="G129" s="1588"/>
      <c r="H129" s="1586"/>
      <c r="I129" s="1588"/>
      <c r="J129" s="1586"/>
      <c r="K129" s="1587"/>
      <c r="L129" s="1586"/>
      <c r="M129" s="115"/>
      <c r="N129" s="1588"/>
      <c r="O129" s="119" t="s">
        <v>185</v>
      </c>
      <c r="P129" s="45"/>
      <c r="Q129" s="46"/>
      <c r="R129" s="1586"/>
      <c r="S129" s="94"/>
      <c r="T129" s="120"/>
      <c r="U129" s="1586"/>
      <c r="V129" s="1587"/>
      <c r="W129" s="124"/>
      <c r="X129" s="118"/>
      <c r="AA129" s="171" t="s">
        <v>224</v>
      </c>
    </row>
    <row r="130" spans="1:27" ht="13.5">
      <c r="B130" s="2213"/>
      <c r="C130" s="1586"/>
      <c r="D130" s="114"/>
      <c r="E130" s="1588"/>
      <c r="F130" s="143"/>
      <c r="G130" s="144"/>
      <c r="H130" s="1586"/>
      <c r="I130" s="1588"/>
      <c r="J130" s="1586"/>
      <c r="K130" s="1587"/>
      <c r="L130" s="1582" t="s">
        <v>217</v>
      </c>
      <c r="M130" s="1583"/>
      <c r="N130" s="1584"/>
      <c r="O130" s="1586"/>
      <c r="P130" s="139"/>
      <c r="Q130" s="46" t="s">
        <v>208</v>
      </c>
      <c r="R130" s="121" t="s">
        <v>187</v>
      </c>
      <c r="S130" s="94"/>
      <c r="T130" s="122" t="s">
        <v>181</v>
      </c>
      <c r="U130" s="1586"/>
      <c r="V130" s="1587"/>
      <c r="W130" s="124"/>
      <c r="X130" s="118"/>
      <c r="AA130" t="s">
        <v>225</v>
      </c>
    </row>
    <row r="131" spans="1:27" ht="13.5">
      <c r="B131" s="2213"/>
      <c r="C131" s="1589" t="s">
        <v>188</v>
      </c>
      <c r="D131" s="1587"/>
      <c r="E131" s="1588"/>
      <c r="F131" s="1589" t="s">
        <v>189</v>
      </c>
      <c r="G131" s="1588"/>
      <c r="H131" s="1586"/>
      <c r="I131" s="1588"/>
      <c r="J131" s="1586"/>
      <c r="K131" s="1587"/>
      <c r="L131" s="50"/>
      <c r="M131" s="1585"/>
      <c r="N131" s="1588"/>
      <c r="O131" s="124"/>
      <c r="P131" s="1587"/>
      <c r="Q131" s="1588"/>
      <c r="R131" s="1586"/>
      <c r="S131" s="120"/>
      <c r="T131" s="1588"/>
      <c r="U131" s="1586"/>
      <c r="V131" s="1587"/>
      <c r="W131" s="1586"/>
      <c r="X131" s="1588"/>
    </row>
    <row r="132" spans="1:27" ht="13.5">
      <c r="B132" s="35"/>
      <c r="C132" s="1586"/>
      <c r="D132" s="114"/>
      <c r="E132" s="1588"/>
      <c r="F132" s="1586"/>
      <c r="G132" s="1588"/>
      <c r="H132" s="1586"/>
      <c r="I132" s="1588"/>
      <c r="J132" s="1586"/>
      <c r="K132" s="1587"/>
      <c r="L132" s="67"/>
      <c r="M132" s="126"/>
      <c r="N132" s="126"/>
      <c r="O132" s="1589" t="s">
        <v>190</v>
      </c>
      <c r="P132" s="1587"/>
      <c r="Q132" s="1588"/>
      <c r="R132" s="1586"/>
      <c r="S132" s="127"/>
      <c r="T132" s="1588"/>
      <c r="U132" s="124"/>
      <c r="V132" s="117"/>
      <c r="W132" s="128" t="s">
        <v>191</v>
      </c>
      <c r="X132" s="129"/>
    </row>
    <row r="133" spans="1:27" ht="13.5">
      <c r="B133" s="35"/>
      <c r="C133" s="1586"/>
      <c r="D133" s="1587"/>
      <c r="E133" s="1588"/>
      <c r="F133" s="1586"/>
      <c r="G133" s="1588"/>
      <c r="H133" s="1586"/>
      <c r="I133" s="1588"/>
      <c r="J133" s="1586"/>
      <c r="K133" s="1587"/>
      <c r="L133" s="818"/>
      <c r="M133" s="819"/>
      <c r="N133" s="820"/>
      <c r="O133" s="821"/>
      <c r="P133" s="139"/>
      <c r="Q133" s="46" t="s">
        <v>209</v>
      </c>
      <c r="R133" s="126"/>
      <c r="S133" s="131"/>
      <c r="T133" s="126"/>
      <c r="U133" s="124"/>
      <c r="V133" s="117"/>
      <c r="W133" s="124"/>
      <c r="X133" s="118"/>
    </row>
    <row r="134" spans="1:27" ht="13.5">
      <c r="B134" s="830" t="s">
        <v>3249</v>
      </c>
      <c r="C134" s="1625"/>
      <c r="D134" s="1626"/>
      <c r="E134" s="1627"/>
      <c r="F134" s="1625"/>
      <c r="G134" s="1627"/>
      <c r="H134" s="1628"/>
      <c r="I134" s="1627"/>
      <c r="J134" s="1628"/>
      <c r="K134" s="1627"/>
      <c r="L134" s="2695">
        <f>3*37</f>
        <v>111</v>
      </c>
      <c r="M134" s="2696"/>
      <c r="N134" s="1631"/>
      <c r="O134" s="1628"/>
      <c r="P134" s="1626"/>
      <c r="Q134" s="1627"/>
      <c r="R134" s="1629"/>
      <c r="S134" s="1626"/>
      <c r="T134" s="1627"/>
      <c r="U134" s="1628"/>
      <c r="V134" s="1627"/>
      <c r="W134" s="1628"/>
      <c r="X134" s="1627"/>
    </row>
    <row r="138" spans="1:27">
      <c r="A138" s="1025" t="s">
        <v>2370</v>
      </c>
      <c r="B138" s="171" t="s">
        <v>2369</v>
      </c>
    </row>
    <row r="140" spans="1:27">
      <c r="C140" t="s">
        <v>2366</v>
      </c>
      <c r="G140">
        <f>通知類!A35</f>
        <v>35</v>
      </c>
      <c r="H140" t="s">
        <v>2367</v>
      </c>
    </row>
  </sheetData>
  <mergeCells count="178">
    <mergeCell ref="B67:B68"/>
    <mergeCell ref="O58:Q58"/>
    <mergeCell ref="R58:T58"/>
    <mergeCell ref="U58:V58"/>
    <mergeCell ref="W58:X58"/>
    <mergeCell ref="B60:B64"/>
    <mergeCell ref="C58:E58"/>
    <mergeCell ref="F58:G58"/>
    <mergeCell ref="H58:I58"/>
    <mergeCell ref="J58:K58"/>
    <mergeCell ref="L58:N58"/>
    <mergeCell ref="B38:B42"/>
    <mergeCell ref="B51:B54"/>
    <mergeCell ref="B55:C55"/>
    <mergeCell ref="D55:F55"/>
    <mergeCell ref="V57:X57"/>
    <mergeCell ref="G55:U55"/>
    <mergeCell ref="V55:X55"/>
    <mergeCell ref="D56:F56"/>
    <mergeCell ref="G56:J56"/>
    <mergeCell ref="K56:M56"/>
    <mergeCell ref="N56:R56"/>
    <mergeCell ref="S56:U56"/>
    <mergeCell ref="V56:X56"/>
    <mergeCell ref="D57:F57"/>
    <mergeCell ref="G57:J57"/>
    <mergeCell ref="K57:M57"/>
    <mergeCell ref="N57:R57"/>
    <mergeCell ref="S57:U57"/>
    <mergeCell ref="K34:M34"/>
    <mergeCell ref="N34:R34"/>
    <mergeCell ref="S34:U34"/>
    <mergeCell ref="V35:X35"/>
    <mergeCell ref="C36:E36"/>
    <mergeCell ref="F36:G36"/>
    <mergeCell ref="H36:I36"/>
    <mergeCell ref="J36:K36"/>
    <mergeCell ref="L36:N36"/>
    <mergeCell ref="O36:Q36"/>
    <mergeCell ref="R36:T36"/>
    <mergeCell ref="U36:V36"/>
    <mergeCell ref="W36:X36"/>
    <mergeCell ref="D35:F35"/>
    <mergeCell ref="G35:J35"/>
    <mergeCell ref="K35:M35"/>
    <mergeCell ref="N35:R35"/>
    <mergeCell ref="S35:U35"/>
    <mergeCell ref="V8:X8"/>
    <mergeCell ref="G10:J10"/>
    <mergeCell ref="K10:M10"/>
    <mergeCell ref="B5:B7"/>
    <mergeCell ref="B8:C8"/>
    <mergeCell ref="D8:F8"/>
    <mergeCell ref="G8:U8"/>
    <mergeCell ref="V9:X9"/>
    <mergeCell ref="D9:F9"/>
    <mergeCell ref="G9:J9"/>
    <mergeCell ref="K9:M9"/>
    <mergeCell ref="N9:R9"/>
    <mergeCell ref="S9:U9"/>
    <mergeCell ref="G11:J11"/>
    <mergeCell ref="K11:M11"/>
    <mergeCell ref="N11:R11"/>
    <mergeCell ref="V10:X10"/>
    <mergeCell ref="D10:F10"/>
    <mergeCell ref="V11:X11"/>
    <mergeCell ref="D11:F11"/>
    <mergeCell ref="S11:U11"/>
    <mergeCell ref="N10:R10"/>
    <mergeCell ref="S10:U10"/>
    <mergeCell ref="B75:B78"/>
    <mergeCell ref="B79:C79"/>
    <mergeCell ref="D79:F79"/>
    <mergeCell ref="G79:U79"/>
    <mergeCell ref="V79:X79"/>
    <mergeCell ref="B14:B20"/>
    <mergeCell ref="B23:B24"/>
    <mergeCell ref="C12:E12"/>
    <mergeCell ref="F12:G12"/>
    <mergeCell ref="H12:I12"/>
    <mergeCell ref="R12:T12"/>
    <mergeCell ref="U12:V12"/>
    <mergeCell ref="W12:X12"/>
    <mergeCell ref="J12:K12"/>
    <mergeCell ref="L12:N12"/>
    <mergeCell ref="O12:Q12"/>
    <mergeCell ref="B29:B32"/>
    <mergeCell ref="B33:C33"/>
    <mergeCell ref="D33:F33"/>
    <mergeCell ref="G33:U33"/>
    <mergeCell ref="V33:X33"/>
    <mergeCell ref="V34:X34"/>
    <mergeCell ref="D34:F34"/>
    <mergeCell ref="G34:J34"/>
    <mergeCell ref="V80:X80"/>
    <mergeCell ref="D81:F81"/>
    <mergeCell ref="G81:J81"/>
    <mergeCell ref="K81:M81"/>
    <mergeCell ref="N81:R81"/>
    <mergeCell ref="S81:U81"/>
    <mergeCell ref="V81:X81"/>
    <mergeCell ref="D80:F80"/>
    <mergeCell ref="G80:J80"/>
    <mergeCell ref="K80:M80"/>
    <mergeCell ref="N80:R80"/>
    <mergeCell ref="S80:U80"/>
    <mergeCell ref="D103:F103"/>
    <mergeCell ref="G103:J103"/>
    <mergeCell ref="K103:M103"/>
    <mergeCell ref="N103:R103"/>
    <mergeCell ref="S103:U103"/>
    <mergeCell ref="V103:X103"/>
    <mergeCell ref="C104:E104"/>
    <mergeCell ref="F104:G104"/>
    <mergeCell ref="H104:I104"/>
    <mergeCell ref="J104:K104"/>
    <mergeCell ref="L104:N104"/>
    <mergeCell ref="O104:Q104"/>
    <mergeCell ref="R104:T104"/>
    <mergeCell ref="U104:V104"/>
    <mergeCell ref="W104:X104"/>
    <mergeCell ref="G124:J124"/>
    <mergeCell ref="K124:M124"/>
    <mergeCell ref="N124:R124"/>
    <mergeCell ref="S124:U124"/>
    <mergeCell ref="V124:X124"/>
    <mergeCell ref="B120:B122"/>
    <mergeCell ref="B123:C123"/>
    <mergeCell ref="D123:F123"/>
    <mergeCell ref="G123:U123"/>
    <mergeCell ref="B26:D27"/>
    <mergeCell ref="B2:D3"/>
    <mergeCell ref="B48:I49"/>
    <mergeCell ref="B97:B100"/>
    <mergeCell ref="B101:C101"/>
    <mergeCell ref="D101:F101"/>
    <mergeCell ref="G101:U101"/>
    <mergeCell ref="V101:X101"/>
    <mergeCell ref="D102:F102"/>
    <mergeCell ref="G102:J102"/>
    <mergeCell ref="K102:M102"/>
    <mergeCell ref="N102:R102"/>
    <mergeCell ref="S102:U102"/>
    <mergeCell ref="V102:X102"/>
    <mergeCell ref="O82:Q82"/>
    <mergeCell ref="R82:T82"/>
    <mergeCell ref="U82:V82"/>
    <mergeCell ref="W82:X82"/>
    <mergeCell ref="B84:B88"/>
    <mergeCell ref="C82:E82"/>
    <mergeCell ref="F82:G82"/>
    <mergeCell ref="H82:I82"/>
    <mergeCell ref="J82:K82"/>
    <mergeCell ref="L82:N82"/>
    <mergeCell ref="B106:B110"/>
    <mergeCell ref="L91:M91"/>
    <mergeCell ref="L134:M134"/>
    <mergeCell ref="L113:M113"/>
    <mergeCell ref="C94:N95"/>
    <mergeCell ref="T116:V118"/>
    <mergeCell ref="B128:B131"/>
    <mergeCell ref="V125:X125"/>
    <mergeCell ref="C126:E126"/>
    <mergeCell ref="F126:G126"/>
    <mergeCell ref="H126:I126"/>
    <mergeCell ref="J126:K126"/>
    <mergeCell ref="L126:N126"/>
    <mergeCell ref="O126:Q126"/>
    <mergeCell ref="R126:T126"/>
    <mergeCell ref="U126:V126"/>
    <mergeCell ref="W126:X126"/>
    <mergeCell ref="D125:F125"/>
    <mergeCell ref="G125:J125"/>
    <mergeCell ref="K125:M125"/>
    <mergeCell ref="N125:R125"/>
    <mergeCell ref="S125:U125"/>
    <mergeCell ref="V123:X123"/>
    <mergeCell ref="D124:F124"/>
  </mergeCells>
  <phoneticPr fontId="2"/>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sheetPr>
    <tabColor rgb="FF00B0F0"/>
  </sheetPr>
  <dimension ref="A1:AV189"/>
  <sheetViews>
    <sheetView showGridLines="0" workbookViewId="0"/>
  </sheetViews>
  <sheetFormatPr defaultRowHeight="12"/>
  <cols>
    <col min="1" max="54" width="4.140625" customWidth="1"/>
  </cols>
  <sheetData>
    <row r="1" spans="2:34" ht="12.75" thickBot="1"/>
    <row r="2" spans="2:34" ht="18" thickBot="1">
      <c r="C2" s="1755" t="s">
        <v>3257</v>
      </c>
      <c r="D2" s="1753"/>
      <c r="E2" s="1753"/>
      <c r="F2" s="1753"/>
      <c r="G2" s="1753"/>
      <c r="H2" s="1753"/>
      <c r="I2" s="1754"/>
    </row>
    <row r="4" spans="2:34">
      <c r="B4" s="2377" t="s">
        <v>1991</v>
      </c>
      <c r="C4" s="27"/>
      <c r="D4" s="30"/>
      <c r="E4" s="30"/>
      <c r="F4" s="30"/>
      <c r="G4" s="29"/>
      <c r="H4" s="30"/>
      <c r="I4" s="30"/>
      <c r="J4" s="30"/>
      <c r="K4" s="30"/>
      <c r="L4" s="30"/>
      <c r="M4" s="30"/>
      <c r="N4" s="30"/>
      <c r="O4" s="30"/>
      <c r="P4" s="30"/>
      <c r="Q4" s="30"/>
      <c r="R4" s="30"/>
      <c r="S4" s="30"/>
      <c r="T4" s="30"/>
      <c r="U4" s="30"/>
      <c r="V4" s="30"/>
      <c r="W4" s="30"/>
      <c r="X4" s="85"/>
    </row>
    <row r="5" spans="2:34">
      <c r="B5" s="2378"/>
      <c r="C5" s="86"/>
      <c r="D5" s="87"/>
      <c r="E5" s="175" t="s">
        <v>218</v>
      </c>
      <c r="F5" s="95"/>
      <c r="G5" s="94"/>
      <c r="H5" s="94"/>
      <c r="I5" s="94"/>
      <c r="J5" s="94"/>
      <c r="K5" s="94"/>
      <c r="L5" s="94"/>
      <c r="M5" s="94"/>
      <c r="N5" s="94"/>
      <c r="O5" s="94"/>
      <c r="P5" s="91"/>
      <c r="Q5" s="91"/>
      <c r="R5" s="91"/>
      <c r="S5" s="91"/>
      <c r="T5" s="91"/>
      <c r="U5" s="91"/>
      <c r="V5" s="91"/>
      <c r="W5" s="91"/>
      <c r="X5" s="96"/>
    </row>
    <row r="6" spans="2:34">
      <c r="B6" s="2378"/>
      <c r="C6" s="97"/>
      <c r="D6" s="91"/>
      <c r="E6" s="176" t="s">
        <v>219</v>
      </c>
      <c r="F6" s="95"/>
      <c r="G6" s="94"/>
      <c r="H6" s="94"/>
      <c r="I6" s="94"/>
      <c r="J6" s="94"/>
      <c r="K6" s="94"/>
      <c r="L6" s="94"/>
      <c r="M6" s="94"/>
      <c r="N6" s="94"/>
      <c r="O6" s="94"/>
      <c r="P6" s="91"/>
      <c r="Q6" s="91"/>
      <c r="R6" s="91"/>
      <c r="S6" s="91"/>
      <c r="T6" s="91"/>
      <c r="U6" s="91"/>
      <c r="V6" s="91"/>
      <c r="W6" s="91"/>
      <c r="X6" s="96"/>
    </row>
    <row r="7" spans="2:34">
      <c r="B7" s="2378"/>
      <c r="C7" s="97"/>
      <c r="D7" s="91"/>
      <c r="E7" s="91"/>
      <c r="F7" s="91"/>
      <c r="G7" s="91"/>
      <c r="H7" s="91"/>
      <c r="I7" s="91"/>
      <c r="J7" s="91"/>
      <c r="K7" s="91"/>
      <c r="L7" s="91"/>
      <c r="M7" s="91"/>
      <c r="N7" s="91"/>
      <c r="O7" s="91"/>
      <c r="P7" s="91"/>
      <c r="Q7" s="91"/>
      <c r="R7" s="91"/>
      <c r="S7" s="91"/>
      <c r="T7" s="91"/>
      <c r="U7" s="91"/>
      <c r="V7" s="91"/>
      <c r="W7" s="91"/>
      <c r="X7" s="96"/>
      <c r="AB7" s="171" t="s">
        <v>3252</v>
      </c>
    </row>
    <row r="8" spans="2:34" ht="13.5">
      <c r="B8" s="2403" t="s">
        <v>166</v>
      </c>
      <c r="C8" s="2403"/>
      <c r="D8" s="2181" t="s">
        <v>207</v>
      </c>
      <c r="E8" s="2181"/>
      <c r="F8" s="2181"/>
      <c r="G8" s="2180" t="s">
        <v>167</v>
      </c>
      <c r="H8" s="2181"/>
      <c r="I8" s="2181"/>
      <c r="J8" s="2181"/>
      <c r="K8" s="2181"/>
      <c r="L8" s="2181"/>
      <c r="M8" s="2181"/>
      <c r="N8" s="2181"/>
      <c r="O8" s="2181"/>
      <c r="P8" s="2181"/>
      <c r="Q8" s="2181"/>
      <c r="R8" s="2181"/>
      <c r="S8" s="2181"/>
      <c r="T8" s="2181"/>
      <c r="U8" s="2182"/>
      <c r="V8" s="2181" t="s">
        <v>196</v>
      </c>
      <c r="W8" s="2181"/>
      <c r="X8" s="2182"/>
    </row>
    <row r="9" spans="2:34" ht="13.5">
      <c r="B9" s="101">
        <v>6</v>
      </c>
      <c r="C9" s="100">
        <v>3</v>
      </c>
      <c r="D9" s="2384" t="s">
        <v>214</v>
      </c>
      <c r="E9" s="2384"/>
      <c r="F9" s="2384"/>
      <c r="G9" s="2384" t="s">
        <v>215</v>
      </c>
      <c r="H9" s="2384"/>
      <c r="I9" s="2384"/>
      <c r="J9" s="2384"/>
      <c r="K9" s="2384"/>
      <c r="L9" s="2384"/>
      <c r="M9" s="2384"/>
      <c r="N9" s="2384"/>
      <c r="O9" s="2384"/>
      <c r="P9" s="2384"/>
      <c r="Q9" s="2384"/>
      <c r="R9" s="2384"/>
      <c r="S9" s="2384"/>
      <c r="T9" s="2384"/>
      <c r="U9" s="2384"/>
      <c r="V9" s="2384" t="s">
        <v>214</v>
      </c>
      <c r="W9" s="2384"/>
      <c r="X9" s="2384"/>
    </row>
    <row r="10" spans="2:34" ht="13.5">
      <c r="B10" s="1056"/>
      <c r="C10" s="1055"/>
      <c r="D10" s="2666"/>
      <c r="E10" s="2666"/>
      <c r="F10" s="2666"/>
      <c r="G10" s="2666"/>
      <c r="H10" s="2666"/>
      <c r="I10" s="2666"/>
      <c r="J10" s="2666"/>
      <c r="K10" s="2666"/>
      <c r="L10" s="2666"/>
      <c r="M10" s="2666"/>
      <c r="N10" s="2666"/>
      <c r="O10" s="2666"/>
      <c r="P10" s="2666"/>
      <c r="Q10" s="2666"/>
      <c r="R10" s="2666"/>
      <c r="S10" s="2666"/>
      <c r="T10" s="2666"/>
      <c r="U10" s="2666"/>
      <c r="V10" s="2666"/>
      <c r="W10" s="2666"/>
      <c r="X10" s="2666"/>
      <c r="AC10" t="s">
        <v>221</v>
      </c>
      <c r="AH10" t="s">
        <v>2480</v>
      </c>
    </row>
    <row r="11" spans="2:34">
      <c r="B11" s="34"/>
      <c r="C11" s="2180" t="s">
        <v>168</v>
      </c>
      <c r="D11" s="2181"/>
      <c r="E11" s="2182"/>
      <c r="F11" s="2180" t="s">
        <v>169</v>
      </c>
      <c r="G11" s="2182"/>
      <c r="H11" s="2180" t="s">
        <v>170</v>
      </c>
      <c r="I11" s="2182"/>
      <c r="J11" s="2180" t="s">
        <v>171</v>
      </c>
      <c r="K11" s="2182"/>
      <c r="L11" s="2180" t="s">
        <v>172</v>
      </c>
      <c r="M11" s="2181"/>
      <c r="N11" s="2182"/>
      <c r="O11" s="2180" t="s">
        <v>173</v>
      </c>
      <c r="P11" s="2181"/>
      <c r="Q11" s="2182"/>
      <c r="R11" s="2180" t="s">
        <v>174</v>
      </c>
      <c r="S11" s="2181"/>
      <c r="T11" s="2182"/>
      <c r="U11" s="2180" t="s">
        <v>175</v>
      </c>
      <c r="V11" s="2182"/>
      <c r="W11" s="2180" t="s">
        <v>176</v>
      </c>
      <c r="X11" s="2182"/>
      <c r="AC11" t="s">
        <v>215</v>
      </c>
      <c r="AE11" s="171" t="s">
        <v>216</v>
      </c>
      <c r="AH11" t="s">
        <v>214</v>
      </c>
    </row>
    <row r="12" spans="2:34" ht="13.5">
      <c r="B12" s="35"/>
      <c r="C12" s="102" t="s">
        <v>177</v>
      </c>
      <c r="D12" s="103"/>
      <c r="E12" s="104"/>
      <c r="F12" s="102" t="s">
        <v>178</v>
      </c>
      <c r="G12" s="104"/>
      <c r="H12" s="105"/>
      <c r="I12" s="104"/>
      <c r="J12" s="105"/>
      <c r="K12" s="103"/>
      <c r="L12" s="1634"/>
      <c r="M12" s="1635"/>
      <c r="N12" s="1636"/>
      <c r="O12" s="107" t="s">
        <v>179</v>
      </c>
      <c r="P12" s="103"/>
      <c r="Q12" s="104"/>
      <c r="R12" s="108" t="s">
        <v>180</v>
      </c>
      <c r="S12" s="733"/>
      <c r="T12" s="109" t="s">
        <v>181</v>
      </c>
      <c r="U12" s="105"/>
      <c r="V12" s="103"/>
      <c r="W12" s="135"/>
      <c r="X12" s="136"/>
    </row>
    <row r="13" spans="2:34" ht="13.5">
      <c r="B13" s="2213" t="s">
        <v>182</v>
      </c>
      <c r="C13" s="1637"/>
      <c r="D13" s="1638"/>
      <c r="E13" s="1639"/>
      <c r="F13" s="1637"/>
      <c r="G13" s="1639"/>
      <c r="H13" s="1644"/>
      <c r="I13" s="1646"/>
      <c r="J13" s="1644"/>
      <c r="K13" s="1645"/>
      <c r="L13" s="1637"/>
      <c r="M13" s="1638"/>
      <c r="N13" s="1639"/>
      <c r="O13" s="1644"/>
      <c r="P13" s="139"/>
      <c r="Q13" s="46" t="s">
        <v>208</v>
      </c>
      <c r="R13" s="1644"/>
      <c r="S13" s="733"/>
      <c r="T13" s="114"/>
      <c r="U13" s="1644"/>
      <c r="V13" s="115"/>
      <c r="W13" s="124"/>
      <c r="X13" s="118"/>
      <c r="AC13" s="171" t="s">
        <v>224</v>
      </c>
    </row>
    <row r="14" spans="2:34" ht="13.5">
      <c r="B14" s="2213"/>
      <c r="C14" s="1650" t="s">
        <v>183</v>
      </c>
      <c r="D14" s="1645"/>
      <c r="E14" s="1646"/>
      <c r="F14" s="1650" t="s">
        <v>184</v>
      </c>
      <c r="G14" s="1646"/>
      <c r="H14" s="1644"/>
      <c r="I14" s="1646"/>
      <c r="J14" s="1644"/>
      <c r="K14" s="1645"/>
      <c r="L14" s="1644"/>
      <c r="M14" s="115"/>
      <c r="N14" s="1646"/>
      <c r="O14" s="119" t="s">
        <v>185</v>
      </c>
      <c r="P14" s="139"/>
      <c r="Q14" s="46"/>
      <c r="R14" s="1644"/>
      <c r="S14" s="733"/>
      <c r="T14" s="120"/>
      <c r="U14" s="1644"/>
      <c r="V14" s="1645"/>
      <c r="W14" s="124"/>
      <c r="X14" s="118"/>
      <c r="AC14" t="s">
        <v>225</v>
      </c>
    </row>
    <row r="15" spans="2:34" ht="13.5">
      <c r="B15" s="2213"/>
      <c r="C15" s="1644"/>
      <c r="D15" s="114"/>
      <c r="E15" s="1646"/>
      <c r="F15" s="143"/>
      <c r="G15" s="144"/>
      <c r="H15" s="1644"/>
      <c r="I15" s="1646"/>
      <c r="J15" s="1644"/>
      <c r="K15" s="1645"/>
      <c r="L15" s="1637" t="s">
        <v>217</v>
      </c>
      <c r="M15" s="1638"/>
      <c r="N15" s="1639"/>
      <c r="O15" s="1644"/>
      <c r="P15" s="139"/>
      <c r="Q15" s="46" t="s">
        <v>208</v>
      </c>
      <c r="R15" s="121" t="s">
        <v>187</v>
      </c>
      <c r="S15" s="733"/>
      <c r="T15" s="122" t="s">
        <v>181</v>
      </c>
      <c r="U15" s="1644"/>
      <c r="V15" s="1645"/>
      <c r="W15" s="124"/>
      <c r="X15" s="118"/>
    </row>
    <row r="16" spans="2:34" ht="13.5">
      <c r="B16" s="2213"/>
      <c r="C16" s="1644"/>
      <c r="D16" s="1645"/>
      <c r="E16" s="1646"/>
      <c r="F16" s="145"/>
      <c r="G16" s="146"/>
      <c r="H16" s="1644"/>
      <c r="I16" s="1646"/>
      <c r="J16" s="1644"/>
      <c r="K16" s="1645"/>
      <c r="L16" s="1637"/>
      <c r="M16" s="1624" t="s">
        <v>220</v>
      </c>
      <c r="N16" s="1639"/>
      <c r="O16" s="67"/>
      <c r="P16" s="117"/>
      <c r="Q16" s="117"/>
      <c r="R16" s="1644"/>
      <c r="S16" s="114"/>
      <c r="T16" s="1646"/>
      <c r="U16" s="1644"/>
      <c r="V16" s="1645"/>
      <c r="W16" s="124"/>
      <c r="X16" s="118"/>
    </row>
    <row r="17" spans="2:33" ht="13.5">
      <c r="B17" s="35"/>
      <c r="C17" s="1644"/>
      <c r="D17" s="114"/>
      <c r="E17" s="1646"/>
      <c r="F17" s="1644"/>
      <c r="G17" s="1646"/>
      <c r="H17" s="1644"/>
      <c r="I17" s="1646"/>
      <c r="J17" s="1644"/>
      <c r="K17" s="1645"/>
      <c r="L17" s="67"/>
      <c r="M17" s="1645"/>
      <c r="N17" s="1645"/>
      <c r="O17" s="1650" t="s">
        <v>190</v>
      </c>
      <c r="P17" s="1645"/>
      <c r="Q17" s="1646"/>
      <c r="R17" s="1644"/>
      <c r="S17" s="120"/>
      <c r="T17" s="1646"/>
      <c r="U17" s="124"/>
      <c r="V17" s="117"/>
      <c r="W17" s="128" t="s">
        <v>191</v>
      </c>
      <c r="X17" s="129"/>
    </row>
    <row r="18" spans="2:33" ht="13.5">
      <c r="B18" s="53"/>
      <c r="C18" s="715"/>
      <c r="D18" s="717"/>
      <c r="E18" s="716"/>
      <c r="F18" s="715"/>
      <c r="G18" s="716"/>
      <c r="H18" s="715"/>
      <c r="I18" s="716"/>
      <c r="J18" s="715"/>
      <c r="K18" s="717"/>
      <c r="L18" s="1621"/>
      <c r="M18" s="1622"/>
      <c r="N18" s="1623"/>
      <c r="O18" s="130"/>
      <c r="P18" s="151"/>
      <c r="Q18" s="152" t="s">
        <v>209</v>
      </c>
      <c r="R18" s="717"/>
      <c r="S18" s="873"/>
      <c r="T18" s="717"/>
      <c r="U18" s="132"/>
      <c r="V18" s="874"/>
      <c r="W18" s="132"/>
      <c r="X18" s="153"/>
    </row>
    <row r="19" spans="2:33" ht="13.5">
      <c r="B19" s="1616" t="s">
        <v>3249</v>
      </c>
      <c r="C19" s="157"/>
      <c r="D19" s="59"/>
      <c r="E19" s="65"/>
      <c r="F19" s="157"/>
      <c r="G19" s="65"/>
      <c r="H19" s="60"/>
      <c r="I19" s="65"/>
      <c r="J19" s="60"/>
      <c r="K19" s="65"/>
      <c r="L19" s="158"/>
      <c r="M19" s="177">
        <v>60</v>
      </c>
      <c r="N19" s="160"/>
      <c r="O19" s="60"/>
      <c r="P19" s="59"/>
      <c r="Q19" s="65"/>
      <c r="R19" s="158"/>
      <c r="S19" s="59"/>
      <c r="T19" s="65"/>
      <c r="U19" s="60"/>
      <c r="V19" s="65"/>
      <c r="W19" s="60"/>
      <c r="X19" s="65"/>
    </row>
    <row r="20" spans="2:33">
      <c r="AD20" s="1025" t="s">
        <v>3254</v>
      </c>
    </row>
    <row r="21" spans="2:33">
      <c r="AD21" s="1025" t="s">
        <v>3253</v>
      </c>
    </row>
    <row r="22" spans="2:33" ht="12.75" thickBot="1">
      <c r="AD22" s="1025" t="s">
        <v>3255</v>
      </c>
    </row>
    <row r="23" spans="2:33" ht="18" thickBot="1">
      <c r="C23" s="1755" t="s">
        <v>237</v>
      </c>
      <c r="D23" s="1753"/>
      <c r="E23" s="1753"/>
      <c r="F23" s="1753"/>
      <c r="G23" s="1753"/>
      <c r="H23" s="1753"/>
      <c r="I23" s="1754"/>
    </row>
    <row r="25" spans="2:33">
      <c r="B25" s="2377" t="s">
        <v>1991</v>
      </c>
      <c r="C25" s="27"/>
      <c r="D25" s="30"/>
      <c r="E25" s="30"/>
      <c r="F25" s="30"/>
      <c r="G25" s="29"/>
      <c r="H25" s="30"/>
      <c r="I25" s="30"/>
      <c r="J25" s="30"/>
      <c r="K25" s="30"/>
      <c r="L25" s="30"/>
      <c r="M25" s="30"/>
      <c r="N25" s="30"/>
      <c r="O25" s="30"/>
      <c r="P25" s="30"/>
      <c r="Q25" s="30"/>
      <c r="R25" s="30"/>
      <c r="S25" s="30"/>
      <c r="T25" s="30"/>
      <c r="U25" s="30"/>
      <c r="V25" s="30"/>
      <c r="W25" s="30"/>
      <c r="X25" s="85"/>
    </row>
    <row r="26" spans="2:33">
      <c r="B26" s="2378"/>
      <c r="C26" s="86"/>
      <c r="D26" s="87"/>
      <c r="E26" s="175" t="s">
        <v>218</v>
      </c>
      <c r="F26" s="95"/>
      <c r="G26" s="94"/>
      <c r="H26" s="94"/>
      <c r="I26" s="94"/>
      <c r="J26" s="94"/>
      <c r="K26" s="94"/>
      <c r="L26" s="94"/>
      <c r="M26" s="94"/>
      <c r="N26" s="94"/>
      <c r="O26" s="94"/>
      <c r="P26" s="91"/>
      <c r="Q26" s="91"/>
      <c r="R26" s="91"/>
      <c r="S26" s="91"/>
      <c r="T26" s="91"/>
      <c r="U26" s="91"/>
      <c r="V26" s="91"/>
      <c r="W26" s="91"/>
      <c r="X26" s="96"/>
    </row>
    <row r="27" spans="2:33">
      <c r="B27" s="2378"/>
      <c r="C27" s="97"/>
      <c r="D27" s="91"/>
      <c r="E27" s="176"/>
      <c r="F27" s="95"/>
      <c r="G27" s="94"/>
      <c r="H27" s="94"/>
      <c r="I27" s="94"/>
      <c r="J27" s="94"/>
      <c r="K27" s="94"/>
      <c r="L27" s="94"/>
      <c r="M27" s="94"/>
      <c r="N27" s="94"/>
      <c r="O27" s="94"/>
      <c r="P27" s="91"/>
      <c r="Q27" s="176" t="s">
        <v>222</v>
      </c>
      <c r="R27" s="91"/>
      <c r="S27" s="91"/>
      <c r="T27" s="91"/>
      <c r="U27" s="91"/>
      <c r="V27" s="91"/>
      <c r="W27" s="91"/>
      <c r="X27" s="96"/>
      <c r="AA27" s="171" t="s">
        <v>223</v>
      </c>
    </row>
    <row r="28" spans="2:33">
      <c r="B28" s="2379"/>
      <c r="C28" s="83"/>
      <c r="D28" s="84"/>
      <c r="E28" s="84"/>
      <c r="F28" s="84"/>
      <c r="G28" s="84"/>
      <c r="H28" s="84"/>
      <c r="I28" s="84"/>
      <c r="J28" s="84"/>
      <c r="K28" s="84"/>
      <c r="L28" s="84"/>
      <c r="M28" s="84"/>
      <c r="N28" s="84"/>
      <c r="O28" s="84"/>
      <c r="P28" s="84"/>
      <c r="Q28" s="84"/>
      <c r="R28" s="84"/>
      <c r="S28" s="31"/>
      <c r="T28" s="31"/>
      <c r="U28" s="31"/>
      <c r="V28" s="31"/>
      <c r="W28" s="31"/>
      <c r="X28" s="98"/>
    </row>
    <row r="29" spans="2:33" ht="13.5">
      <c r="B29" s="2403" t="s">
        <v>166</v>
      </c>
      <c r="C29" s="2403"/>
      <c r="D29" s="2181" t="s">
        <v>207</v>
      </c>
      <c r="E29" s="2181"/>
      <c r="F29" s="2181"/>
      <c r="G29" s="2180" t="s">
        <v>167</v>
      </c>
      <c r="H29" s="2181"/>
      <c r="I29" s="2181"/>
      <c r="J29" s="2181"/>
      <c r="K29" s="2181"/>
      <c r="L29" s="2181"/>
      <c r="M29" s="2181"/>
      <c r="N29" s="2181"/>
      <c r="O29" s="2181"/>
      <c r="P29" s="2181"/>
      <c r="Q29" s="2181"/>
      <c r="R29" s="2181"/>
      <c r="S29" s="2181"/>
      <c r="T29" s="2181"/>
      <c r="U29" s="2182"/>
      <c r="V29" s="2181" t="s">
        <v>196</v>
      </c>
      <c r="W29" s="2181"/>
      <c r="X29" s="2182"/>
      <c r="AB29" t="s">
        <v>221</v>
      </c>
      <c r="AG29" t="s">
        <v>2480</v>
      </c>
    </row>
    <row r="30" spans="2:33" ht="13.5">
      <c r="B30" s="163">
        <v>6</v>
      </c>
      <c r="C30" s="100">
        <v>3</v>
      </c>
      <c r="D30" s="2384" t="s">
        <v>214</v>
      </c>
      <c r="E30" s="2384"/>
      <c r="F30" s="2384"/>
      <c r="G30" s="2384" t="s">
        <v>215</v>
      </c>
      <c r="H30" s="2384"/>
      <c r="I30" s="2384"/>
      <c r="J30" s="2384"/>
      <c r="K30" s="2384"/>
      <c r="L30" s="2384"/>
      <c r="M30" s="2384"/>
      <c r="N30" s="2384"/>
      <c r="O30" s="2384"/>
      <c r="P30" s="2384"/>
      <c r="Q30" s="2384"/>
      <c r="R30" s="2384"/>
      <c r="S30" s="2384"/>
      <c r="T30" s="2384"/>
      <c r="U30" s="2384"/>
      <c r="V30" s="2384" t="s">
        <v>214</v>
      </c>
      <c r="W30" s="2384"/>
      <c r="X30" s="2384"/>
      <c r="AB30" t="s">
        <v>215</v>
      </c>
      <c r="AD30" s="171" t="s">
        <v>216</v>
      </c>
      <c r="AG30" t="s">
        <v>214</v>
      </c>
    </row>
    <row r="31" spans="2:33" ht="13.5">
      <c r="B31" s="1056"/>
      <c r="C31" s="1055"/>
      <c r="D31" s="2666"/>
      <c r="E31" s="2666"/>
      <c r="F31" s="2666"/>
      <c r="G31" s="2666"/>
      <c r="H31" s="2666"/>
      <c r="I31" s="2666"/>
      <c r="J31" s="2666"/>
      <c r="K31" s="2666"/>
      <c r="L31" s="2666"/>
      <c r="M31" s="2666"/>
      <c r="N31" s="2666"/>
      <c r="O31" s="2666"/>
      <c r="P31" s="2666"/>
      <c r="Q31" s="2666"/>
      <c r="R31" s="2666"/>
      <c r="S31" s="2666"/>
      <c r="T31" s="2666"/>
      <c r="U31" s="2666"/>
      <c r="V31" s="2666"/>
      <c r="W31" s="2666"/>
      <c r="X31" s="2666"/>
    </row>
    <row r="32" spans="2:33">
      <c r="B32" s="34"/>
      <c r="C32" s="2180" t="s">
        <v>168</v>
      </c>
      <c r="D32" s="2181"/>
      <c r="E32" s="2182"/>
      <c r="F32" s="2180" t="s">
        <v>169</v>
      </c>
      <c r="G32" s="2182"/>
      <c r="H32" s="2180" t="s">
        <v>170</v>
      </c>
      <c r="I32" s="2182"/>
      <c r="J32" s="2180" t="s">
        <v>171</v>
      </c>
      <c r="K32" s="2182"/>
      <c r="L32" s="2180" t="s">
        <v>172</v>
      </c>
      <c r="M32" s="2181"/>
      <c r="N32" s="2182"/>
      <c r="O32" s="2180" t="s">
        <v>173</v>
      </c>
      <c r="P32" s="2181"/>
      <c r="Q32" s="2182"/>
      <c r="R32" s="2180" t="s">
        <v>174</v>
      </c>
      <c r="S32" s="2181"/>
      <c r="T32" s="2182"/>
      <c r="U32" s="2180" t="s">
        <v>175</v>
      </c>
      <c r="V32" s="2182"/>
      <c r="W32" s="2180" t="s">
        <v>176</v>
      </c>
      <c r="X32" s="2182"/>
    </row>
    <row r="33" spans="2:27" ht="13.5">
      <c r="B33" s="35"/>
      <c r="C33" s="102" t="s">
        <v>177</v>
      </c>
      <c r="D33" s="103"/>
      <c r="E33" s="104"/>
      <c r="F33" s="102" t="s">
        <v>178</v>
      </c>
      <c r="G33" s="104"/>
      <c r="H33" s="105"/>
      <c r="I33" s="104"/>
      <c r="J33" s="105"/>
      <c r="K33" s="103"/>
      <c r="L33" s="1634"/>
      <c r="M33" s="1635"/>
      <c r="N33" s="1636"/>
      <c r="O33" s="107" t="s">
        <v>179</v>
      </c>
      <c r="P33" s="103"/>
      <c r="Q33" s="104"/>
      <c r="R33" s="108" t="s">
        <v>180</v>
      </c>
      <c r="S33" s="733"/>
      <c r="T33" s="109" t="s">
        <v>181</v>
      </c>
      <c r="U33" s="105"/>
      <c r="V33" s="103"/>
      <c r="W33" s="135"/>
      <c r="X33" s="136"/>
      <c r="Z33" s="171" t="s">
        <v>224</v>
      </c>
    </row>
    <row r="34" spans="2:27" ht="13.5">
      <c r="B34" s="2213" t="s">
        <v>182</v>
      </c>
      <c r="C34" s="1637"/>
      <c r="D34" s="1638"/>
      <c r="E34" s="1639"/>
      <c r="F34" s="1637"/>
      <c r="G34" s="1639"/>
      <c r="H34" s="1644"/>
      <c r="I34" s="1646"/>
      <c r="J34" s="1644"/>
      <c r="K34" s="1645"/>
      <c r="L34" s="1637"/>
      <c r="M34" s="1638"/>
      <c r="N34" s="1639"/>
      <c r="O34" s="1644"/>
      <c r="P34" s="162">
        <v>1</v>
      </c>
      <c r="Q34" s="46" t="s">
        <v>208</v>
      </c>
      <c r="R34" s="1644"/>
      <c r="S34" s="733"/>
      <c r="T34" s="114"/>
      <c r="U34" s="1644"/>
      <c r="V34" s="115"/>
      <c r="W34" s="124"/>
      <c r="X34" s="118"/>
      <c r="Z34" t="s">
        <v>225</v>
      </c>
    </row>
    <row r="35" spans="2:27" ht="13.5">
      <c r="B35" s="2213"/>
      <c r="C35" s="1640"/>
      <c r="D35" s="1641"/>
      <c r="E35" s="1642"/>
      <c r="F35" s="1644"/>
      <c r="G35" s="1646"/>
      <c r="H35" s="1644"/>
      <c r="I35" s="1646"/>
      <c r="J35" s="1644"/>
      <c r="K35" s="1645"/>
      <c r="L35" s="1637"/>
      <c r="M35" s="1638"/>
      <c r="N35" s="1639"/>
      <c r="O35" s="116"/>
      <c r="P35" s="161">
        <v>200</v>
      </c>
      <c r="Q35" s="118"/>
      <c r="R35" s="1644"/>
      <c r="S35" s="733"/>
      <c r="T35" s="114"/>
      <c r="U35" s="124"/>
      <c r="V35" s="118"/>
      <c r="W35" s="124"/>
      <c r="X35" s="118"/>
    </row>
    <row r="36" spans="2:27" ht="13.5">
      <c r="B36" s="2213"/>
      <c r="C36" s="1650" t="s">
        <v>183</v>
      </c>
      <c r="D36" s="1645"/>
      <c r="E36" s="1646"/>
      <c r="F36" s="1650" t="s">
        <v>184</v>
      </c>
      <c r="G36" s="1646"/>
      <c r="H36" s="1644"/>
      <c r="I36" s="1646"/>
      <c r="J36" s="1644"/>
      <c r="K36" s="1645"/>
      <c r="L36" s="1644"/>
      <c r="M36" s="115"/>
      <c r="N36" s="1646"/>
      <c r="O36" s="119" t="s">
        <v>185</v>
      </c>
      <c r="P36" s="139"/>
      <c r="Q36" s="46"/>
      <c r="R36" s="1644"/>
      <c r="S36" s="733"/>
      <c r="T36" s="120"/>
      <c r="U36" s="1644"/>
      <c r="V36" s="1645"/>
      <c r="W36" s="124"/>
      <c r="X36" s="118"/>
    </row>
    <row r="37" spans="2:27" ht="13.5">
      <c r="B37" s="2213"/>
      <c r="C37" s="1644"/>
      <c r="D37" s="114"/>
      <c r="E37" s="1646"/>
      <c r="F37" s="143"/>
      <c r="G37" s="144"/>
      <c r="H37" s="1644"/>
      <c r="I37" s="1646"/>
      <c r="J37" s="1644"/>
      <c r="K37" s="1645"/>
      <c r="L37" s="1637" t="s">
        <v>217</v>
      </c>
      <c r="M37" s="1638"/>
      <c r="N37" s="1639"/>
      <c r="O37" s="1644"/>
      <c r="P37" s="139"/>
      <c r="Q37" s="46" t="s">
        <v>208</v>
      </c>
      <c r="R37" s="121" t="s">
        <v>187</v>
      </c>
      <c r="S37" s="733"/>
      <c r="T37" s="122" t="s">
        <v>181</v>
      </c>
      <c r="U37" s="1644"/>
      <c r="V37" s="1645"/>
      <c r="W37" s="124"/>
      <c r="X37" s="118"/>
    </row>
    <row r="38" spans="2:27" ht="13.5">
      <c r="B38" s="2213"/>
      <c r="C38" s="1644"/>
      <c r="D38" s="1645"/>
      <c r="E38" s="1646"/>
      <c r="F38" s="145"/>
      <c r="G38" s="146"/>
      <c r="H38" s="1644"/>
      <c r="I38" s="1646"/>
      <c r="J38" s="1644"/>
      <c r="K38" s="1645"/>
      <c r="L38" s="1637"/>
      <c r="M38" s="1624" t="s">
        <v>220</v>
      </c>
      <c r="N38" s="1639"/>
      <c r="O38" s="67"/>
      <c r="P38" s="117"/>
      <c r="Q38" s="117"/>
      <c r="R38" s="1644"/>
      <c r="S38" s="114"/>
      <c r="T38" s="1646"/>
      <c r="U38" s="1644"/>
      <c r="V38" s="1645"/>
      <c r="W38" s="124"/>
      <c r="X38" s="118"/>
    </row>
    <row r="39" spans="2:27" ht="13.5">
      <c r="B39" s="35"/>
      <c r="C39" s="1644"/>
      <c r="D39" s="114"/>
      <c r="E39" s="1646"/>
      <c r="F39" s="1644"/>
      <c r="G39" s="1646"/>
      <c r="H39" s="1644"/>
      <c r="I39" s="1646"/>
      <c r="J39" s="1644"/>
      <c r="K39" s="1645"/>
      <c r="L39" s="67"/>
      <c r="M39" s="1645"/>
      <c r="N39" s="1645"/>
      <c r="O39" s="1650" t="s">
        <v>190</v>
      </c>
      <c r="P39" s="1645"/>
      <c r="Q39" s="1646"/>
      <c r="R39" s="1644"/>
      <c r="S39" s="120"/>
      <c r="T39" s="1646"/>
      <c r="U39" s="124"/>
      <c r="V39" s="117"/>
      <c r="W39" s="128" t="s">
        <v>191</v>
      </c>
      <c r="X39" s="129"/>
    </row>
    <row r="40" spans="2:27" ht="13.5">
      <c r="B40" s="53"/>
      <c r="C40" s="1644"/>
      <c r="D40" s="1645"/>
      <c r="E40" s="1646"/>
      <c r="F40" s="1644"/>
      <c r="G40" s="1646"/>
      <c r="H40" s="1644"/>
      <c r="I40" s="1646"/>
      <c r="J40" s="1644"/>
      <c r="K40" s="1645"/>
      <c r="L40" s="818"/>
      <c r="M40" s="819"/>
      <c r="N40" s="820"/>
      <c r="O40" s="821"/>
      <c r="P40" s="139"/>
      <c r="Q40" s="46" t="s">
        <v>209</v>
      </c>
      <c r="R40" s="1645"/>
      <c r="S40" s="131"/>
      <c r="T40" s="1645"/>
      <c r="U40" s="124"/>
      <c r="V40" s="117"/>
      <c r="W40" s="124"/>
      <c r="X40" s="118"/>
    </row>
    <row r="41" spans="2:27" ht="13.5">
      <c r="B41" s="1616" t="s">
        <v>3249</v>
      </c>
      <c r="C41" s="1625"/>
      <c r="D41" s="1626"/>
      <c r="E41" s="1627"/>
      <c r="F41" s="1625"/>
      <c r="G41" s="1627"/>
      <c r="H41" s="1628"/>
      <c r="I41" s="1627"/>
      <c r="J41" s="1628"/>
      <c r="K41" s="1627"/>
      <c r="L41" s="1629"/>
      <c r="M41" s="1760">
        <v>60</v>
      </c>
      <c r="N41" s="1631"/>
      <c r="O41" s="1628"/>
      <c r="P41" s="1632">
        <v>200</v>
      </c>
      <c r="Q41" s="1627"/>
      <c r="R41" s="1629"/>
      <c r="S41" s="1626"/>
      <c r="T41" s="1627"/>
      <c r="U41" s="1628"/>
      <c r="V41" s="1627"/>
      <c r="W41" s="1628"/>
      <c r="X41" s="1627"/>
    </row>
    <row r="44" spans="2:27" ht="12.75" thickBot="1"/>
    <row r="45" spans="2:27" ht="18" thickBot="1">
      <c r="C45" s="1755" t="s">
        <v>3257</v>
      </c>
      <c r="D45" s="1753"/>
      <c r="E45" s="1753"/>
      <c r="F45" s="1753"/>
      <c r="G45" s="1753"/>
      <c r="H45" s="1753"/>
      <c r="I45" s="1754"/>
    </row>
    <row r="47" spans="2:27">
      <c r="B47" s="2377" t="s">
        <v>1991</v>
      </c>
      <c r="C47" s="27"/>
      <c r="D47" s="30"/>
      <c r="E47" s="30"/>
      <c r="F47" s="30"/>
      <c r="G47" s="29"/>
      <c r="H47" s="30"/>
      <c r="I47" s="30"/>
      <c r="J47" s="30"/>
      <c r="K47" s="30"/>
      <c r="L47" s="30"/>
      <c r="M47" s="30"/>
      <c r="N47" s="30"/>
      <c r="O47" s="30"/>
      <c r="P47" s="30"/>
      <c r="Q47" s="30"/>
      <c r="R47" s="30"/>
      <c r="S47" s="30"/>
      <c r="T47" s="30"/>
      <c r="U47" s="30"/>
      <c r="V47" s="30"/>
      <c r="W47" s="30"/>
      <c r="X47" s="85"/>
    </row>
    <row r="48" spans="2:27">
      <c r="B48" s="2378"/>
      <c r="C48" s="86"/>
      <c r="D48" s="87"/>
      <c r="E48" s="175" t="s">
        <v>218</v>
      </c>
      <c r="F48" s="95"/>
      <c r="G48" s="94"/>
      <c r="H48" s="94"/>
      <c r="I48" s="94"/>
      <c r="J48" s="94"/>
      <c r="K48" s="94"/>
      <c r="L48" s="94"/>
      <c r="M48" s="94"/>
      <c r="N48" s="94"/>
      <c r="O48" s="94"/>
      <c r="P48" s="91"/>
      <c r="Q48" s="91"/>
      <c r="R48" s="91"/>
      <c r="S48" s="91"/>
      <c r="T48" s="91"/>
      <c r="U48" s="91"/>
      <c r="V48" s="91"/>
      <c r="W48" s="91"/>
      <c r="X48" s="96"/>
      <c r="AA48" s="171" t="s">
        <v>3252</v>
      </c>
    </row>
    <row r="49" spans="2:33">
      <c r="B49" s="2378"/>
      <c r="C49" s="97"/>
      <c r="D49" s="91"/>
      <c r="E49" s="176"/>
      <c r="F49" s="176" t="s">
        <v>219</v>
      </c>
      <c r="G49" s="94"/>
      <c r="H49" s="94"/>
      <c r="I49" s="94"/>
      <c r="J49" s="94"/>
      <c r="K49" s="94"/>
      <c r="L49" s="94"/>
      <c r="M49" s="94"/>
      <c r="N49" s="94"/>
      <c r="O49" s="94"/>
      <c r="P49" s="91"/>
      <c r="Q49" s="91"/>
      <c r="R49" s="91"/>
      <c r="S49" s="91"/>
      <c r="T49" s="91"/>
      <c r="U49" s="91"/>
      <c r="V49" s="91"/>
      <c r="W49" s="91"/>
      <c r="X49" s="96"/>
    </row>
    <row r="50" spans="2:33">
      <c r="B50" s="2379"/>
      <c r="C50" s="83"/>
      <c r="D50" s="84"/>
      <c r="E50" s="84"/>
      <c r="F50" s="84"/>
      <c r="G50" s="84"/>
      <c r="H50" s="84"/>
      <c r="I50" s="84"/>
      <c r="J50" s="84"/>
      <c r="K50" s="84"/>
      <c r="L50" s="84"/>
      <c r="M50" s="84"/>
      <c r="N50" s="84"/>
      <c r="O50" s="84"/>
      <c r="P50" s="84"/>
      <c r="Q50" s="84"/>
      <c r="R50" s="84"/>
      <c r="S50" s="31"/>
      <c r="T50" s="31"/>
      <c r="U50" s="31"/>
      <c r="V50" s="31"/>
      <c r="W50" s="31"/>
      <c r="X50" s="98"/>
    </row>
    <row r="51" spans="2:33" ht="13.5">
      <c r="B51" s="2403" t="s">
        <v>166</v>
      </c>
      <c r="C51" s="2403"/>
      <c r="D51" s="2181" t="s">
        <v>207</v>
      </c>
      <c r="E51" s="2181"/>
      <c r="F51" s="2181"/>
      <c r="G51" s="2180" t="s">
        <v>167</v>
      </c>
      <c r="H51" s="2181"/>
      <c r="I51" s="2181"/>
      <c r="J51" s="2181"/>
      <c r="K51" s="2181"/>
      <c r="L51" s="2181"/>
      <c r="M51" s="2181"/>
      <c r="N51" s="2181"/>
      <c r="O51" s="2181"/>
      <c r="P51" s="2181"/>
      <c r="Q51" s="2181"/>
      <c r="R51" s="2181"/>
      <c r="S51" s="2181"/>
      <c r="T51" s="2181"/>
      <c r="U51" s="2182"/>
      <c r="V51" s="2181" t="s">
        <v>196</v>
      </c>
      <c r="W51" s="2181"/>
      <c r="X51" s="2182"/>
      <c r="AB51" t="s">
        <v>2480</v>
      </c>
      <c r="AG51" t="s">
        <v>221</v>
      </c>
    </row>
    <row r="52" spans="2:33" ht="13.5">
      <c r="B52" s="163">
        <v>6</v>
      </c>
      <c r="C52" s="100">
        <v>3</v>
      </c>
      <c r="D52" s="2384" t="s">
        <v>214</v>
      </c>
      <c r="E52" s="2384"/>
      <c r="F52" s="2384"/>
      <c r="G52" s="2384" t="s">
        <v>227</v>
      </c>
      <c r="H52" s="2384"/>
      <c r="I52" s="2384"/>
      <c r="J52" s="2384"/>
      <c r="K52" s="2384"/>
      <c r="L52" s="2384"/>
      <c r="M52" s="2384"/>
      <c r="N52" s="2384"/>
      <c r="O52" s="2384"/>
      <c r="P52" s="2384"/>
      <c r="Q52" s="2384"/>
      <c r="R52" s="2384"/>
      <c r="S52" s="2384"/>
      <c r="T52" s="2384"/>
      <c r="U52" s="2384"/>
      <c r="V52" s="2384" t="s">
        <v>214</v>
      </c>
      <c r="W52" s="2384"/>
      <c r="X52" s="2384"/>
      <c r="AB52" t="s">
        <v>214</v>
      </c>
      <c r="AD52" s="171" t="s">
        <v>226</v>
      </c>
      <c r="AG52" t="s">
        <v>227</v>
      </c>
    </row>
    <row r="53" spans="2:33" ht="13.5">
      <c r="B53" s="1058"/>
      <c r="C53" s="1085"/>
      <c r="D53" s="2667"/>
      <c r="E53" s="2667"/>
      <c r="F53" s="2667"/>
      <c r="G53" s="2667"/>
      <c r="H53" s="2667"/>
      <c r="I53" s="2667"/>
      <c r="J53" s="2667"/>
      <c r="K53" s="2667"/>
      <c r="L53" s="2667"/>
      <c r="M53" s="2667"/>
      <c r="N53" s="2667"/>
      <c r="O53" s="2667"/>
      <c r="P53" s="2667"/>
      <c r="Q53" s="2667"/>
      <c r="R53" s="2667"/>
      <c r="S53" s="2667"/>
      <c r="T53" s="2667"/>
      <c r="U53" s="2667"/>
      <c r="V53" s="2667"/>
      <c r="W53" s="2667"/>
      <c r="X53" s="2818"/>
    </row>
    <row r="54" spans="2:33">
      <c r="B54" s="1084"/>
      <c r="C54" s="2561" t="s">
        <v>168</v>
      </c>
      <c r="D54" s="2560"/>
      <c r="E54" s="2562"/>
      <c r="F54" s="2561" t="s">
        <v>169</v>
      </c>
      <c r="G54" s="2562"/>
      <c r="H54" s="2561" t="s">
        <v>170</v>
      </c>
      <c r="I54" s="2562"/>
      <c r="J54" s="2561" t="s">
        <v>171</v>
      </c>
      <c r="K54" s="2562"/>
      <c r="L54" s="2561" t="s">
        <v>172</v>
      </c>
      <c r="M54" s="2560"/>
      <c r="N54" s="2562"/>
      <c r="O54" s="2561" t="s">
        <v>173</v>
      </c>
      <c r="P54" s="2560"/>
      <c r="Q54" s="2562"/>
      <c r="R54" s="2561" t="s">
        <v>174</v>
      </c>
      <c r="S54" s="2560"/>
      <c r="T54" s="2562"/>
      <c r="U54" s="2561" t="s">
        <v>175</v>
      </c>
      <c r="V54" s="2562"/>
      <c r="W54" s="2561" t="s">
        <v>176</v>
      </c>
      <c r="X54" s="2562"/>
      <c r="AE54" s="171" t="s">
        <v>224</v>
      </c>
    </row>
    <row r="55" spans="2:33" ht="13.5">
      <c r="B55" s="35"/>
      <c r="C55" s="102" t="s">
        <v>177</v>
      </c>
      <c r="D55" s="103"/>
      <c r="E55" s="104"/>
      <c r="F55" s="102" t="s">
        <v>178</v>
      </c>
      <c r="G55" s="104"/>
      <c r="H55" s="105"/>
      <c r="I55" s="104"/>
      <c r="J55" s="105"/>
      <c r="K55" s="103"/>
      <c r="L55" s="106"/>
      <c r="M55" s="133"/>
      <c r="N55" s="134"/>
      <c r="O55" s="107" t="s">
        <v>179</v>
      </c>
      <c r="P55" s="103"/>
      <c r="Q55" s="104"/>
      <c r="R55" s="108" t="s">
        <v>180</v>
      </c>
      <c r="S55" s="94"/>
      <c r="T55" s="109" t="s">
        <v>181</v>
      </c>
      <c r="U55" s="105"/>
      <c r="V55" s="103"/>
      <c r="W55" s="135"/>
      <c r="X55" s="136"/>
      <c r="AE55" t="s">
        <v>228</v>
      </c>
    </row>
    <row r="56" spans="2:33" ht="13.5">
      <c r="B56" s="2213" t="s">
        <v>182</v>
      </c>
      <c r="C56" s="110"/>
      <c r="D56" s="137"/>
      <c r="E56" s="138"/>
      <c r="F56" s="110"/>
      <c r="G56" s="138"/>
      <c r="H56" s="111"/>
      <c r="I56" s="112"/>
      <c r="J56" s="111"/>
      <c r="K56" s="113"/>
      <c r="L56" s="110"/>
      <c r="M56" s="137"/>
      <c r="N56" s="138"/>
      <c r="O56" s="111"/>
      <c r="P56" s="162"/>
      <c r="Q56" s="46" t="s">
        <v>208</v>
      </c>
      <c r="R56" s="111"/>
      <c r="S56" s="94"/>
      <c r="T56" s="114"/>
      <c r="U56" s="111"/>
      <c r="V56" s="115"/>
      <c r="W56" s="124"/>
      <c r="X56" s="118"/>
    </row>
    <row r="57" spans="2:33" ht="13.5">
      <c r="B57" s="2213"/>
      <c r="C57" s="140"/>
      <c r="D57" s="141"/>
      <c r="E57" s="142"/>
      <c r="F57" s="111"/>
      <c r="G57" s="112"/>
      <c r="H57" s="111"/>
      <c r="I57" s="112"/>
      <c r="J57" s="111"/>
      <c r="K57" s="113"/>
      <c r="L57" s="110"/>
      <c r="M57" s="137"/>
      <c r="N57" s="138"/>
      <c r="O57" s="116"/>
      <c r="P57" s="161"/>
      <c r="Q57" s="118"/>
      <c r="R57" s="111"/>
      <c r="S57" s="94"/>
      <c r="T57" s="114"/>
      <c r="U57" s="124"/>
      <c r="V57" s="118"/>
      <c r="W57" s="124"/>
      <c r="X57" s="118"/>
    </row>
    <row r="58" spans="2:33" ht="13.5">
      <c r="B58" s="2213"/>
      <c r="C58" s="90" t="s">
        <v>183</v>
      </c>
      <c r="D58" s="113"/>
      <c r="E58" s="112"/>
      <c r="F58" s="90" t="s">
        <v>184</v>
      </c>
      <c r="G58" s="112"/>
      <c r="H58" s="111"/>
      <c r="I58" s="112"/>
      <c r="J58" s="111"/>
      <c r="K58" s="113"/>
      <c r="L58" s="111"/>
      <c r="M58" s="115"/>
      <c r="N58" s="112"/>
      <c r="O58" s="119" t="s">
        <v>185</v>
      </c>
      <c r="P58" s="45"/>
      <c r="Q58" s="46"/>
      <c r="R58" s="111"/>
      <c r="S58" s="94"/>
      <c r="T58" s="120"/>
      <c r="U58" s="111"/>
      <c r="V58" s="113"/>
      <c r="W58" s="124"/>
      <c r="X58" s="118"/>
    </row>
    <row r="59" spans="2:33" ht="13.5">
      <c r="B59" s="2213"/>
      <c r="C59" s="111"/>
      <c r="D59" s="114"/>
      <c r="E59" s="112"/>
      <c r="F59" s="143"/>
      <c r="G59" s="144"/>
      <c r="H59" s="111"/>
      <c r="I59" s="112"/>
      <c r="J59" s="111"/>
      <c r="K59" s="113"/>
      <c r="L59" s="110" t="s">
        <v>217</v>
      </c>
      <c r="M59" s="137"/>
      <c r="N59" s="138"/>
      <c r="O59" s="111"/>
      <c r="P59" s="139"/>
      <c r="Q59" s="46" t="s">
        <v>208</v>
      </c>
      <c r="R59" s="121" t="s">
        <v>187</v>
      </c>
      <c r="S59" s="94"/>
      <c r="T59" s="122" t="s">
        <v>181</v>
      </c>
      <c r="U59" s="111"/>
      <c r="V59" s="113"/>
      <c r="W59" s="124"/>
      <c r="X59" s="118"/>
    </row>
    <row r="60" spans="2:33" ht="13.5">
      <c r="B60" s="2213"/>
      <c r="C60" s="111"/>
      <c r="D60" s="113"/>
      <c r="E60" s="112"/>
      <c r="F60" s="145"/>
      <c r="G60" s="146"/>
      <c r="H60" s="111"/>
      <c r="I60" s="112"/>
      <c r="J60" s="111"/>
      <c r="K60" s="113"/>
      <c r="L60" s="110"/>
      <c r="M60" s="174" t="s">
        <v>233</v>
      </c>
      <c r="N60" s="138"/>
      <c r="O60" s="67"/>
      <c r="P60" s="123"/>
      <c r="Q60" s="123"/>
      <c r="R60" s="111"/>
      <c r="S60" s="114"/>
      <c r="T60" s="112"/>
      <c r="U60" s="111"/>
      <c r="V60" s="113"/>
      <c r="W60" s="124"/>
      <c r="X60" s="118"/>
    </row>
    <row r="61" spans="2:33" ht="13.5">
      <c r="B61" s="35"/>
      <c r="C61" s="111"/>
      <c r="D61" s="114"/>
      <c r="E61" s="112"/>
      <c r="F61" s="111"/>
      <c r="G61" s="112"/>
      <c r="H61" s="111"/>
      <c r="I61" s="112"/>
      <c r="J61" s="111"/>
      <c r="K61" s="113"/>
      <c r="L61" s="67"/>
      <c r="M61" s="126"/>
      <c r="N61" s="126"/>
      <c r="O61" s="90" t="s">
        <v>190</v>
      </c>
      <c r="P61" s="113"/>
      <c r="Q61" s="112"/>
      <c r="R61" s="111"/>
      <c r="S61" s="127"/>
      <c r="T61" s="112"/>
      <c r="U61" s="124"/>
      <c r="V61" s="117"/>
      <c r="W61" s="128" t="s">
        <v>191</v>
      </c>
      <c r="X61" s="129"/>
      <c r="AB61" s="1025" t="s">
        <v>3254</v>
      </c>
    </row>
    <row r="62" spans="2:33" ht="13.5">
      <c r="B62" s="53"/>
      <c r="C62" s="715"/>
      <c r="D62" s="717"/>
      <c r="E62" s="716"/>
      <c r="F62" s="715"/>
      <c r="G62" s="716"/>
      <c r="H62" s="715"/>
      <c r="I62" s="716"/>
      <c r="J62" s="715"/>
      <c r="K62" s="717"/>
      <c r="L62" s="1923"/>
      <c r="M62" s="1924"/>
      <c r="N62" s="1925"/>
      <c r="O62" s="130"/>
      <c r="P62" s="151"/>
      <c r="Q62" s="152" t="s">
        <v>209</v>
      </c>
      <c r="R62" s="717"/>
      <c r="S62" s="873"/>
      <c r="T62" s="717"/>
      <c r="U62" s="132"/>
      <c r="V62" s="874"/>
      <c r="W62" s="132"/>
      <c r="X62" s="153"/>
      <c r="AB62" s="1025" t="s">
        <v>3253</v>
      </c>
    </row>
    <row r="63" spans="2:33" ht="13.5">
      <c r="B63" s="1922" t="s">
        <v>3830</v>
      </c>
      <c r="C63" s="164"/>
      <c r="D63" s="165"/>
      <c r="E63" s="166"/>
      <c r="F63" s="164"/>
      <c r="G63" s="166"/>
      <c r="H63" s="167"/>
      <c r="I63" s="166"/>
      <c r="J63" s="167"/>
      <c r="K63" s="166"/>
      <c r="L63" s="168"/>
      <c r="M63" s="177">
        <v>60</v>
      </c>
      <c r="N63" s="169"/>
      <c r="O63" s="167"/>
      <c r="P63" s="178"/>
      <c r="Q63" s="166"/>
      <c r="R63" s="168"/>
      <c r="S63" s="165"/>
      <c r="T63" s="166"/>
      <c r="U63" s="167"/>
      <c r="V63" s="166"/>
      <c r="W63" s="167"/>
      <c r="X63" s="166"/>
      <c r="AB63" s="1025" t="s">
        <v>3255</v>
      </c>
    </row>
    <row r="64" spans="2:33" ht="12.75" thickBot="1"/>
    <row r="65" spans="2:34" ht="18" thickBot="1">
      <c r="C65" s="1755" t="s">
        <v>237</v>
      </c>
      <c r="D65" s="1753"/>
      <c r="E65" s="1753"/>
      <c r="F65" s="1753"/>
      <c r="G65" s="1753"/>
      <c r="H65" s="1753"/>
      <c r="I65" s="1754"/>
    </row>
    <row r="67" spans="2:34">
      <c r="B67" s="2377" t="s">
        <v>1991</v>
      </c>
      <c r="C67" s="27"/>
      <c r="D67" s="30"/>
      <c r="E67" s="30"/>
      <c r="F67" s="30"/>
      <c r="G67" s="29"/>
      <c r="H67" s="30"/>
      <c r="I67" s="30"/>
      <c r="J67" s="30"/>
      <c r="K67" s="30"/>
      <c r="L67" s="30"/>
      <c r="M67" s="30"/>
      <c r="N67" s="30"/>
      <c r="O67" s="30"/>
      <c r="P67" s="30"/>
      <c r="Q67" s="30"/>
      <c r="R67" s="30"/>
      <c r="S67" s="30"/>
      <c r="T67" s="30"/>
      <c r="U67" s="30"/>
      <c r="V67" s="30"/>
      <c r="W67" s="30"/>
      <c r="X67" s="85"/>
    </row>
    <row r="68" spans="2:34">
      <c r="B68" s="2378"/>
      <c r="C68" s="86"/>
      <c r="D68" s="87"/>
      <c r="E68" s="175" t="s">
        <v>218</v>
      </c>
      <c r="F68" s="95"/>
      <c r="G68" s="94"/>
      <c r="H68" s="94"/>
      <c r="I68" s="94"/>
      <c r="J68" s="94"/>
      <c r="K68" s="94"/>
      <c r="L68" s="94"/>
      <c r="M68" s="94"/>
      <c r="N68" s="94"/>
      <c r="O68" s="94"/>
      <c r="P68" s="91"/>
      <c r="Q68" s="91"/>
      <c r="R68" s="91"/>
      <c r="S68" s="91"/>
      <c r="T68" s="91"/>
      <c r="U68" s="91"/>
      <c r="V68" s="91"/>
      <c r="W68" s="91"/>
      <c r="X68" s="96"/>
    </row>
    <row r="69" spans="2:34">
      <c r="B69" s="2378"/>
      <c r="C69" s="97"/>
      <c r="D69" s="91"/>
      <c r="E69" s="176"/>
      <c r="F69" s="95"/>
      <c r="G69" s="94"/>
      <c r="H69" s="94"/>
      <c r="I69" s="94"/>
      <c r="J69" s="94"/>
      <c r="K69" s="94"/>
      <c r="L69" s="94"/>
      <c r="M69" s="94"/>
      <c r="N69" s="94"/>
      <c r="O69" s="95" t="s">
        <v>222</v>
      </c>
      <c r="P69" s="91"/>
      <c r="Q69" s="176"/>
      <c r="R69" s="91"/>
      <c r="S69" s="91"/>
      <c r="T69" s="91"/>
      <c r="U69" s="91"/>
      <c r="V69" s="91"/>
      <c r="W69" s="91"/>
      <c r="X69" s="96"/>
      <c r="AA69" s="171" t="s">
        <v>223</v>
      </c>
    </row>
    <row r="70" spans="2:34">
      <c r="B70" s="2379"/>
      <c r="C70" s="83"/>
      <c r="D70" s="84"/>
      <c r="E70" s="84"/>
      <c r="F70" s="84"/>
      <c r="G70" s="84"/>
      <c r="H70" s="84"/>
      <c r="I70" s="84"/>
      <c r="J70" s="84"/>
      <c r="K70" s="84"/>
      <c r="L70" s="84"/>
      <c r="M70" s="84"/>
      <c r="N70" s="84"/>
      <c r="O70" s="84"/>
      <c r="P70" s="84"/>
      <c r="Q70" s="84"/>
      <c r="R70" s="84"/>
      <c r="S70" s="31"/>
      <c r="T70" s="31"/>
      <c r="U70" s="31"/>
      <c r="V70" s="31"/>
      <c r="W70" s="31"/>
      <c r="X70" s="98"/>
    </row>
    <row r="71" spans="2:34" ht="13.5">
      <c r="B71" s="2403" t="s">
        <v>166</v>
      </c>
      <c r="C71" s="2403"/>
      <c r="D71" s="2181" t="s">
        <v>207</v>
      </c>
      <c r="E71" s="2181"/>
      <c r="F71" s="2181"/>
      <c r="G71" s="2180" t="s">
        <v>167</v>
      </c>
      <c r="H71" s="2181"/>
      <c r="I71" s="2181"/>
      <c r="J71" s="2181"/>
      <c r="K71" s="2181"/>
      <c r="L71" s="2181"/>
      <c r="M71" s="2181"/>
      <c r="N71" s="2181"/>
      <c r="O71" s="2181"/>
      <c r="P71" s="2181"/>
      <c r="Q71" s="2181"/>
      <c r="R71" s="2181"/>
      <c r="S71" s="2181"/>
      <c r="T71" s="2181"/>
      <c r="U71" s="2182"/>
      <c r="V71" s="2181" t="s">
        <v>196</v>
      </c>
      <c r="W71" s="2181"/>
      <c r="X71" s="2182"/>
      <c r="AB71" t="s">
        <v>2480</v>
      </c>
      <c r="AG71" t="s">
        <v>221</v>
      </c>
    </row>
    <row r="72" spans="2:34" ht="13.5">
      <c r="B72" s="163">
        <v>6</v>
      </c>
      <c r="C72" s="100">
        <v>3</v>
      </c>
      <c r="D72" s="2384" t="s">
        <v>214</v>
      </c>
      <c r="E72" s="2384"/>
      <c r="F72" s="2384"/>
      <c r="G72" s="2384" t="s">
        <v>227</v>
      </c>
      <c r="H72" s="2384"/>
      <c r="I72" s="2384"/>
      <c r="J72" s="2384"/>
      <c r="K72" s="2384"/>
      <c r="L72" s="2384"/>
      <c r="M72" s="2384"/>
      <c r="N72" s="2384"/>
      <c r="O72" s="2384"/>
      <c r="P72" s="2384"/>
      <c r="Q72" s="2384"/>
      <c r="R72" s="2384"/>
      <c r="S72" s="2384"/>
      <c r="T72" s="2384"/>
      <c r="U72" s="2384"/>
      <c r="V72" s="2384" t="s">
        <v>214</v>
      </c>
      <c r="W72" s="2384"/>
      <c r="X72" s="2384"/>
      <c r="AB72" t="s">
        <v>214</v>
      </c>
      <c r="AD72" s="171" t="s">
        <v>226</v>
      </c>
      <c r="AG72" t="s">
        <v>227</v>
      </c>
    </row>
    <row r="73" spans="2:34" ht="13.5">
      <c r="B73" s="163"/>
      <c r="C73" s="1055"/>
      <c r="D73" s="2666"/>
      <c r="E73" s="2666"/>
      <c r="F73" s="2666"/>
      <c r="G73" s="2666"/>
      <c r="H73" s="2666"/>
      <c r="I73" s="2666"/>
      <c r="J73" s="2666"/>
      <c r="K73" s="2666"/>
      <c r="L73" s="2666"/>
      <c r="M73" s="2666"/>
      <c r="N73" s="2666"/>
      <c r="O73" s="2666"/>
      <c r="P73" s="2666"/>
      <c r="Q73" s="2666"/>
      <c r="R73" s="2666"/>
      <c r="S73" s="2666"/>
      <c r="T73" s="2666"/>
      <c r="U73" s="2666"/>
      <c r="V73" s="2384"/>
      <c r="W73" s="2384"/>
      <c r="X73" s="2384"/>
    </row>
    <row r="74" spans="2:34" ht="13.5">
      <c r="B74" s="1028"/>
      <c r="C74" s="1057"/>
      <c r="D74" s="2382"/>
      <c r="E74" s="2382"/>
      <c r="F74" s="2382"/>
      <c r="G74" s="2382"/>
      <c r="H74" s="2382"/>
      <c r="I74" s="2382"/>
      <c r="J74" s="2382"/>
      <c r="K74" s="2382"/>
      <c r="L74" s="2382"/>
      <c r="M74" s="2382"/>
      <c r="N74" s="2382"/>
      <c r="O74" s="2382"/>
      <c r="P74" s="2382"/>
      <c r="Q74" s="2382"/>
      <c r="R74" s="2382"/>
      <c r="S74" s="2382"/>
      <c r="T74" s="2382"/>
      <c r="U74" s="2382"/>
      <c r="V74" s="2383"/>
      <c r="W74" s="2384"/>
      <c r="X74" s="2384"/>
      <c r="AH74" s="171" t="s">
        <v>224</v>
      </c>
    </row>
    <row r="75" spans="2:34" ht="13.5">
      <c r="B75" s="1028"/>
      <c r="C75" s="1085"/>
      <c r="D75" s="2667"/>
      <c r="E75" s="2667"/>
      <c r="F75" s="2667"/>
      <c r="G75" s="2667"/>
      <c r="H75" s="2667"/>
      <c r="I75" s="2667"/>
      <c r="J75" s="2667"/>
      <c r="K75" s="2667"/>
      <c r="L75" s="2667"/>
      <c r="M75" s="2667"/>
      <c r="N75" s="2667"/>
      <c r="O75" s="2667"/>
      <c r="P75" s="2667"/>
      <c r="Q75" s="2667"/>
      <c r="R75" s="2667"/>
      <c r="S75" s="2667"/>
      <c r="T75" s="2667"/>
      <c r="U75" s="2667"/>
      <c r="V75" s="2383"/>
      <c r="W75" s="2384"/>
      <c r="X75" s="2384"/>
      <c r="AH75" t="s">
        <v>228</v>
      </c>
    </row>
    <row r="76" spans="2:34">
      <c r="B76" s="1084"/>
      <c r="C76" s="2561" t="s">
        <v>168</v>
      </c>
      <c r="D76" s="2560"/>
      <c r="E76" s="2562"/>
      <c r="F76" s="2561" t="s">
        <v>169</v>
      </c>
      <c r="G76" s="2562"/>
      <c r="H76" s="2561" t="s">
        <v>170</v>
      </c>
      <c r="I76" s="2562"/>
      <c r="J76" s="2561" t="s">
        <v>171</v>
      </c>
      <c r="K76" s="2562"/>
      <c r="L76" s="2561" t="s">
        <v>172</v>
      </c>
      <c r="M76" s="2560"/>
      <c r="N76" s="2562"/>
      <c r="O76" s="2561" t="s">
        <v>173</v>
      </c>
      <c r="P76" s="2560"/>
      <c r="Q76" s="2562"/>
      <c r="R76" s="2561" t="s">
        <v>174</v>
      </c>
      <c r="S76" s="2560"/>
      <c r="T76" s="2562"/>
      <c r="U76" s="2561" t="s">
        <v>175</v>
      </c>
      <c r="V76" s="2562"/>
      <c r="W76" s="2561" t="s">
        <v>176</v>
      </c>
      <c r="X76" s="2562"/>
    </row>
    <row r="77" spans="2:34" ht="13.5">
      <c r="B77" s="35"/>
      <c r="C77" s="102" t="s">
        <v>177</v>
      </c>
      <c r="D77" s="103"/>
      <c r="E77" s="104"/>
      <c r="F77" s="102" t="s">
        <v>178</v>
      </c>
      <c r="G77" s="104"/>
      <c r="H77" s="105"/>
      <c r="I77" s="104"/>
      <c r="J77" s="105"/>
      <c r="K77" s="103"/>
      <c r="L77" s="106"/>
      <c r="M77" s="133"/>
      <c r="N77" s="134"/>
      <c r="O77" s="107" t="s">
        <v>179</v>
      </c>
      <c r="P77" s="103"/>
      <c r="Q77" s="104"/>
      <c r="R77" s="108" t="s">
        <v>180</v>
      </c>
      <c r="S77" s="94"/>
      <c r="T77" s="109" t="s">
        <v>181</v>
      </c>
      <c r="U77" s="105"/>
      <c r="V77" s="103"/>
      <c r="W77" s="135"/>
      <c r="X77" s="136"/>
    </row>
    <row r="78" spans="2:34" ht="13.5">
      <c r="B78" s="2213" t="s">
        <v>182</v>
      </c>
      <c r="C78" s="110"/>
      <c r="D78" s="137"/>
      <c r="E78" s="138"/>
      <c r="F78" s="110"/>
      <c r="G78" s="138"/>
      <c r="H78" s="111"/>
      <c r="I78" s="112"/>
      <c r="J78" s="111"/>
      <c r="K78" s="113"/>
      <c r="L78" s="110"/>
      <c r="M78" s="137"/>
      <c r="N78" s="138"/>
      <c r="O78" s="111"/>
      <c r="P78" s="162">
        <v>1</v>
      </c>
      <c r="Q78" s="46" t="s">
        <v>208</v>
      </c>
      <c r="R78" s="111"/>
      <c r="S78" s="94"/>
      <c r="T78" s="114"/>
      <c r="U78" s="111"/>
      <c r="V78" s="115"/>
      <c r="W78" s="124"/>
      <c r="X78" s="118"/>
    </row>
    <row r="79" spans="2:34" ht="13.5">
      <c r="B79" s="2213"/>
      <c r="C79" s="140"/>
      <c r="D79" s="141"/>
      <c r="E79" s="142"/>
      <c r="F79" s="111"/>
      <c r="G79" s="112"/>
      <c r="H79" s="111"/>
      <c r="I79" s="112"/>
      <c r="J79" s="111"/>
      <c r="K79" s="113"/>
      <c r="L79" s="110"/>
      <c r="M79" s="137"/>
      <c r="N79" s="138"/>
      <c r="O79" s="116"/>
      <c r="P79" s="161">
        <v>200</v>
      </c>
      <c r="Q79" s="118"/>
      <c r="R79" s="111"/>
      <c r="S79" s="94"/>
      <c r="T79" s="114"/>
      <c r="U79" s="124"/>
      <c r="V79" s="118"/>
      <c r="W79" s="124"/>
      <c r="X79" s="118"/>
    </row>
    <row r="80" spans="2:34" ht="13.5">
      <c r="B80" s="2213"/>
      <c r="C80" s="90" t="s">
        <v>183</v>
      </c>
      <c r="D80" s="113"/>
      <c r="E80" s="112"/>
      <c r="F80" s="90" t="s">
        <v>184</v>
      </c>
      <c r="G80" s="112"/>
      <c r="H80" s="111"/>
      <c r="I80" s="112"/>
      <c r="J80" s="111"/>
      <c r="K80" s="113"/>
      <c r="L80" s="111"/>
      <c r="M80" s="115"/>
      <c r="N80" s="112"/>
      <c r="O80" s="119" t="s">
        <v>185</v>
      </c>
      <c r="P80" s="45"/>
      <c r="Q80" s="46"/>
      <c r="R80" s="111"/>
      <c r="S80" s="94"/>
      <c r="T80" s="120"/>
      <c r="U80" s="111"/>
      <c r="V80" s="113"/>
      <c r="W80" s="124"/>
      <c r="X80" s="118"/>
    </row>
    <row r="81" spans="2:35" ht="13.5">
      <c r="B81" s="2213"/>
      <c r="C81" s="111"/>
      <c r="D81" s="114"/>
      <c r="E81" s="112"/>
      <c r="F81" s="143"/>
      <c r="G81" s="144"/>
      <c r="H81" s="111"/>
      <c r="I81" s="112"/>
      <c r="J81" s="111"/>
      <c r="K81" s="113"/>
      <c r="L81" s="110" t="s">
        <v>217</v>
      </c>
      <c r="M81" s="137"/>
      <c r="N81" s="138"/>
      <c r="O81" s="111"/>
      <c r="P81" s="139"/>
      <c r="Q81" s="46" t="s">
        <v>208</v>
      </c>
      <c r="R81" s="121" t="s">
        <v>187</v>
      </c>
      <c r="S81" s="94"/>
      <c r="T81" s="122" t="s">
        <v>181</v>
      </c>
      <c r="U81" s="111"/>
      <c r="V81" s="113"/>
      <c r="W81" s="124"/>
      <c r="X81" s="118"/>
    </row>
    <row r="82" spans="2:35" ht="13.5">
      <c r="B82" s="2213"/>
      <c r="C82" s="111"/>
      <c r="D82" s="113"/>
      <c r="E82" s="112"/>
      <c r="F82" s="145"/>
      <c r="G82" s="146"/>
      <c r="H82" s="111"/>
      <c r="I82" s="112"/>
      <c r="J82" s="111"/>
      <c r="K82" s="113"/>
      <c r="L82" s="110"/>
      <c r="M82" s="174" t="s">
        <v>233</v>
      </c>
      <c r="N82" s="138"/>
      <c r="O82" s="67"/>
      <c r="P82" s="123"/>
      <c r="Q82" s="123"/>
      <c r="R82" s="111"/>
      <c r="S82" s="114"/>
      <c r="T82" s="112"/>
      <c r="U82" s="111"/>
      <c r="V82" s="113"/>
      <c r="W82" s="124"/>
      <c r="X82" s="118"/>
    </row>
    <row r="83" spans="2:35" ht="13.5">
      <c r="B83" s="35"/>
      <c r="C83" s="111"/>
      <c r="D83" s="114"/>
      <c r="E83" s="112"/>
      <c r="F83" s="111"/>
      <c r="G83" s="112"/>
      <c r="H83" s="111"/>
      <c r="I83" s="112"/>
      <c r="J83" s="111"/>
      <c r="K83" s="113"/>
      <c r="L83" s="67"/>
      <c r="M83" s="126"/>
      <c r="N83" s="126"/>
      <c r="O83" s="90" t="s">
        <v>190</v>
      </c>
      <c r="P83" s="113"/>
      <c r="Q83" s="112"/>
      <c r="R83" s="111"/>
      <c r="S83" s="127"/>
      <c r="T83" s="112"/>
      <c r="U83" s="124"/>
      <c r="V83" s="117"/>
      <c r="W83" s="128" t="s">
        <v>191</v>
      </c>
      <c r="X83" s="129"/>
    </row>
    <row r="84" spans="2:35" ht="13.5">
      <c r="B84" s="53"/>
      <c r="C84" s="715"/>
      <c r="D84" s="717"/>
      <c r="E84" s="716"/>
      <c r="F84" s="715"/>
      <c r="G84" s="716"/>
      <c r="H84" s="715"/>
      <c r="I84" s="716"/>
      <c r="J84" s="715"/>
      <c r="K84" s="717"/>
      <c r="L84" s="1923"/>
      <c r="M84" s="1924"/>
      <c r="N84" s="1925"/>
      <c r="O84" s="130"/>
      <c r="P84" s="151"/>
      <c r="Q84" s="152" t="s">
        <v>209</v>
      </c>
      <c r="R84" s="717"/>
      <c r="S84" s="873"/>
      <c r="T84" s="717"/>
      <c r="U84" s="132"/>
      <c r="V84" s="874"/>
      <c r="W84" s="132"/>
      <c r="X84" s="153"/>
    </row>
    <row r="85" spans="2:35" ht="13.5">
      <c r="B85" s="1922" t="s">
        <v>3830</v>
      </c>
      <c r="C85" s="164"/>
      <c r="D85" s="165"/>
      <c r="E85" s="166"/>
      <c r="F85" s="164"/>
      <c r="G85" s="166"/>
      <c r="H85" s="167"/>
      <c r="I85" s="166"/>
      <c r="J85" s="167"/>
      <c r="K85" s="166"/>
      <c r="L85" s="168"/>
      <c r="M85" s="177">
        <v>60</v>
      </c>
      <c r="N85" s="169"/>
      <c r="O85" s="167"/>
      <c r="P85" s="178">
        <v>200</v>
      </c>
      <c r="Q85" s="166"/>
      <c r="R85" s="168"/>
      <c r="S85" s="165"/>
      <c r="T85" s="166"/>
      <c r="U85" s="167"/>
      <c r="V85" s="166"/>
      <c r="W85" s="167"/>
      <c r="X85" s="166"/>
    </row>
    <row r="87" spans="2:35" ht="12.75" thickBot="1"/>
    <row r="88" spans="2:35" ht="13.5" thickTop="1" thickBot="1">
      <c r="Q88" s="1590"/>
      <c r="R88" s="1591"/>
      <c r="S88" s="1591"/>
      <c r="T88" s="1591"/>
      <c r="U88" s="1591"/>
      <c r="V88" s="1592"/>
    </row>
    <row r="89" spans="2:35" ht="18" thickBot="1">
      <c r="C89" s="1752" t="s">
        <v>236</v>
      </c>
      <c r="D89" s="1753"/>
      <c r="E89" s="1753"/>
      <c r="F89" s="1753"/>
      <c r="G89" s="1753"/>
      <c r="H89" s="1753"/>
      <c r="I89" s="1754"/>
      <c r="Q89" s="1593"/>
      <c r="R89" s="1594" t="s">
        <v>644</v>
      </c>
      <c r="S89" s="1595"/>
      <c r="T89" s="1595"/>
      <c r="U89" s="1595"/>
      <c r="V89" s="1596"/>
    </row>
    <row r="90" spans="2:35" ht="12.75" thickBot="1">
      <c r="C90" s="180"/>
      <c r="Q90" s="1597"/>
      <c r="R90" s="1598"/>
      <c r="S90" s="1599"/>
      <c r="T90" s="1599"/>
      <c r="U90" s="1599"/>
      <c r="V90" s="1600"/>
    </row>
    <row r="91" spans="2:35" ht="12.75" thickTop="1">
      <c r="E91" s="171" t="s">
        <v>232</v>
      </c>
    </row>
    <row r="92" spans="2:35">
      <c r="E92" s="171" t="s">
        <v>1567</v>
      </c>
    </row>
    <row r="94" spans="2:35">
      <c r="B94" s="2377" t="s">
        <v>1991</v>
      </c>
      <c r="C94" s="27"/>
      <c r="D94" s="30"/>
      <c r="E94" s="30"/>
      <c r="F94" s="30"/>
      <c r="G94" s="29"/>
      <c r="H94" s="30"/>
      <c r="I94" s="30"/>
      <c r="J94" s="30"/>
      <c r="K94" s="30"/>
      <c r="L94" s="30"/>
      <c r="M94" s="30"/>
      <c r="N94" s="30"/>
      <c r="O94" s="30"/>
      <c r="P94" s="30"/>
      <c r="Q94" s="30"/>
      <c r="R94" s="30"/>
      <c r="S94" s="30"/>
      <c r="T94" s="30"/>
      <c r="U94" s="30"/>
      <c r="V94" s="30"/>
      <c r="W94" s="30"/>
      <c r="X94" s="85"/>
      <c r="AI94" t="s">
        <v>831</v>
      </c>
    </row>
    <row r="95" spans="2:35">
      <c r="B95" s="2378"/>
      <c r="C95" s="86"/>
      <c r="D95" s="87"/>
      <c r="E95" s="175" t="s">
        <v>218</v>
      </c>
      <c r="F95" s="95"/>
      <c r="G95" s="94"/>
      <c r="H95" s="94"/>
      <c r="I95" s="94"/>
      <c r="J95" s="94"/>
      <c r="K95" s="95" t="s">
        <v>229</v>
      </c>
      <c r="L95" s="95"/>
      <c r="M95" s="95"/>
      <c r="N95" s="94"/>
      <c r="O95" s="94"/>
      <c r="P95" s="91"/>
      <c r="Q95" s="91"/>
      <c r="R95" s="91"/>
      <c r="S95" s="91"/>
      <c r="T95" s="91"/>
      <c r="U95" s="91"/>
      <c r="V95" s="91"/>
      <c r="W95" s="91"/>
      <c r="X95" s="96"/>
    </row>
    <row r="96" spans="2:35">
      <c r="B96" s="2378"/>
      <c r="C96" s="97"/>
      <c r="D96" s="91"/>
      <c r="E96" s="176" t="s">
        <v>230</v>
      </c>
      <c r="F96" s="95"/>
      <c r="G96" s="94"/>
      <c r="H96" s="94"/>
      <c r="I96" s="94"/>
      <c r="J96" s="94"/>
      <c r="K96" s="95"/>
      <c r="L96" s="95" t="s">
        <v>231</v>
      </c>
      <c r="M96" s="95"/>
      <c r="N96" s="94"/>
      <c r="P96" s="91"/>
      <c r="Q96" s="176"/>
      <c r="R96" s="91"/>
      <c r="S96" s="91"/>
      <c r="T96" s="91"/>
      <c r="U96" s="91"/>
      <c r="V96" s="91"/>
      <c r="W96" s="91"/>
      <c r="X96" s="96"/>
      <c r="AA96" s="171" t="s">
        <v>223</v>
      </c>
    </row>
    <row r="97" spans="2:36">
      <c r="B97" s="2378"/>
      <c r="C97" s="97"/>
      <c r="D97" s="91"/>
      <c r="E97" s="176"/>
      <c r="F97" s="176"/>
      <c r="G97" s="94"/>
      <c r="H97" s="94"/>
      <c r="I97" s="94"/>
      <c r="J97" s="94"/>
      <c r="K97" s="94"/>
      <c r="L97" s="94"/>
      <c r="M97" s="94"/>
      <c r="N97" s="94"/>
      <c r="O97" s="94"/>
      <c r="P97" s="91"/>
      <c r="Q97" s="91"/>
      <c r="R97" s="91"/>
      <c r="S97" s="91"/>
      <c r="T97" s="95" t="s">
        <v>222</v>
      </c>
      <c r="U97" s="91"/>
      <c r="V97" s="91"/>
      <c r="W97" s="91"/>
      <c r="X97" s="96"/>
    </row>
    <row r="98" spans="2:36">
      <c r="B98" s="2379"/>
      <c r="C98" s="83"/>
      <c r="D98" s="84"/>
      <c r="E98" s="84"/>
      <c r="F98" s="84"/>
      <c r="G98" s="84"/>
      <c r="H98" s="84"/>
      <c r="I98" s="84"/>
      <c r="J98" s="84"/>
      <c r="K98" s="84"/>
      <c r="L98" s="84"/>
      <c r="M98" s="84"/>
      <c r="N98" s="84"/>
      <c r="O98" s="84"/>
      <c r="P98" s="84"/>
      <c r="Q98" s="84"/>
      <c r="R98" s="84"/>
      <c r="S98" s="31"/>
      <c r="T98" s="31"/>
      <c r="U98" s="31"/>
      <c r="V98" s="31"/>
      <c r="W98" s="31"/>
      <c r="X98" s="98"/>
    </row>
    <row r="99" spans="2:36" ht="13.5">
      <c r="B99" s="2403" t="s">
        <v>166</v>
      </c>
      <c r="C99" s="2403"/>
      <c r="D99" s="2181" t="s">
        <v>207</v>
      </c>
      <c r="E99" s="2181"/>
      <c r="F99" s="2181"/>
      <c r="G99" s="2180" t="s">
        <v>167</v>
      </c>
      <c r="H99" s="2181"/>
      <c r="I99" s="2181"/>
      <c r="J99" s="2181"/>
      <c r="K99" s="2181"/>
      <c r="L99" s="2181"/>
      <c r="M99" s="2181"/>
      <c r="N99" s="2181"/>
      <c r="O99" s="2181"/>
      <c r="P99" s="2181"/>
      <c r="Q99" s="2181"/>
      <c r="R99" s="2181"/>
      <c r="S99" s="2181"/>
      <c r="T99" s="2181"/>
      <c r="U99" s="2182"/>
      <c r="V99" s="2181" t="s">
        <v>196</v>
      </c>
      <c r="W99" s="2181"/>
      <c r="X99" s="2182"/>
      <c r="AB99" t="s">
        <v>2480</v>
      </c>
      <c r="AG99" t="s">
        <v>221</v>
      </c>
    </row>
    <row r="100" spans="2:36" ht="13.5">
      <c r="B100" s="516">
        <v>6</v>
      </c>
      <c r="C100" s="493">
        <v>3</v>
      </c>
      <c r="D100" s="2383" t="s">
        <v>214</v>
      </c>
      <c r="E100" s="2384"/>
      <c r="F100" s="2380"/>
      <c r="G100" s="2384" t="s">
        <v>227</v>
      </c>
      <c r="H100" s="2384"/>
      <c r="I100" s="2384"/>
      <c r="J100" s="2384"/>
      <c r="K100" s="2384"/>
      <c r="L100" s="2384"/>
      <c r="M100" s="2384"/>
      <c r="N100" s="2383"/>
      <c r="O100" s="2384"/>
      <c r="P100" s="2384"/>
      <c r="Q100" s="2384"/>
      <c r="R100" s="2384"/>
      <c r="S100" s="2384"/>
      <c r="T100" s="2384"/>
      <c r="U100" s="2384"/>
      <c r="V100" s="2384" t="s">
        <v>214</v>
      </c>
      <c r="W100" s="2384"/>
      <c r="X100" s="2384"/>
      <c r="AB100" t="s">
        <v>214</v>
      </c>
      <c r="AD100" s="171" t="s">
        <v>226</v>
      </c>
      <c r="AG100" t="s">
        <v>227</v>
      </c>
    </row>
    <row r="101" spans="2:36" ht="13.5">
      <c r="B101" s="517"/>
      <c r="C101" s="494"/>
      <c r="D101" s="2819"/>
      <c r="E101" s="2666"/>
      <c r="F101" s="2820"/>
      <c r="G101" s="2666"/>
      <c r="H101" s="2666"/>
      <c r="I101" s="2666"/>
      <c r="J101" s="2666"/>
      <c r="K101" s="2666"/>
      <c r="L101" s="2666"/>
      <c r="M101" s="2666"/>
      <c r="N101" s="2819"/>
      <c r="O101" s="2666"/>
      <c r="P101" s="2666"/>
      <c r="Q101" s="2666"/>
      <c r="R101" s="2820"/>
      <c r="S101" s="2666"/>
      <c r="T101" s="2666"/>
      <c r="U101" s="2666"/>
      <c r="V101" s="2819"/>
      <c r="W101" s="2666"/>
      <c r="X101" s="2666"/>
    </row>
    <row r="102" spans="2:36" ht="13.5">
      <c r="B102" s="227"/>
      <c r="C102" s="519"/>
      <c r="D102" s="2382"/>
      <c r="E102" s="2382"/>
      <c r="F102" s="2382"/>
      <c r="G102" s="2824"/>
      <c r="H102" s="2382"/>
      <c r="I102" s="2382"/>
      <c r="J102" s="2821"/>
      <c r="K102" s="2824"/>
      <c r="L102" s="2382"/>
      <c r="M102" s="2821"/>
      <c r="N102" s="2382"/>
      <c r="O102" s="2382"/>
      <c r="P102" s="2382"/>
      <c r="Q102" s="2382"/>
      <c r="R102" s="2382"/>
      <c r="S102" s="2824"/>
      <c r="T102" s="2382"/>
      <c r="U102" s="2821"/>
      <c r="V102" s="2382"/>
      <c r="W102" s="2382"/>
      <c r="X102" s="2821"/>
      <c r="AH102" s="171" t="s">
        <v>224</v>
      </c>
      <c r="AJ102" t="s">
        <v>222</v>
      </c>
    </row>
    <row r="103" spans="2:36" ht="13.5">
      <c r="B103" s="518"/>
      <c r="C103" s="495"/>
      <c r="D103" s="2818"/>
      <c r="E103" s="2822"/>
      <c r="F103" s="2823"/>
      <c r="G103" s="2822"/>
      <c r="H103" s="2822"/>
      <c r="I103" s="2822"/>
      <c r="J103" s="2822"/>
      <c r="K103" s="2822"/>
      <c r="L103" s="2822"/>
      <c r="M103" s="2822"/>
      <c r="N103" s="2818"/>
      <c r="O103" s="2822"/>
      <c r="P103" s="2822"/>
      <c r="Q103" s="2822"/>
      <c r="R103" s="2823"/>
      <c r="S103" s="2822"/>
      <c r="T103" s="2822"/>
      <c r="U103" s="2822"/>
      <c r="V103" s="2818"/>
      <c r="W103" s="2822"/>
      <c r="X103" s="2822"/>
      <c r="AH103" t="s">
        <v>228</v>
      </c>
    </row>
    <row r="104" spans="2:36">
      <c r="B104" s="34"/>
      <c r="C104" s="2180" t="s">
        <v>168</v>
      </c>
      <c r="D104" s="2181"/>
      <c r="E104" s="2182"/>
      <c r="F104" s="2180" t="s">
        <v>169</v>
      </c>
      <c r="G104" s="2182"/>
      <c r="H104" s="2180" t="s">
        <v>170</v>
      </c>
      <c r="I104" s="2182"/>
      <c r="J104" s="2180" t="s">
        <v>171</v>
      </c>
      <c r="K104" s="2182"/>
      <c r="L104" s="2180" t="s">
        <v>172</v>
      </c>
      <c r="M104" s="2181"/>
      <c r="N104" s="2182"/>
      <c r="O104" s="2180" t="s">
        <v>173</v>
      </c>
      <c r="P104" s="2181"/>
      <c r="Q104" s="2182"/>
      <c r="R104" s="2180" t="s">
        <v>174</v>
      </c>
      <c r="S104" s="2181"/>
      <c r="T104" s="2182"/>
      <c r="U104" s="2180" t="s">
        <v>175</v>
      </c>
      <c r="V104" s="2182"/>
      <c r="W104" s="2180" t="s">
        <v>176</v>
      </c>
      <c r="X104" s="2182"/>
    </row>
    <row r="105" spans="2:36" ht="13.5">
      <c r="B105" s="35"/>
      <c r="C105" s="102" t="s">
        <v>177</v>
      </c>
      <c r="D105" s="103"/>
      <c r="E105" s="104"/>
      <c r="F105" s="102" t="s">
        <v>178</v>
      </c>
      <c r="G105" s="104"/>
      <c r="H105" s="105"/>
      <c r="I105" s="104"/>
      <c r="J105" s="105"/>
      <c r="K105" s="103"/>
      <c r="L105" s="106"/>
      <c r="M105" s="133"/>
      <c r="N105" s="134"/>
      <c r="O105" s="107" t="s">
        <v>179</v>
      </c>
      <c r="P105" s="103"/>
      <c r="Q105" s="104"/>
      <c r="R105" s="108" t="s">
        <v>180</v>
      </c>
      <c r="S105" s="94"/>
      <c r="T105" s="109" t="s">
        <v>181</v>
      </c>
      <c r="U105" s="105"/>
      <c r="V105" s="103"/>
      <c r="W105" s="135"/>
      <c r="X105" s="136"/>
    </row>
    <row r="106" spans="2:36" ht="13.5">
      <c r="B106" s="2213" t="s">
        <v>182</v>
      </c>
      <c r="C106" s="110"/>
      <c r="D106" s="137"/>
      <c r="E106" s="138"/>
      <c r="F106" s="110"/>
      <c r="G106" s="138"/>
      <c r="H106" s="111"/>
      <c r="I106" s="112"/>
      <c r="J106" s="111"/>
      <c r="K106" s="113"/>
      <c r="L106" s="110"/>
      <c r="M106" s="137"/>
      <c r="N106" s="138"/>
      <c r="O106" s="111"/>
      <c r="P106" s="162">
        <v>1</v>
      </c>
      <c r="Q106" s="46" t="s">
        <v>208</v>
      </c>
      <c r="R106" s="111"/>
      <c r="S106" s="94"/>
      <c r="T106" s="114"/>
      <c r="U106" s="111"/>
      <c r="V106" s="115"/>
      <c r="W106" s="124"/>
      <c r="X106" s="118"/>
    </row>
    <row r="107" spans="2:36" ht="13.5">
      <c r="B107" s="2213"/>
      <c r="C107" s="140"/>
      <c r="D107" s="141"/>
      <c r="E107" s="142"/>
      <c r="F107" s="111"/>
      <c r="G107" s="112"/>
      <c r="H107" s="111"/>
      <c r="I107" s="112"/>
      <c r="J107" s="111"/>
      <c r="K107" s="113"/>
      <c r="L107" s="110"/>
      <c r="M107" s="137"/>
      <c r="N107" s="138"/>
      <c r="O107" s="116"/>
      <c r="P107" s="161">
        <v>200</v>
      </c>
      <c r="Q107" s="118"/>
      <c r="R107" s="111"/>
      <c r="S107" s="94"/>
      <c r="T107" s="114"/>
      <c r="U107" s="124"/>
      <c r="V107" s="118"/>
      <c r="W107" s="124"/>
      <c r="X107" s="118"/>
      <c r="AF107" s="184" t="s">
        <v>1553</v>
      </c>
      <c r="AG107" s="184" t="s">
        <v>1540</v>
      </c>
    </row>
    <row r="108" spans="2:36" ht="13.5">
      <c r="B108" s="2213"/>
      <c r="C108" s="90" t="s">
        <v>183</v>
      </c>
      <c r="D108" s="113"/>
      <c r="E108" s="112"/>
      <c r="F108" s="90" t="s">
        <v>184</v>
      </c>
      <c r="G108" s="112"/>
      <c r="H108" s="111"/>
      <c r="I108" s="112"/>
      <c r="J108" s="111"/>
      <c r="K108" s="113"/>
      <c r="L108" s="111"/>
      <c r="M108" s="115"/>
      <c r="N108" s="112"/>
      <c r="O108" s="119" t="s">
        <v>185</v>
      </c>
      <c r="P108" s="45"/>
      <c r="Q108" s="46"/>
      <c r="R108" s="111"/>
      <c r="S108" s="94"/>
      <c r="T108" s="120"/>
      <c r="U108" s="111"/>
      <c r="V108" s="113"/>
      <c r="W108" s="124"/>
      <c r="X108" s="118"/>
      <c r="AF108" s="184"/>
      <c r="AG108" s="184"/>
      <c r="AH108" s="184" t="s">
        <v>1560</v>
      </c>
    </row>
    <row r="109" spans="2:36" ht="13.5">
      <c r="B109" s="2213"/>
      <c r="C109" s="111"/>
      <c r="D109" s="114"/>
      <c r="E109" s="112"/>
      <c r="F109" s="143"/>
      <c r="G109" s="144"/>
      <c r="H109" s="111"/>
      <c r="I109" s="112"/>
      <c r="J109" s="111"/>
      <c r="K109" s="113"/>
      <c r="L109" s="110" t="s">
        <v>217</v>
      </c>
      <c r="M109" s="137"/>
      <c r="N109" s="138"/>
      <c r="O109" s="111"/>
      <c r="P109" s="139"/>
      <c r="Q109" s="46" t="s">
        <v>208</v>
      </c>
      <c r="R109" s="121" t="s">
        <v>187</v>
      </c>
      <c r="S109" s="94"/>
      <c r="T109" s="122" t="s">
        <v>181</v>
      </c>
      <c r="U109" s="111"/>
      <c r="V109" s="113"/>
      <c r="W109" s="124"/>
      <c r="X109" s="118"/>
      <c r="AF109" s="184" t="s">
        <v>1553</v>
      </c>
      <c r="AG109" s="184" t="s">
        <v>1542</v>
      </c>
    </row>
    <row r="110" spans="2:36" ht="13.5">
      <c r="B110" s="2213"/>
      <c r="C110" s="111"/>
      <c r="D110" s="113"/>
      <c r="E110" s="112"/>
      <c r="F110" s="145"/>
      <c r="G110" s="146"/>
      <c r="H110" s="111"/>
      <c r="I110" s="112"/>
      <c r="J110" s="111"/>
      <c r="K110" s="113"/>
      <c r="L110" s="110"/>
      <c r="M110" s="174" t="s">
        <v>233</v>
      </c>
      <c r="N110" s="138"/>
      <c r="O110" s="67"/>
      <c r="P110" s="123"/>
      <c r="Q110" s="123"/>
      <c r="R110" s="111"/>
      <c r="S110" s="114"/>
      <c r="T110" s="112"/>
      <c r="U110" s="111"/>
      <c r="V110" s="113"/>
      <c r="W110" s="124"/>
      <c r="X110" s="118"/>
      <c r="AF110" s="184"/>
      <c r="AH110" s="184" t="s">
        <v>1552</v>
      </c>
    </row>
    <row r="111" spans="2:36" ht="13.5">
      <c r="B111" s="2213"/>
      <c r="C111" s="90" t="s">
        <v>188</v>
      </c>
      <c r="D111" s="113"/>
      <c r="E111" s="112"/>
      <c r="F111" s="90" t="s">
        <v>189</v>
      </c>
      <c r="G111" s="112"/>
      <c r="H111" s="111"/>
      <c r="I111" s="112"/>
      <c r="J111" s="111"/>
      <c r="K111" s="113"/>
      <c r="L111" s="50"/>
      <c r="M111" s="173"/>
      <c r="N111" s="112"/>
      <c r="O111" s="124"/>
      <c r="P111" s="113"/>
      <c r="Q111" s="112"/>
      <c r="R111" s="111"/>
      <c r="S111" s="120"/>
      <c r="T111" s="112"/>
      <c r="U111" s="111"/>
      <c r="V111" s="113"/>
      <c r="W111" s="111"/>
      <c r="X111" s="112"/>
    </row>
    <row r="112" spans="2:36" ht="13.5">
      <c r="B112" s="35"/>
      <c r="C112" s="111"/>
      <c r="D112" s="114"/>
      <c r="E112" s="112"/>
      <c r="F112" s="111"/>
      <c r="G112" s="112"/>
      <c r="H112" s="111"/>
      <c r="I112" s="112"/>
      <c r="J112" s="111"/>
      <c r="K112" s="113"/>
      <c r="L112" s="179" t="s">
        <v>238</v>
      </c>
      <c r="M112" s="126"/>
      <c r="N112" s="126"/>
      <c r="O112" s="90" t="s">
        <v>190</v>
      </c>
      <c r="P112" s="113"/>
      <c r="Q112" s="112"/>
      <c r="R112" s="111"/>
      <c r="S112" s="127"/>
      <c r="T112" s="112"/>
      <c r="U112" s="124"/>
      <c r="V112" s="117"/>
      <c r="W112" s="128" t="s">
        <v>191</v>
      </c>
      <c r="X112" s="129"/>
    </row>
    <row r="113" spans="2:35" ht="13.5">
      <c r="B113" s="53"/>
      <c r="C113" s="111"/>
      <c r="D113" s="113"/>
      <c r="E113" s="112"/>
      <c r="F113" s="111"/>
      <c r="G113" s="112"/>
      <c r="H113" s="111"/>
      <c r="I113" s="112"/>
      <c r="J113" s="111"/>
      <c r="K113" s="113"/>
      <c r="L113" s="148"/>
      <c r="M113" s="149"/>
      <c r="N113" s="150"/>
      <c r="O113" s="130"/>
      <c r="P113" s="151"/>
      <c r="Q113" s="152" t="s">
        <v>209</v>
      </c>
      <c r="R113" s="126"/>
      <c r="S113" s="131"/>
      <c r="T113" s="126"/>
      <c r="U113" s="132"/>
      <c r="V113" s="117"/>
      <c r="W113" s="132"/>
      <c r="X113" s="153"/>
      <c r="AC113" s="1025" t="s">
        <v>3254</v>
      </c>
    </row>
    <row r="114" spans="2:35" ht="13.5">
      <c r="B114" s="2222" t="s">
        <v>193</v>
      </c>
      <c r="C114" s="56"/>
      <c r="D114" s="57"/>
      <c r="E114" s="58"/>
      <c r="F114" s="56"/>
      <c r="G114" s="58"/>
      <c r="H114" s="56"/>
      <c r="I114" s="58"/>
      <c r="J114" s="56"/>
      <c r="K114" s="58"/>
      <c r="L114" s="2616">
        <v>0</v>
      </c>
      <c r="M114" s="2617"/>
      <c r="N114" s="2618"/>
      <c r="O114" s="56"/>
      <c r="P114" s="57"/>
      <c r="Q114" s="58"/>
      <c r="R114" s="56"/>
      <c r="S114" s="57"/>
      <c r="T114" s="58"/>
      <c r="U114" s="56"/>
      <c r="V114" s="57"/>
      <c r="W114" s="56"/>
      <c r="X114" s="58"/>
      <c r="AC114" s="1025" t="s">
        <v>3253</v>
      </c>
    </row>
    <row r="115" spans="2:35" ht="13.5">
      <c r="B115" s="2223"/>
      <c r="C115" s="164"/>
      <c r="D115" s="165"/>
      <c r="E115" s="166"/>
      <c r="F115" s="164"/>
      <c r="G115" s="166"/>
      <c r="H115" s="167"/>
      <c r="I115" s="166"/>
      <c r="J115" s="167"/>
      <c r="K115" s="166"/>
      <c r="L115" s="168"/>
      <c r="M115" s="177">
        <v>60</v>
      </c>
      <c r="N115" s="169"/>
      <c r="O115" s="167"/>
      <c r="P115" s="178">
        <v>200</v>
      </c>
      <c r="Q115" s="166"/>
      <c r="R115" s="168"/>
      <c r="S115" s="165"/>
      <c r="T115" s="166"/>
      <c r="U115" s="167"/>
      <c r="V115" s="166"/>
      <c r="W115" s="167"/>
      <c r="X115" s="166"/>
      <c r="AC115" s="1025" t="s">
        <v>3255</v>
      </c>
    </row>
    <row r="117" spans="2:35" ht="12.75" thickBot="1"/>
    <row r="118" spans="2:35" ht="13.5" thickTop="1" thickBot="1">
      <c r="Q118" s="1590"/>
      <c r="R118" s="1591"/>
      <c r="S118" s="1591"/>
      <c r="T118" s="1591"/>
      <c r="U118" s="1591"/>
      <c r="V118" s="1591"/>
      <c r="W118" s="1591"/>
      <c r="X118" s="1592"/>
    </row>
    <row r="119" spans="2:35" ht="18" thickBot="1">
      <c r="C119" s="1752" t="s">
        <v>235</v>
      </c>
      <c r="D119" s="1753"/>
      <c r="E119" s="1753"/>
      <c r="F119" s="1753"/>
      <c r="G119" s="1753"/>
      <c r="H119" s="1753"/>
      <c r="I119" s="1754"/>
      <c r="Q119" s="1593"/>
      <c r="R119" s="1594" t="s">
        <v>643</v>
      </c>
      <c r="S119" s="1595"/>
      <c r="T119" s="1595"/>
      <c r="U119" s="1595"/>
      <c r="V119" s="1595"/>
      <c r="W119" s="1595"/>
      <c r="X119" s="1596"/>
    </row>
    <row r="120" spans="2:35" ht="12.75" thickBot="1">
      <c r="C120" s="180"/>
      <c r="Q120" s="1597"/>
      <c r="R120" s="1598"/>
      <c r="S120" s="1599"/>
      <c r="T120" s="1599"/>
      <c r="U120" s="1599"/>
      <c r="V120" s="1599"/>
      <c r="W120" s="1599"/>
      <c r="X120" s="1600"/>
    </row>
    <row r="121" spans="2:35" ht="12.75" thickTop="1">
      <c r="E121" s="171" t="s">
        <v>234</v>
      </c>
    </row>
    <row r="122" spans="2:35" ht="13.5">
      <c r="E122" s="171" t="s">
        <v>642</v>
      </c>
    </row>
    <row r="123" spans="2:35">
      <c r="AI123" t="s">
        <v>832</v>
      </c>
    </row>
    <row r="124" spans="2:35">
      <c r="B124" s="2377" t="s">
        <v>1991</v>
      </c>
      <c r="C124" s="27"/>
      <c r="D124" s="30"/>
      <c r="E124" s="30"/>
      <c r="F124" s="30"/>
      <c r="G124" s="29"/>
      <c r="H124" s="30"/>
      <c r="I124" s="30"/>
      <c r="J124" s="30"/>
      <c r="K124" s="30"/>
      <c r="L124" s="30"/>
      <c r="M124" s="30"/>
      <c r="N124" s="30"/>
      <c r="O124" s="30"/>
      <c r="P124" s="30"/>
      <c r="Q124" s="30"/>
      <c r="R124" s="30"/>
      <c r="S124" s="30"/>
      <c r="T124" s="30"/>
      <c r="U124" s="30"/>
      <c r="V124" s="30"/>
      <c r="W124" s="30"/>
      <c r="X124" s="85"/>
    </row>
    <row r="125" spans="2:35">
      <c r="B125" s="2378"/>
      <c r="C125" s="86"/>
      <c r="D125" s="87"/>
      <c r="E125" s="175" t="s">
        <v>218</v>
      </c>
      <c r="F125" s="95"/>
      <c r="G125" s="94"/>
      <c r="H125" s="94"/>
      <c r="I125" s="94"/>
      <c r="J125" s="94"/>
      <c r="K125" s="95"/>
      <c r="L125" s="95"/>
      <c r="M125" s="95"/>
      <c r="N125" s="94"/>
      <c r="O125" s="94"/>
      <c r="P125" s="91"/>
      <c r="Q125" s="91"/>
      <c r="R125" s="91"/>
      <c r="S125" s="91"/>
      <c r="T125" s="91"/>
      <c r="U125" s="91"/>
      <c r="V125" s="91"/>
      <c r="W125" s="91"/>
      <c r="X125" s="96"/>
      <c r="AA125" s="171" t="s">
        <v>3252</v>
      </c>
    </row>
    <row r="126" spans="2:35">
      <c r="B126" s="2378"/>
      <c r="C126" s="97"/>
      <c r="D126" s="91"/>
      <c r="E126" s="176" t="s">
        <v>219</v>
      </c>
      <c r="F126" s="176"/>
      <c r="G126" s="94"/>
      <c r="H126" s="94"/>
      <c r="I126" s="94"/>
      <c r="J126" s="94"/>
      <c r="K126" s="94"/>
      <c r="L126" s="94"/>
      <c r="M126" s="94"/>
      <c r="N126" s="94"/>
      <c r="O126" s="94"/>
      <c r="P126" s="91"/>
      <c r="Q126" s="91"/>
      <c r="R126" s="91"/>
      <c r="S126" s="91"/>
      <c r="T126" s="95"/>
      <c r="U126" s="91"/>
      <c r="V126" s="91"/>
      <c r="W126" s="91"/>
      <c r="X126" s="96"/>
    </row>
    <row r="127" spans="2:35">
      <c r="B127" s="2379"/>
      <c r="C127" s="83"/>
      <c r="D127" s="84"/>
      <c r="E127" s="84"/>
      <c r="F127" s="84"/>
      <c r="G127" s="84"/>
      <c r="H127" s="84"/>
      <c r="I127" s="84"/>
      <c r="J127" s="84"/>
      <c r="K127" s="84"/>
      <c r="L127" s="84"/>
      <c r="M127" s="84"/>
      <c r="N127" s="84"/>
      <c r="O127" s="84"/>
      <c r="P127" s="84"/>
      <c r="Q127" s="84"/>
      <c r="R127" s="84"/>
      <c r="S127" s="31"/>
      <c r="T127" s="31"/>
      <c r="U127" s="31"/>
      <c r="V127" s="31"/>
      <c r="W127" s="31"/>
      <c r="X127" s="98"/>
    </row>
    <row r="128" spans="2:35" ht="13.5">
      <c r="B128" s="2403" t="s">
        <v>166</v>
      </c>
      <c r="C128" s="2403"/>
      <c r="D128" s="2181" t="s">
        <v>207</v>
      </c>
      <c r="E128" s="2181"/>
      <c r="F128" s="2181"/>
      <c r="G128" s="2180" t="s">
        <v>167</v>
      </c>
      <c r="H128" s="2181"/>
      <c r="I128" s="2181"/>
      <c r="J128" s="2181"/>
      <c r="K128" s="2181"/>
      <c r="L128" s="2181"/>
      <c r="M128" s="2181"/>
      <c r="N128" s="2181"/>
      <c r="O128" s="2181"/>
      <c r="P128" s="2181"/>
      <c r="Q128" s="2181"/>
      <c r="R128" s="2181"/>
      <c r="S128" s="2181"/>
      <c r="T128" s="2181"/>
      <c r="U128" s="2182"/>
      <c r="V128" s="2181" t="s">
        <v>196</v>
      </c>
      <c r="W128" s="2181"/>
      <c r="X128" s="2182"/>
      <c r="AB128" t="s">
        <v>2480</v>
      </c>
      <c r="AG128" t="s">
        <v>221</v>
      </c>
    </row>
    <row r="129" spans="2:33" ht="13.5">
      <c r="B129" s="163">
        <v>6</v>
      </c>
      <c r="C129" s="100">
        <v>3</v>
      </c>
      <c r="D129" s="2384" t="s">
        <v>214</v>
      </c>
      <c r="E129" s="2384"/>
      <c r="F129" s="2384"/>
      <c r="G129" s="2384" t="s">
        <v>227</v>
      </c>
      <c r="H129" s="2384"/>
      <c r="I129" s="2384"/>
      <c r="J129" s="2384"/>
      <c r="K129" s="2384"/>
      <c r="L129" s="2384"/>
      <c r="M129" s="2384"/>
      <c r="N129" s="2384"/>
      <c r="O129" s="2384"/>
      <c r="P129" s="2384"/>
      <c r="Q129" s="2384"/>
      <c r="R129" s="2384"/>
      <c r="S129" s="2384"/>
      <c r="T129" s="2384"/>
      <c r="U129" s="2384"/>
      <c r="V129" s="2384" t="s">
        <v>214</v>
      </c>
      <c r="W129" s="2384"/>
      <c r="X129" s="2384"/>
      <c r="AB129" t="s">
        <v>214</v>
      </c>
      <c r="AD129" s="171" t="s">
        <v>226</v>
      </c>
      <c r="AG129" t="s">
        <v>227</v>
      </c>
    </row>
    <row r="130" spans="2:33" ht="13.5">
      <c r="B130" s="1029"/>
      <c r="C130" s="1055"/>
      <c r="D130" s="2666"/>
      <c r="E130" s="2666"/>
      <c r="F130" s="2666"/>
      <c r="G130" s="2666"/>
      <c r="H130" s="2666"/>
      <c r="I130" s="2666"/>
      <c r="J130" s="2666"/>
      <c r="K130" s="2666"/>
      <c r="L130" s="2666"/>
      <c r="M130" s="2666"/>
      <c r="N130" s="2666"/>
      <c r="O130" s="2666"/>
      <c r="P130" s="2666"/>
      <c r="Q130" s="2666"/>
      <c r="R130" s="2666"/>
      <c r="S130" s="2666"/>
      <c r="T130" s="2666"/>
      <c r="U130" s="2666"/>
      <c r="V130" s="2666"/>
      <c r="W130" s="2666"/>
      <c r="X130" s="2666"/>
    </row>
    <row r="131" spans="2:33" ht="13.5">
      <c r="B131" s="1028"/>
      <c r="C131" s="1057"/>
      <c r="D131" s="2382"/>
      <c r="E131" s="2382"/>
      <c r="F131" s="2382"/>
      <c r="G131" s="2382"/>
      <c r="H131" s="2382"/>
      <c r="I131" s="2382"/>
      <c r="J131" s="2382"/>
      <c r="K131" s="2382"/>
      <c r="L131" s="2382"/>
      <c r="M131" s="2382"/>
      <c r="N131" s="2382"/>
      <c r="O131" s="2382"/>
      <c r="P131" s="2382"/>
      <c r="Q131" s="2382"/>
      <c r="R131" s="2382"/>
      <c r="S131" s="2382"/>
      <c r="T131" s="2382"/>
      <c r="U131" s="2382"/>
      <c r="V131" s="2382"/>
      <c r="W131" s="2382"/>
      <c r="X131" s="2821"/>
      <c r="AE131" s="171" t="s">
        <v>224</v>
      </c>
      <c r="AG131" t="s">
        <v>3258</v>
      </c>
    </row>
    <row r="132" spans="2:33" ht="13.5">
      <c r="B132" s="1649"/>
      <c r="C132" s="1057"/>
      <c r="D132" s="2382"/>
      <c r="E132" s="2382"/>
      <c r="F132" s="2382"/>
      <c r="G132" s="2382"/>
      <c r="H132" s="2382"/>
      <c r="I132" s="2382"/>
      <c r="J132" s="2382"/>
      <c r="K132" s="2382"/>
      <c r="L132" s="2382"/>
      <c r="M132" s="2382"/>
      <c r="N132" s="2382"/>
      <c r="O132" s="2382"/>
      <c r="P132" s="2382"/>
      <c r="Q132" s="2382"/>
      <c r="R132" s="2382"/>
      <c r="S132" s="2382"/>
      <c r="T132" s="2382"/>
      <c r="U132" s="2382"/>
      <c r="V132" s="2382"/>
      <c r="W132" s="2382"/>
      <c r="X132" s="2821"/>
      <c r="AE132" t="s">
        <v>228</v>
      </c>
    </row>
    <row r="133" spans="2:33">
      <c r="B133" s="34"/>
      <c r="C133" s="2180" t="s">
        <v>168</v>
      </c>
      <c r="D133" s="2181"/>
      <c r="E133" s="2182"/>
      <c r="F133" s="2180" t="s">
        <v>169</v>
      </c>
      <c r="G133" s="2182"/>
      <c r="H133" s="2180" t="s">
        <v>170</v>
      </c>
      <c r="I133" s="2182"/>
      <c r="J133" s="2180" t="s">
        <v>171</v>
      </c>
      <c r="K133" s="2182"/>
      <c r="L133" s="2180" t="s">
        <v>172</v>
      </c>
      <c r="M133" s="2181"/>
      <c r="N133" s="2182"/>
      <c r="O133" s="2180" t="s">
        <v>173</v>
      </c>
      <c r="P133" s="2181"/>
      <c r="Q133" s="2182"/>
      <c r="R133" s="2180" t="s">
        <v>174</v>
      </c>
      <c r="S133" s="2181"/>
      <c r="T133" s="2182"/>
      <c r="U133" s="2180" t="s">
        <v>175</v>
      </c>
      <c r="V133" s="2182"/>
      <c r="W133" s="2180" t="s">
        <v>176</v>
      </c>
      <c r="X133" s="2182"/>
    </row>
    <row r="134" spans="2:33" ht="13.5">
      <c r="B134" s="35"/>
      <c r="C134" s="102" t="s">
        <v>177</v>
      </c>
      <c r="D134" s="103"/>
      <c r="E134" s="104"/>
      <c r="F134" s="102" t="s">
        <v>178</v>
      </c>
      <c r="G134" s="104"/>
      <c r="H134" s="105"/>
      <c r="I134" s="104"/>
      <c r="J134" s="105"/>
      <c r="K134" s="103"/>
      <c r="L134" s="1634"/>
      <c r="M134" s="1635"/>
      <c r="N134" s="1636"/>
      <c r="O134" s="107" t="s">
        <v>179</v>
      </c>
      <c r="P134" s="103"/>
      <c r="Q134" s="104"/>
      <c r="R134" s="108" t="s">
        <v>180</v>
      </c>
      <c r="S134" s="733"/>
      <c r="T134" s="109" t="s">
        <v>181</v>
      </c>
      <c r="U134" s="105"/>
      <c r="V134" s="103"/>
      <c r="W134" s="135"/>
      <c r="X134" s="136"/>
    </row>
    <row r="135" spans="2:33" ht="13.5">
      <c r="B135" s="2213" t="s">
        <v>182</v>
      </c>
      <c r="C135" s="1637"/>
      <c r="D135" s="1638"/>
      <c r="E135" s="1639"/>
      <c r="F135" s="1637"/>
      <c r="G135" s="1639"/>
      <c r="H135" s="1644"/>
      <c r="I135" s="1646"/>
      <c r="J135" s="1644"/>
      <c r="K135" s="1645"/>
      <c r="L135" s="1637"/>
      <c r="M135" s="1638"/>
      <c r="N135" s="1639"/>
      <c r="O135" s="1644"/>
      <c r="P135" s="162"/>
      <c r="Q135" s="46" t="s">
        <v>208</v>
      </c>
      <c r="R135" s="1644"/>
      <c r="S135" s="733"/>
      <c r="T135" s="114"/>
      <c r="U135" s="1644"/>
      <c r="V135" s="115"/>
      <c r="W135" s="124"/>
      <c r="X135" s="118"/>
    </row>
    <row r="136" spans="2:33" ht="13.5">
      <c r="B136" s="2213"/>
      <c r="C136" s="1650" t="s">
        <v>183</v>
      </c>
      <c r="D136" s="1645"/>
      <c r="E136" s="1646"/>
      <c r="F136" s="1650" t="s">
        <v>184</v>
      </c>
      <c r="G136" s="1646"/>
      <c r="H136" s="1644"/>
      <c r="I136" s="1646"/>
      <c r="J136" s="1644"/>
      <c r="K136" s="1645"/>
      <c r="L136" s="1644"/>
      <c r="M136" s="115"/>
      <c r="N136" s="1646"/>
      <c r="O136" s="119" t="s">
        <v>185</v>
      </c>
      <c r="P136" s="139"/>
      <c r="Q136" s="46"/>
      <c r="R136" s="1644"/>
      <c r="S136" s="733"/>
      <c r="T136" s="120"/>
      <c r="U136" s="1644"/>
      <c r="V136" s="1645"/>
      <c r="W136" s="124"/>
      <c r="X136" s="118"/>
    </row>
    <row r="137" spans="2:33" ht="13.5">
      <c r="B137" s="2213"/>
      <c r="C137" s="1644"/>
      <c r="D137" s="114"/>
      <c r="E137" s="1646"/>
      <c r="F137" s="143"/>
      <c r="G137" s="144"/>
      <c r="H137" s="1644"/>
      <c r="I137" s="1646"/>
      <c r="J137" s="1644"/>
      <c r="K137" s="1645"/>
      <c r="L137" s="1637" t="s">
        <v>217</v>
      </c>
      <c r="M137" s="1638"/>
      <c r="N137" s="1639"/>
      <c r="O137" s="1644"/>
      <c r="P137" s="139"/>
      <c r="Q137" s="46" t="s">
        <v>208</v>
      </c>
      <c r="R137" s="121" t="s">
        <v>187</v>
      </c>
      <c r="S137" s="733"/>
      <c r="T137" s="122" t="s">
        <v>181</v>
      </c>
      <c r="U137" s="1644"/>
      <c r="V137" s="1645"/>
      <c r="W137" s="124"/>
      <c r="X137" s="118"/>
    </row>
    <row r="138" spans="2:33" ht="13.5">
      <c r="B138" s="2213"/>
      <c r="C138" s="1644"/>
      <c r="D138" s="1645"/>
      <c r="E138" s="1646"/>
      <c r="F138" s="145"/>
      <c r="G138" s="146"/>
      <c r="H138" s="1644"/>
      <c r="I138" s="1646"/>
      <c r="J138" s="1644"/>
      <c r="K138" s="1645"/>
      <c r="L138" s="1637"/>
      <c r="M138" s="1624" t="s">
        <v>233</v>
      </c>
      <c r="N138" s="1639"/>
      <c r="O138" s="67"/>
      <c r="P138" s="117"/>
      <c r="Q138" s="117"/>
      <c r="R138" s="1644"/>
      <c r="S138" s="114"/>
      <c r="T138" s="1646"/>
      <c r="U138" s="1644"/>
      <c r="V138" s="1645"/>
      <c r="W138" s="124"/>
      <c r="X138" s="118"/>
    </row>
    <row r="139" spans="2:33" ht="13.5">
      <c r="B139" s="35"/>
      <c r="C139" s="1644"/>
      <c r="D139" s="114"/>
      <c r="E139" s="1646"/>
      <c r="F139" s="1644"/>
      <c r="G139" s="1646"/>
      <c r="H139" s="1644"/>
      <c r="I139" s="1646"/>
      <c r="J139" s="1644"/>
      <c r="K139" s="1645"/>
      <c r="L139" s="179"/>
      <c r="M139" s="1645"/>
      <c r="N139" s="1645"/>
      <c r="O139" s="1650" t="s">
        <v>190</v>
      </c>
      <c r="P139" s="1645"/>
      <c r="Q139" s="1646"/>
      <c r="R139" s="1644"/>
      <c r="S139" s="120"/>
      <c r="T139" s="1646"/>
      <c r="U139" s="124"/>
      <c r="V139" s="117"/>
      <c r="W139" s="128" t="s">
        <v>191</v>
      </c>
      <c r="X139" s="129"/>
    </row>
    <row r="140" spans="2:33" ht="13.5">
      <c r="B140" s="35"/>
      <c r="C140" s="1644"/>
      <c r="D140" s="1645"/>
      <c r="E140" s="1646"/>
      <c r="F140" s="1644"/>
      <c r="G140" s="1646"/>
      <c r="H140" s="1644"/>
      <c r="I140" s="1646"/>
      <c r="J140" s="1644"/>
      <c r="K140" s="1645"/>
      <c r="L140" s="818"/>
      <c r="M140" s="819"/>
      <c r="N140" s="820"/>
      <c r="O140" s="821"/>
      <c r="P140" s="139"/>
      <c r="Q140" s="46" t="s">
        <v>209</v>
      </c>
      <c r="R140" s="1645"/>
      <c r="S140" s="131"/>
      <c r="T140" s="1645"/>
      <c r="U140" s="124"/>
      <c r="V140" s="117"/>
      <c r="W140" s="124"/>
      <c r="X140" s="118"/>
    </row>
    <row r="141" spans="2:33" ht="13.5">
      <c r="B141" s="830" t="s">
        <v>3249</v>
      </c>
      <c r="C141" s="1625"/>
      <c r="D141" s="1626"/>
      <c r="E141" s="1627"/>
      <c r="F141" s="1625"/>
      <c r="G141" s="1627"/>
      <c r="H141" s="1628"/>
      <c r="I141" s="1627"/>
      <c r="J141" s="1628"/>
      <c r="K141" s="1627"/>
      <c r="L141" s="1629"/>
      <c r="M141" s="1760">
        <v>60</v>
      </c>
      <c r="N141" s="1631"/>
      <c r="O141" s="1628"/>
      <c r="P141" s="1632"/>
      <c r="Q141" s="1627"/>
      <c r="R141" s="1629"/>
      <c r="S141" s="1626"/>
      <c r="T141" s="1627"/>
      <c r="U141" s="1628"/>
      <c r="V141" s="1627"/>
      <c r="W141" s="1628"/>
      <c r="X141" s="1627"/>
    </row>
    <row r="143" spans="2:33" ht="12.75" thickBot="1">
      <c r="C143" s="180"/>
      <c r="R143" s="171"/>
    </row>
    <row r="144" spans="2:33" ht="18" thickBot="1">
      <c r="C144" s="1755" t="s">
        <v>310</v>
      </c>
      <c r="D144" s="1753"/>
      <c r="E144" s="1756"/>
      <c r="F144" s="1753"/>
      <c r="G144" s="1753"/>
      <c r="H144" s="1753"/>
      <c r="I144" s="1753"/>
      <c r="J144" s="1753"/>
      <c r="K144" s="1753"/>
      <c r="L144" s="1753"/>
      <c r="M144" s="1753"/>
      <c r="N144" s="1754"/>
    </row>
    <row r="146" spans="2:30">
      <c r="B146" s="2377" t="s">
        <v>311</v>
      </c>
      <c r="C146" s="27"/>
      <c r="D146" s="30"/>
      <c r="E146" s="30"/>
      <c r="F146" s="30"/>
      <c r="G146" s="29"/>
      <c r="H146" s="30"/>
      <c r="I146" s="30"/>
      <c r="J146" s="30"/>
      <c r="K146" s="30"/>
      <c r="L146" s="30"/>
      <c r="M146" s="30"/>
      <c r="N146" s="30"/>
      <c r="O146" s="30"/>
      <c r="P146" s="30"/>
      <c r="Q146" s="30"/>
      <c r="R146" s="30"/>
      <c r="S146" s="30"/>
      <c r="T146" s="30"/>
      <c r="U146" s="30"/>
      <c r="V146" s="30"/>
      <c r="W146" s="30"/>
      <c r="X146" s="85"/>
      <c r="Z146" s="184" t="s">
        <v>309</v>
      </c>
    </row>
    <row r="147" spans="2:30">
      <c r="B147" s="2378"/>
      <c r="C147" s="86"/>
      <c r="D147" s="87"/>
      <c r="E147" s="175"/>
      <c r="F147" s="95"/>
      <c r="G147" s="94"/>
      <c r="H147" s="94"/>
      <c r="I147" s="94"/>
      <c r="J147" s="94"/>
      <c r="K147" s="95"/>
      <c r="L147" s="95"/>
      <c r="M147" s="95"/>
      <c r="N147" s="94"/>
      <c r="O147" s="94"/>
      <c r="P147" s="91"/>
      <c r="Q147" s="91"/>
      <c r="R147" s="91"/>
      <c r="S147" s="91"/>
      <c r="T147" s="91"/>
      <c r="U147" s="91"/>
      <c r="V147" s="91"/>
      <c r="W147" s="91"/>
      <c r="X147" s="96"/>
    </row>
    <row r="148" spans="2:30">
      <c r="B148" s="2378"/>
      <c r="C148" s="97"/>
      <c r="D148" s="91"/>
      <c r="E148" s="91"/>
      <c r="F148" s="91"/>
      <c r="G148" s="91"/>
      <c r="H148" s="91"/>
      <c r="I148" s="91"/>
      <c r="J148" s="91"/>
      <c r="K148" s="91"/>
      <c r="L148" s="91"/>
      <c r="M148" s="91"/>
      <c r="N148" s="91"/>
      <c r="O148" s="91"/>
      <c r="P148" s="91"/>
      <c r="Q148" s="91"/>
      <c r="R148" s="91"/>
      <c r="S148" s="91"/>
      <c r="T148" s="91"/>
      <c r="U148" s="91"/>
      <c r="V148" s="91"/>
      <c r="W148" s="91"/>
      <c r="X148" s="96"/>
      <c r="AC148" t="s">
        <v>307</v>
      </c>
    </row>
    <row r="149" spans="2:30">
      <c r="B149" s="2379"/>
      <c r="C149" s="83"/>
      <c r="D149" s="84"/>
      <c r="E149" s="84"/>
      <c r="F149" s="84"/>
      <c r="G149" s="84"/>
      <c r="H149" s="84"/>
      <c r="I149" s="84"/>
      <c r="J149" s="84"/>
      <c r="K149" s="84"/>
      <c r="L149" s="84"/>
      <c r="M149" s="84"/>
      <c r="N149" s="84"/>
      <c r="O149" s="84"/>
      <c r="P149" s="84"/>
      <c r="Q149" s="84"/>
      <c r="R149" s="84"/>
      <c r="S149" s="31"/>
      <c r="T149" s="31"/>
      <c r="U149" s="31"/>
      <c r="V149" s="31"/>
      <c r="W149" s="31"/>
      <c r="X149" s="98"/>
      <c r="AC149" t="s">
        <v>306</v>
      </c>
    </row>
    <row r="150" spans="2:30" ht="13.5">
      <c r="B150" s="2403" t="s">
        <v>166</v>
      </c>
      <c r="C150" s="2403"/>
      <c r="D150" s="2181" t="s">
        <v>207</v>
      </c>
      <c r="E150" s="2181"/>
      <c r="F150" s="2181"/>
      <c r="G150" s="2180" t="s">
        <v>167</v>
      </c>
      <c r="H150" s="2181"/>
      <c r="I150" s="2181"/>
      <c r="J150" s="2181"/>
      <c r="K150" s="2181"/>
      <c r="L150" s="2181"/>
      <c r="M150" s="2181"/>
      <c r="N150" s="2181"/>
      <c r="O150" s="2181"/>
      <c r="P150" s="2181"/>
      <c r="Q150" s="2181"/>
      <c r="R150" s="2181"/>
      <c r="S150" s="2181"/>
      <c r="T150" s="2181"/>
      <c r="U150" s="2182"/>
      <c r="V150" s="2181" t="s">
        <v>196</v>
      </c>
      <c r="W150" s="2181"/>
      <c r="X150" s="2182"/>
    </row>
    <row r="151" spans="2:30" ht="13.5">
      <c r="B151" s="1029">
        <v>6</v>
      </c>
      <c r="C151" s="1030">
        <v>3</v>
      </c>
      <c r="D151" s="2651" t="s">
        <v>305</v>
      </c>
      <c r="E151" s="2651"/>
      <c r="F151" s="2651"/>
      <c r="G151" s="2651" t="s">
        <v>306</v>
      </c>
      <c r="H151" s="2651"/>
      <c r="I151" s="2651"/>
      <c r="J151" s="2651"/>
      <c r="K151" s="2651"/>
      <c r="L151" s="2651"/>
      <c r="M151" s="2651"/>
      <c r="N151" s="2651"/>
      <c r="O151" s="2651"/>
      <c r="P151" s="2651"/>
      <c r="Q151" s="2651"/>
      <c r="R151" s="2651"/>
      <c r="S151" s="2651"/>
      <c r="T151" s="2651"/>
      <c r="U151" s="2651"/>
      <c r="V151" s="2651" t="s">
        <v>305</v>
      </c>
      <c r="W151" s="2651"/>
      <c r="X151" s="2651"/>
      <c r="AC151" t="s">
        <v>308</v>
      </c>
      <c r="AD151" s="171"/>
    </row>
    <row r="152" spans="2:30" ht="13.5">
      <c r="B152" s="1059"/>
      <c r="C152" s="1057"/>
      <c r="D152" s="2382"/>
      <c r="E152" s="2382"/>
      <c r="F152" s="2382"/>
      <c r="G152" s="2382"/>
      <c r="H152" s="2382"/>
      <c r="I152" s="2382"/>
      <c r="J152" s="2382"/>
      <c r="K152" s="2382"/>
      <c r="L152" s="2382"/>
      <c r="M152" s="2382"/>
      <c r="N152" s="2382"/>
      <c r="O152" s="2382"/>
      <c r="P152" s="2382"/>
      <c r="Q152" s="2382"/>
      <c r="R152" s="2382"/>
      <c r="S152" s="2382"/>
      <c r="T152" s="2382"/>
      <c r="U152" s="2382"/>
      <c r="V152" s="2382"/>
      <c r="W152" s="2382"/>
      <c r="X152" s="2821"/>
      <c r="AC152" t="s">
        <v>306</v>
      </c>
    </row>
    <row r="153" spans="2:30" ht="13.5">
      <c r="B153" s="1058"/>
      <c r="C153" s="1085"/>
      <c r="D153" s="2667"/>
      <c r="E153" s="2667"/>
      <c r="F153" s="2667"/>
      <c r="G153" s="2667"/>
      <c r="H153" s="2667"/>
      <c r="I153" s="2667"/>
      <c r="J153" s="2667"/>
      <c r="K153" s="2667"/>
      <c r="L153" s="2667"/>
      <c r="M153" s="2667"/>
      <c r="N153" s="2667"/>
      <c r="O153" s="2667"/>
      <c r="P153" s="2667"/>
      <c r="Q153" s="2667"/>
      <c r="R153" s="2667"/>
      <c r="S153" s="2667"/>
      <c r="T153" s="2667"/>
      <c r="U153" s="2667"/>
      <c r="V153" s="2667"/>
      <c r="W153" s="2667"/>
      <c r="X153" s="2818"/>
    </row>
    <row r="154" spans="2:30">
      <c r="B154" s="1084"/>
      <c r="C154" s="2561" t="s">
        <v>168</v>
      </c>
      <c r="D154" s="2560"/>
      <c r="E154" s="2562"/>
      <c r="F154" s="2561" t="s">
        <v>169</v>
      </c>
      <c r="G154" s="2562"/>
      <c r="H154" s="2561" t="s">
        <v>170</v>
      </c>
      <c r="I154" s="2562"/>
      <c r="J154" s="2561" t="s">
        <v>171</v>
      </c>
      <c r="K154" s="2562"/>
      <c r="L154" s="2561" t="s">
        <v>172</v>
      </c>
      <c r="M154" s="2560"/>
      <c r="N154" s="2562"/>
      <c r="O154" s="2561" t="s">
        <v>173</v>
      </c>
      <c r="P154" s="2560"/>
      <c r="Q154" s="2562"/>
      <c r="R154" s="2561" t="s">
        <v>174</v>
      </c>
      <c r="S154" s="2560"/>
      <c r="T154" s="2562"/>
      <c r="U154" s="2561" t="s">
        <v>175</v>
      </c>
      <c r="V154" s="2562"/>
      <c r="W154" s="2561" t="s">
        <v>176</v>
      </c>
      <c r="X154" s="2562"/>
    </row>
    <row r="155" spans="2:30" ht="13.5">
      <c r="B155" s="35"/>
      <c r="C155" s="102" t="s">
        <v>177</v>
      </c>
      <c r="D155" s="103"/>
      <c r="E155" s="104"/>
      <c r="F155" s="102" t="s">
        <v>178</v>
      </c>
      <c r="G155" s="104"/>
      <c r="H155" s="105"/>
      <c r="I155" s="104"/>
      <c r="J155" s="105"/>
      <c r="K155" s="103"/>
      <c r="L155" s="106"/>
      <c r="M155" s="133"/>
      <c r="N155" s="134"/>
      <c r="O155" s="107" t="s">
        <v>179</v>
      </c>
      <c r="P155" s="103"/>
      <c r="Q155" s="104"/>
      <c r="R155" s="108" t="s">
        <v>180</v>
      </c>
      <c r="S155" s="94"/>
      <c r="T155" s="109" t="s">
        <v>181</v>
      </c>
      <c r="U155" s="105"/>
      <c r="V155" s="103"/>
      <c r="W155" s="135"/>
      <c r="X155" s="136"/>
    </row>
    <row r="156" spans="2:30" ht="13.5">
      <c r="B156" s="2213" t="s">
        <v>182</v>
      </c>
      <c r="C156" s="110"/>
      <c r="D156" s="137"/>
      <c r="E156" s="138"/>
      <c r="F156" s="110"/>
      <c r="G156" s="138"/>
      <c r="H156" s="111"/>
      <c r="I156" s="112"/>
      <c r="J156" s="111"/>
      <c r="K156" s="113"/>
      <c r="L156" s="110"/>
      <c r="M156" s="137"/>
      <c r="N156" s="138"/>
      <c r="O156" s="111"/>
      <c r="P156" s="162">
        <v>1</v>
      </c>
      <c r="Q156" s="46" t="s">
        <v>208</v>
      </c>
      <c r="R156" s="111"/>
      <c r="S156" s="94"/>
      <c r="T156" s="114"/>
      <c r="U156" s="111"/>
      <c r="V156" s="115"/>
      <c r="W156" s="124"/>
      <c r="X156" s="118"/>
    </row>
    <row r="157" spans="2:30" ht="13.5">
      <c r="B157" s="2213"/>
      <c r="C157" s="140"/>
      <c r="D157" s="141"/>
      <c r="E157" s="142"/>
      <c r="F157" s="111"/>
      <c r="G157" s="112"/>
      <c r="H157" s="111"/>
      <c r="I157" s="112"/>
      <c r="J157" s="111"/>
      <c r="K157" s="113"/>
      <c r="L157" s="110"/>
      <c r="M157" s="137"/>
      <c r="N157" s="138"/>
      <c r="O157" s="116"/>
      <c r="P157" s="161">
        <v>200</v>
      </c>
      <c r="Q157" s="118"/>
      <c r="R157" s="111"/>
      <c r="S157" s="94"/>
      <c r="T157" s="114"/>
      <c r="U157" s="124"/>
      <c r="V157" s="118"/>
      <c r="W157" s="124"/>
      <c r="X157" s="118"/>
    </row>
    <row r="158" spans="2:30" ht="13.5">
      <c r="B158" s="2213"/>
      <c r="C158" s="90" t="s">
        <v>183</v>
      </c>
      <c r="D158" s="113"/>
      <c r="E158" s="112"/>
      <c r="F158" s="90" t="s">
        <v>184</v>
      </c>
      <c r="G158" s="112"/>
      <c r="H158" s="111"/>
      <c r="I158" s="112"/>
      <c r="J158" s="111"/>
      <c r="K158" s="113"/>
      <c r="L158" s="111"/>
      <c r="M158" s="115"/>
      <c r="N158" s="112"/>
      <c r="O158" s="119" t="s">
        <v>185</v>
      </c>
      <c r="P158" s="45"/>
      <c r="Q158" s="46"/>
      <c r="R158" s="111"/>
      <c r="S158" s="94"/>
      <c r="T158" s="120"/>
      <c r="U158" s="111"/>
      <c r="V158" s="113"/>
      <c r="W158" s="124"/>
      <c r="X158" s="118"/>
      <c r="AB158" t="s">
        <v>2480</v>
      </c>
    </row>
    <row r="159" spans="2:30" ht="13.5">
      <c r="B159" s="2213"/>
      <c r="C159" s="111"/>
      <c r="D159" s="114"/>
      <c r="E159" s="112"/>
      <c r="F159" s="143"/>
      <c r="G159" s="144"/>
      <c r="H159" s="111"/>
      <c r="I159" s="112"/>
      <c r="J159" s="111"/>
      <c r="K159" s="113"/>
      <c r="L159" s="110" t="s">
        <v>217</v>
      </c>
      <c r="M159" s="137"/>
      <c r="N159" s="138"/>
      <c r="O159" s="111"/>
      <c r="P159" s="139"/>
      <c r="Q159" s="46" t="s">
        <v>208</v>
      </c>
      <c r="R159" s="121" t="s">
        <v>187</v>
      </c>
      <c r="S159" s="94"/>
      <c r="T159" s="122" t="s">
        <v>181</v>
      </c>
      <c r="U159" s="111"/>
      <c r="V159" s="113"/>
      <c r="W159" s="124"/>
      <c r="X159" s="118"/>
      <c r="AB159" t="s">
        <v>212</v>
      </c>
    </row>
    <row r="160" spans="2:30" ht="13.5">
      <c r="B160" s="2213"/>
      <c r="C160" s="111"/>
      <c r="D160" s="113"/>
      <c r="E160" s="112"/>
      <c r="F160" s="145"/>
      <c r="G160" s="146"/>
      <c r="H160" s="111"/>
      <c r="I160" s="112"/>
      <c r="J160" s="111"/>
      <c r="K160" s="113"/>
      <c r="L160" s="110"/>
      <c r="M160" s="174"/>
      <c r="N160" s="138"/>
      <c r="O160" s="67"/>
      <c r="P160" s="123"/>
      <c r="Q160" s="123"/>
      <c r="R160" s="111"/>
      <c r="S160" s="114"/>
      <c r="T160" s="112"/>
      <c r="U160" s="111"/>
      <c r="V160" s="113"/>
      <c r="W160" s="124"/>
      <c r="X160" s="118"/>
    </row>
    <row r="161" spans="2:33" ht="13.5">
      <c r="B161" s="2213"/>
      <c r="C161" s="90" t="s">
        <v>188</v>
      </c>
      <c r="D161" s="113"/>
      <c r="E161" s="112"/>
      <c r="F161" s="90" t="s">
        <v>189</v>
      </c>
      <c r="G161" s="112"/>
      <c r="H161" s="111"/>
      <c r="I161" s="112"/>
      <c r="J161" s="111"/>
      <c r="K161" s="113"/>
      <c r="L161" s="50"/>
      <c r="M161" s="173"/>
      <c r="N161" s="112"/>
      <c r="O161" s="124"/>
      <c r="P161" s="113"/>
      <c r="Q161" s="112"/>
      <c r="R161" s="111"/>
      <c r="S161" s="120"/>
      <c r="T161" s="112"/>
      <c r="U161" s="111"/>
      <c r="V161" s="113"/>
      <c r="W161" s="111"/>
      <c r="X161" s="112"/>
    </row>
    <row r="162" spans="2:33" ht="13.5">
      <c r="B162" s="35"/>
      <c r="C162" s="111"/>
      <c r="D162" s="114"/>
      <c r="E162" s="112"/>
      <c r="F162" s="111"/>
      <c r="G162" s="112"/>
      <c r="H162" s="111"/>
      <c r="I162" s="112"/>
      <c r="J162" s="111"/>
      <c r="K162" s="113"/>
      <c r="L162" s="179"/>
      <c r="M162" s="126"/>
      <c r="N162" s="126"/>
      <c r="O162" s="90" t="s">
        <v>190</v>
      </c>
      <c r="P162" s="113"/>
      <c r="Q162" s="112"/>
      <c r="R162" s="111"/>
      <c r="S162" s="127"/>
      <c r="T162" s="112"/>
      <c r="U162" s="124"/>
      <c r="V162" s="117"/>
      <c r="W162" s="128" t="s">
        <v>191</v>
      </c>
      <c r="X162" s="129"/>
    </row>
    <row r="163" spans="2:33" ht="13.5">
      <c r="B163" s="35"/>
      <c r="C163" s="111"/>
      <c r="D163" s="113"/>
      <c r="E163" s="112"/>
      <c r="F163" s="111"/>
      <c r="G163" s="112"/>
      <c r="H163" s="111"/>
      <c r="I163" s="112"/>
      <c r="J163" s="111"/>
      <c r="K163" s="113"/>
      <c r="L163" s="818"/>
      <c r="M163" s="819"/>
      <c r="N163" s="820"/>
      <c r="O163" s="821"/>
      <c r="P163" s="139"/>
      <c r="Q163" s="46" t="s">
        <v>209</v>
      </c>
      <c r="R163" s="126"/>
      <c r="S163" s="131"/>
      <c r="T163" s="126"/>
      <c r="U163" s="124"/>
      <c r="V163" s="117"/>
      <c r="W163" s="124"/>
      <c r="X163" s="118"/>
    </row>
    <row r="164" spans="2:33" ht="13.5">
      <c r="B164" s="830" t="s">
        <v>3249</v>
      </c>
      <c r="C164" s="1625"/>
      <c r="D164" s="1626"/>
      <c r="E164" s="1627"/>
      <c r="F164" s="1625"/>
      <c r="G164" s="1627"/>
      <c r="H164" s="1628"/>
      <c r="I164" s="1627"/>
      <c r="J164" s="1628"/>
      <c r="K164" s="1627"/>
      <c r="L164" s="1629"/>
      <c r="M164" s="1760"/>
      <c r="N164" s="1631"/>
      <c r="O164" s="1628"/>
      <c r="P164" s="1632">
        <v>200</v>
      </c>
      <c r="Q164" s="1627"/>
      <c r="R164" s="1629"/>
      <c r="S164" s="1626"/>
      <c r="T164" s="1627"/>
      <c r="U164" s="1628"/>
      <c r="V164" s="1627"/>
      <c r="W164" s="1628"/>
      <c r="X164" s="1627"/>
    </row>
    <row r="166" spans="2:33" ht="12.75" thickBot="1">
      <c r="E166" s="171"/>
    </row>
    <row r="167" spans="2:33" ht="18" thickBot="1">
      <c r="C167" s="1755" t="s">
        <v>3833</v>
      </c>
      <c r="D167" s="1753"/>
      <c r="E167" s="1756"/>
      <c r="F167" s="1753"/>
      <c r="G167" s="1753"/>
      <c r="H167" s="1754"/>
    </row>
    <row r="168" spans="2:33">
      <c r="D168" s="1991"/>
    </row>
    <row r="169" spans="2:33">
      <c r="B169" s="2377" t="s">
        <v>1991</v>
      </c>
      <c r="C169" s="27"/>
      <c r="D169" s="175" t="s">
        <v>218</v>
      </c>
      <c r="E169" s="30"/>
      <c r="F169" s="30"/>
      <c r="G169" s="29"/>
      <c r="H169" s="30"/>
      <c r="I169" s="30"/>
      <c r="J169" s="30"/>
      <c r="K169" s="30"/>
      <c r="L169" s="30"/>
      <c r="M169" s="30"/>
      <c r="N169" s="30"/>
      <c r="O169" s="30"/>
      <c r="P169" s="30"/>
      <c r="Q169" s="30"/>
      <c r="R169" s="30"/>
      <c r="S169" s="30"/>
      <c r="T169" s="30"/>
      <c r="U169" s="30"/>
      <c r="V169" s="30"/>
      <c r="W169" s="30"/>
      <c r="X169" s="85"/>
    </row>
    <row r="170" spans="2:33">
      <c r="B170" s="2378"/>
      <c r="C170" s="97"/>
      <c r="D170" s="91"/>
      <c r="E170" s="176"/>
      <c r="F170" s="176"/>
      <c r="G170" s="94"/>
      <c r="H170" s="94"/>
      <c r="I170" s="94"/>
      <c r="J170" s="94"/>
      <c r="K170" s="94"/>
      <c r="L170" s="94"/>
      <c r="M170" s="94"/>
      <c r="N170" s="94"/>
      <c r="O170" s="94"/>
      <c r="P170" s="91"/>
      <c r="Q170" s="91"/>
      <c r="R170" s="91"/>
      <c r="S170" s="91"/>
      <c r="T170" s="95"/>
      <c r="U170" s="91"/>
      <c r="V170" s="91"/>
      <c r="W170" s="91"/>
      <c r="X170" s="96"/>
    </row>
    <row r="171" spans="2:33">
      <c r="B171" s="2379"/>
      <c r="C171" s="83"/>
      <c r="D171" s="84"/>
      <c r="E171" s="84"/>
      <c r="F171" s="84"/>
      <c r="G171" s="84"/>
      <c r="H171" s="84"/>
      <c r="I171" s="84"/>
      <c r="J171" s="84"/>
      <c r="K171" s="84"/>
      <c r="L171" s="84"/>
      <c r="M171" s="84"/>
      <c r="N171" s="84"/>
      <c r="O171" s="84"/>
      <c r="P171" s="84"/>
      <c r="Q171" s="84"/>
      <c r="R171" s="84"/>
      <c r="S171" s="31"/>
      <c r="T171" s="31"/>
      <c r="U171" s="31"/>
      <c r="V171" s="31"/>
      <c r="W171" s="31"/>
      <c r="X171" s="98"/>
      <c r="AC171" s="1926" t="s">
        <v>2480</v>
      </c>
    </row>
    <row r="172" spans="2:33" ht="13.5">
      <c r="B172" s="2403" t="s">
        <v>166</v>
      </c>
      <c r="C172" s="2403"/>
      <c r="D172" s="2181" t="s">
        <v>207</v>
      </c>
      <c r="E172" s="2181"/>
      <c r="F172" s="2181"/>
      <c r="G172" s="2180" t="s">
        <v>167</v>
      </c>
      <c r="H172" s="2181"/>
      <c r="I172" s="2181"/>
      <c r="J172" s="2181"/>
      <c r="K172" s="2181"/>
      <c r="L172" s="2181"/>
      <c r="M172" s="2181"/>
      <c r="N172" s="2181"/>
      <c r="O172" s="2181"/>
      <c r="P172" s="2181"/>
      <c r="Q172" s="2181"/>
      <c r="R172" s="2181"/>
      <c r="S172" s="2181"/>
      <c r="T172" s="2181"/>
      <c r="U172" s="2182"/>
      <c r="V172" s="2181" t="s">
        <v>196</v>
      </c>
      <c r="W172" s="2181"/>
      <c r="X172" s="2182"/>
      <c r="AB172" t="s">
        <v>3839</v>
      </c>
      <c r="AE172" t="s">
        <v>3840</v>
      </c>
      <c r="AG172" t="s">
        <v>3836</v>
      </c>
    </row>
    <row r="173" spans="2:33" ht="13.5">
      <c r="B173" s="185">
        <v>7</v>
      </c>
      <c r="C173" s="100">
        <v>26</v>
      </c>
      <c r="D173" s="2384" t="s">
        <v>3834</v>
      </c>
      <c r="E173" s="2384"/>
      <c r="F173" s="2384"/>
      <c r="G173" s="2384" t="s">
        <v>3835</v>
      </c>
      <c r="H173" s="2384"/>
      <c r="I173" s="2384"/>
      <c r="J173" s="2384"/>
      <c r="K173" s="2384"/>
      <c r="L173" s="2384"/>
      <c r="M173" s="2384"/>
      <c r="N173" s="2384"/>
      <c r="O173" s="2384"/>
      <c r="P173" s="2384"/>
      <c r="Q173" s="2384"/>
      <c r="R173" s="2384"/>
      <c r="S173" s="2384"/>
      <c r="T173" s="2384"/>
      <c r="U173" s="2384"/>
      <c r="V173" s="2384" t="s">
        <v>3834</v>
      </c>
      <c r="W173" s="2384"/>
      <c r="X173" s="2384"/>
      <c r="AD173" s="171"/>
      <c r="AG173" t="s">
        <v>3835</v>
      </c>
    </row>
    <row r="174" spans="2:33" ht="13.5">
      <c r="B174" s="185"/>
      <c r="C174" s="100"/>
      <c r="D174" s="2384"/>
      <c r="E174" s="2384"/>
      <c r="F174" s="2384"/>
      <c r="G174" s="2384"/>
      <c r="H174" s="2384"/>
      <c r="I174" s="2384"/>
      <c r="J174" s="2384"/>
      <c r="K174" s="2384"/>
      <c r="L174" s="2384"/>
      <c r="M174" s="2384"/>
      <c r="N174" s="2384"/>
      <c r="O174" s="2384"/>
      <c r="P174" s="2384"/>
      <c r="Q174" s="2384"/>
      <c r="R174" s="2384"/>
      <c r="S174" s="2384"/>
      <c r="T174" s="2384"/>
      <c r="U174" s="2384"/>
      <c r="V174" s="2384"/>
      <c r="W174" s="2384"/>
      <c r="X174" s="2384"/>
      <c r="AC174" t="s">
        <v>3841</v>
      </c>
    </row>
    <row r="175" spans="2:33" ht="13.5">
      <c r="B175" s="185"/>
      <c r="C175" s="100"/>
      <c r="D175" s="2384"/>
      <c r="E175" s="2384"/>
      <c r="F175" s="2384"/>
      <c r="G175" s="2384"/>
      <c r="H175" s="2384"/>
      <c r="I175" s="2384"/>
      <c r="J175" s="2384"/>
      <c r="K175" s="2384"/>
      <c r="L175" s="2384"/>
      <c r="M175" s="2384"/>
      <c r="N175" s="2384"/>
      <c r="O175" s="2384"/>
      <c r="P175" s="2384"/>
      <c r="Q175" s="2384"/>
      <c r="R175" s="2384"/>
      <c r="S175" s="2384"/>
      <c r="T175" s="2384"/>
      <c r="U175" s="2384"/>
      <c r="V175" s="2384"/>
      <c r="W175" s="2384"/>
      <c r="X175" s="2384"/>
      <c r="AG175" t="s">
        <v>3838</v>
      </c>
    </row>
    <row r="176" spans="2:33">
      <c r="B176" s="34"/>
      <c r="C176" s="2180" t="s">
        <v>168</v>
      </c>
      <c r="D176" s="2181"/>
      <c r="E176" s="2182"/>
      <c r="F176" s="2180" t="s">
        <v>169</v>
      </c>
      <c r="G176" s="2182"/>
      <c r="H176" s="2180" t="s">
        <v>170</v>
      </c>
      <c r="I176" s="2182"/>
      <c r="J176" s="2180" t="s">
        <v>171</v>
      </c>
      <c r="K176" s="2182"/>
      <c r="L176" s="2180" t="s">
        <v>172</v>
      </c>
      <c r="M176" s="2181"/>
      <c r="N176" s="2182"/>
      <c r="O176" s="2180" t="s">
        <v>173</v>
      </c>
      <c r="P176" s="2181"/>
      <c r="Q176" s="2182"/>
      <c r="R176" s="2180" t="s">
        <v>174</v>
      </c>
      <c r="S176" s="2181"/>
      <c r="T176" s="2182"/>
      <c r="U176" s="2180" t="s">
        <v>175</v>
      </c>
      <c r="V176" s="2182"/>
      <c r="W176" s="2180" t="s">
        <v>176</v>
      </c>
      <c r="X176" s="2182"/>
    </row>
    <row r="177" spans="1:48" ht="13.5">
      <c r="B177" s="35"/>
      <c r="C177" s="102" t="s">
        <v>177</v>
      </c>
      <c r="D177" s="103"/>
      <c r="E177" s="104"/>
      <c r="F177" s="102" t="s">
        <v>178</v>
      </c>
      <c r="G177" s="104"/>
      <c r="H177" s="105"/>
      <c r="I177" s="104"/>
      <c r="J177" s="105"/>
      <c r="K177" s="103"/>
      <c r="L177" s="106"/>
      <c r="M177" s="133"/>
      <c r="N177" s="134"/>
      <c r="O177" s="107" t="s">
        <v>179</v>
      </c>
      <c r="P177" s="103"/>
      <c r="Q177" s="104"/>
      <c r="R177" s="108" t="s">
        <v>180</v>
      </c>
      <c r="S177" s="94"/>
      <c r="T177" s="109" t="s">
        <v>181</v>
      </c>
      <c r="U177" s="105"/>
      <c r="V177" s="103"/>
      <c r="W177" s="135"/>
      <c r="X177" s="136"/>
      <c r="AE177" t="s">
        <v>3834</v>
      </c>
    </row>
    <row r="178" spans="1:48" ht="13.5">
      <c r="B178" s="2213" t="s">
        <v>182</v>
      </c>
      <c r="C178" s="110"/>
      <c r="D178" s="137"/>
      <c r="E178" s="138"/>
      <c r="F178" s="110"/>
      <c r="G178" s="138"/>
      <c r="H178" s="111"/>
      <c r="I178" s="112"/>
      <c r="J178" s="111"/>
      <c r="K178" s="113"/>
      <c r="L178" s="110"/>
      <c r="M178" s="137"/>
      <c r="N178" s="138"/>
      <c r="O178" s="111"/>
      <c r="P178" s="162">
        <v>1</v>
      </c>
      <c r="Q178" s="46" t="s">
        <v>208</v>
      </c>
      <c r="R178" s="111"/>
      <c r="S178" s="94"/>
      <c r="T178" s="114"/>
      <c r="U178" s="111"/>
      <c r="V178" s="115"/>
      <c r="W178" s="124"/>
      <c r="X178" s="118"/>
      <c r="AE178" t="s">
        <v>3837</v>
      </c>
    </row>
    <row r="179" spans="1:48" ht="13.5">
      <c r="B179" s="2213"/>
      <c r="C179" s="140"/>
      <c r="D179" s="141"/>
      <c r="E179" s="142"/>
      <c r="F179" s="111"/>
      <c r="G179" s="112"/>
      <c r="H179" s="111"/>
      <c r="I179" s="112"/>
      <c r="J179" s="111"/>
      <c r="K179" s="113"/>
      <c r="L179" s="110"/>
      <c r="M179" s="137"/>
      <c r="N179" s="138"/>
      <c r="O179" s="116"/>
      <c r="P179" s="161">
        <v>200</v>
      </c>
      <c r="Q179" s="118"/>
      <c r="R179" s="111"/>
      <c r="S179" s="94"/>
      <c r="T179" s="114"/>
      <c r="U179" s="124"/>
      <c r="V179" s="118"/>
      <c r="W179" s="124"/>
      <c r="X179" s="118"/>
      <c r="AC179" s="570"/>
      <c r="AD179" s="570"/>
      <c r="AE179" s="570"/>
      <c r="AF179" s="570"/>
      <c r="AG179" s="570"/>
      <c r="AH179" s="570"/>
      <c r="AI179" s="570"/>
      <c r="AJ179" s="570"/>
      <c r="AK179" s="570"/>
      <c r="AL179" s="570"/>
      <c r="AM179" s="570"/>
      <c r="AN179" s="570"/>
      <c r="AO179" s="570"/>
      <c r="AP179" s="570"/>
      <c r="AQ179" s="570"/>
      <c r="AR179" s="570"/>
      <c r="AS179" s="570"/>
      <c r="AT179" s="570"/>
      <c r="AU179" s="570"/>
      <c r="AV179" s="570"/>
    </row>
    <row r="180" spans="1:48" ht="13.5" customHeight="1">
      <c r="B180" s="2213"/>
      <c r="C180" s="90" t="s">
        <v>183</v>
      </c>
      <c r="D180" s="113"/>
      <c r="E180" s="112"/>
      <c r="F180" s="90" t="s">
        <v>184</v>
      </c>
      <c r="G180" s="112"/>
      <c r="H180" s="111"/>
      <c r="I180" s="112"/>
      <c r="J180" s="111"/>
      <c r="K180" s="113"/>
      <c r="L180" s="111"/>
      <c r="M180" s="115"/>
      <c r="N180" s="112"/>
      <c r="O180" s="119" t="s">
        <v>185</v>
      </c>
      <c r="P180" s="45"/>
      <c r="Q180" s="46"/>
      <c r="R180" s="111"/>
      <c r="S180" s="94"/>
      <c r="T180" s="120"/>
      <c r="U180" s="111"/>
      <c r="V180" s="113"/>
      <c r="W180" s="124"/>
      <c r="X180" s="118"/>
      <c r="AA180" t="s">
        <v>3843</v>
      </c>
      <c r="AC180" s="1"/>
      <c r="AD180" s="1"/>
      <c r="AE180" s="1">
        <f>通知類!A60</f>
        <v>60</v>
      </c>
      <c r="AF180" s="1" t="s">
        <v>3844</v>
      </c>
      <c r="AG180" s="1"/>
      <c r="AH180" s="1"/>
      <c r="AI180" s="1"/>
      <c r="AJ180" s="1"/>
      <c r="AK180" s="1"/>
      <c r="AL180" s="1"/>
      <c r="AM180" s="1"/>
      <c r="AN180" s="1"/>
      <c r="AO180" s="1"/>
      <c r="AP180" s="1"/>
      <c r="AQ180" s="1"/>
      <c r="AR180" s="1"/>
      <c r="AS180" s="1"/>
      <c r="AT180" s="1"/>
      <c r="AU180" s="1"/>
      <c r="AV180" s="1"/>
    </row>
    <row r="181" spans="1:48" ht="13.5" customHeight="1">
      <c r="B181" s="2213"/>
      <c r="C181" s="111"/>
      <c r="D181" s="114"/>
      <c r="E181" s="112"/>
      <c r="F181" s="143"/>
      <c r="G181" s="144"/>
      <c r="H181" s="111"/>
      <c r="I181" s="112"/>
      <c r="J181" s="111"/>
      <c r="K181" s="113"/>
      <c r="L181" s="110" t="s">
        <v>217</v>
      </c>
      <c r="M181" s="137"/>
      <c r="N181" s="138"/>
      <c r="O181" s="111"/>
      <c r="P181" s="139"/>
      <c r="Q181" s="46" t="s">
        <v>208</v>
      </c>
      <c r="R181" s="121" t="s">
        <v>187</v>
      </c>
      <c r="S181" s="94"/>
      <c r="T181" s="122" t="s">
        <v>181</v>
      </c>
      <c r="U181" s="111"/>
      <c r="V181" s="113"/>
      <c r="W181" s="124"/>
      <c r="X181" s="118"/>
      <c r="AB181" s="570"/>
      <c r="AC181" s="1"/>
      <c r="AD181" s="1"/>
      <c r="AE181" s="1"/>
      <c r="AF181" s="1"/>
      <c r="AG181" s="1"/>
      <c r="AH181" s="1"/>
      <c r="AI181" s="1"/>
      <c r="AJ181" s="1"/>
      <c r="AK181" s="1"/>
      <c r="AL181" s="1"/>
      <c r="AM181" s="1"/>
      <c r="AN181" s="1"/>
      <c r="AO181" s="1"/>
      <c r="AP181" s="1"/>
      <c r="AQ181" s="1"/>
      <c r="AR181" s="1"/>
      <c r="AS181" s="1"/>
      <c r="AT181" s="1"/>
      <c r="AU181" s="1"/>
      <c r="AV181" s="1"/>
    </row>
    <row r="182" spans="1:48" ht="13.5">
      <c r="B182" s="35"/>
      <c r="C182" s="111"/>
      <c r="D182" s="114"/>
      <c r="E182" s="112"/>
      <c r="F182" s="111"/>
      <c r="G182" s="112"/>
      <c r="H182" s="111"/>
      <c r="I182" s="112"/>
      <c r="J182" s="111"/>
      <c r="K182" s="113"/>
      <c r="L182" s="179"/>
      <c r="M182" s="1990" t="s">
        <v>3842</v>
      </c>
      <c r="N182" s="126"/>
      <c r="O182" s="90" t="s">
        <v>190</v>
      </c>
      <c r="P182" s="113"/>
      <c r="Q182" s="112"/>
      <c r="R182" s="111"/>
      <c r="S182" s="127"/>
      <c r="T182" s="112"/>
      <c r="U182" s="124"/>
      <c r="V182" s="117"/>
      <c r="W182" s="128" t="s">
        <v>191</v>
      </c>
      <c r="X182" s="129"/>
      <c r="AB182" s="1"/>
    </row>
    <row r="183" spans="1:48" ht="13.5">
      <c r="B183" s="53"/>
      <c r="C183" s="715"/>
      <c r="D183" s="717"/>
      <c r="E183" s="716"/>
      <c r="F183" s="715"/>
      <c r="G183" s="716"/>
      <c r="H183" s="715"/>
      <c r="I183" s="716"/>
      <c r="J183" s="715"/>
      <c r="K183" s="717"/>
      <c r="L183" s="1923"/>
      <c r="M183" s="1924"/>
      <c r="N183" s="1925"/>
      <c r="O183" s="130"/>
      <c r="P183" s="151"/>
      <c r="Q183" s="152" t="s">
        <v>209</v>
      </c>
      <c r="R183" s="717"/>
      <c r="S183" s="873"/>
      <c r="T183" s="717"/>
      <c r="U183" s="132"/>
      <c r="V183" s="874"/>
      <c r="W183" s="132"/>
      <c r="X183" s="153"/>
    </row>
    <row r="184" spans="1:48" ht="13.5">
      <c r="B184" s="1922" t="s">
        <v>3830</v>
      </c>
      <c r="C184" s="186"/>
      <c r="D184" s="187"/>
      <c r="E184" s="188"/>
      <c r="F184" s="186"/>
      <c r="G184" s="188"/>
      <c r="H184" s="189"/>
      <c r="I184" s="188"/>
      <c r="J184" s="189"/>
      <c r="K184" s="188"/>
      <c r="L184" s="190"/>
      <c r="M184" s="177">
        <v>40</v>
      </c>
      <c r="N184" s="191"/>
      <c r="O184" s="189"/>
      <c r="P184" s="178">
        <v>200</v>
      </c>
      <c r="Q184" s="188"/>
      <c r="R184" s="190"/>
      <c r="S184" s="187"/>
      <c r="T184" s="188"/>
      <c r="U184" s="189"/>
      <c r="V184" s="188"/>
      <c r="W184" s="189"/>
      <c r="X184" s="188"/>
    </row>
    <row r="187" spans="1:48">
      <c r="A187" s="1025" t="s">
        <v>2370</v>
      </c>
      <c r="B187" s="171" t="s">
        <v>2369</v>
      </c>
    </row>
    <row r="189" spans="1:48">
      <c r="C189" t="s">
        <v>2366</v>
      </c>
      <c r="G189">
        <f>通知類!A35</f>
        <v>35</v>
      </c>
      <c r="H189" t="s">
        <v>2367</v>
      </c>
    </row>
  </sheetData>
  <mergeCells count="266">
    <mergeCell ref="B178:B181"/>
    <mergeCell ref="C176:E176"/>
    <mergeCell ref="F176:G176"/>
    <mergeCell ref="H176:I176"/>
    <mergeCell ref="J176:K176"/>
    <mergeCell ref="L176:N176"/>
    <mergeCell ref="O176:Q176"/>
    <mergeCell ref="R176:T176"/>
    <mergeCell ref="U176:V176"/>
    <mergeCell ref="W176:X176"/>
    <mergeCell ref="D175:F175"/>
    <mergeCell ref="G175:J175"/>
    <mergeCell ref="K175:M175"/>
    <mergeCell ref="N175:R175"/>
    <mergeCell ref="S175:U175"/>
    <mergeCell ref="V175:X175"/>
    <mergeCell ref="D174:F174"/>
    <mergeCell ref="G174:J174"/>
    <mergeCell ref="K174:M174"/>
    <mergeCell ref="N174:R174"/>
    <mergeCell ref="S174:U174"/>
    <mergeCell ref="V174:X174"/>
    <mergeCell ref="B156:B161"/>
    <mergeCell ref="B169:B171"/>
    <mergeCell ref="B172:C172"/>
    <mergeCell ref="D172:F172"/>
    <mergeCell ref="G172:U172"/>
    <mergeCell ref="V172:X172"/>
    <mergeCell ref="D173:F173"/>
    <mergeCell ref="G173:J173"/>
    <mergeCell ref="K173:M173"/>
    <mergeCell ref="N173:R173"/>
    <mergeCell ref="S173:U173"/>
    <mergeCell ref="V173:X173"/>
    <mergeCell ref="D153:F153"/>
    <mergeCell ref="G153:J153"/>
    <mergeCell ref="K153:M153"/>
    <mergeCell ref="N153:R153"/>
    <mergeCell ref="S153:U153"/>
    <mergeCell ref="V153:X153"/>
    <mergeCell ref="C154:E154"/>
    <mergeCell ref="F154:G154"/>
    <mergeCell ref="H154:I154"/>
    <mergeCell ref="J154:K154"/>
    <mergeCell ref="L154:N154"/>
    <mergeCell ref="O154:Q154"/>
    <mergeCell ref="R154:T154"/>
    <mergeCell ref="U154:V154"/>
    <mergeCell ref="W154:X154"/>
    <mergeCell ref="V150:X150"/>
    <mergeCell ref="D151:F151"/>
    <mergeCell ref="G151:J151"/>
    <mergeCell ref="K151:M151"/>
    <mergeCell ref="N151:R151"/>
    <mergeCell ref="S151:U151"/>
    <mergeCell ref="V151:X151"/>
    <mergeCell ref="D152:F152"/>
    <mergeCell ref="G152:J152"/>
    <mergeCell ref="K152:M152"/>
    <mergeCell ref="N152:R152"/>
    <mergeCell ref="S152:U152"/>
    <mergeCell ref="V152:X152"/>
    <mergeCell ref="B135:B138"/>
    <mergeCell ref="C133:E133"/>
    <mergeCell ref="F133:G133"/>
    <mergeCell ref="H133:I133"/>
    <mergeCell ref="J133:K133"/>
    <mergeCell ref="L133:N133"/>
    <mergeCell ref="B146:B149"/>
    <mergeCell ref="B150:C150"/>
    <mergeCell ref="D150:F150"/>
    <mergeCell ref="G150:U150"/>
    <mergeCell ref="V132:X132"/>
    <mergeCell ref="D132:F132"/>
    <mergeCell ref="G132:J132"/>
    <mergeCell ref="K132:M132"/>
    <mergeCell ref="N132:R132"/>
    <mergeCell ref="S132:U132"/>
    <mergeCell ref="O133:Q133"/>
    <mergeCell ref="R133:T133"/>
    <mergeCell ref="U133:V133"/>
    <mergeCell ref="W133:X133"/>
    <mergeCell ref="V130:X130"/>
    <mergeCell ref="D131:F131"/>
    <mergeCell ref="G131:J131"/>
    <mergeCell ref="K131:M131"/>
    <mergeCell ref="N131:R131"/>
    <mergeCell ref="S131:U131"/>
    <mergeCell ref="V131:X131"/>
    <mergeCell ref="D130:F130"/>
    <mergeCell ref="G130:J130"/>
    <mergeCell ref="K130:M130"/>
    <mergeCell ref="N130:R130"/>
    <mergeCell ref="S130:U130"/>
    <mergeCell ref="V128:X128"/>
    <mergeCell ref="D129:F129"/>
    <mergeCell ref="G129:J129"/>
    <mergeCell ref="K129:M129"/>
    <mergeCell ref="N129:R129"/>
    <mergeCell ref="S129:U129"/>
    <mergeCell ref="V129:X129"/>
    <mergeCell ref="B114:B115"/>
    <mergeCell ref="L114:N114"/>
    <mergeCell ref="B124:B127"/>
    <mergeCell ref="B128:C128"/>
    <mergeCell ref="D128:F128"/>
    <mergeCell ref="G128:U128"/>
    <mergeCell ref="O104:Q104"/>
    <mergeCell ref="R104:T104"/>
    <mergeCell ref="U104:V104"/>
    <mergeCell ref="W104:X104"/>
    <mergeCell ref="B106:B111"/>
    <mergeCell ref="C104:E104"/>
    <mergeCell ref="F104:G104"/>
    <mergeCell ref="H104:I104"/>
    <mergeCell ref="J104:K104"/>
    <mergeCell ref="L104:N104"/>
    <mergeCell ref="V101:X101"/>
    <mergeCell ref="D101:F101"/>
    <mergeCell ref="G101:J101"/>
    <mergeCell ref="K101:M101"/>
    <mergeCell ref="N101:R101"/>
    <mergeCell ref="S101:U101"/>
    <mergeCell ref="V102:X102"/>
    <mergeCell ref="D103:F103"/>
    <mergeCell ref="G103:J103"/>
    <mergeCell ref="K103:M103"/>
    <mergeCell ref="N103:R103"/>
    <mergeCell ref="S103:U103"/>
    <mergeCell ref="V103:X103"/>
    <mergeCell ref="D102:F102"/>
    <mergeCell ref="G102:J102"/>
    <mergeCell ref="K102:M102"/>
    <mergeCell ref="N102:R102"/>
    <mergeCell ref="S102:U102"/>
    <mergeCell ref="V99:X99"/>
    <mergeCell ref="D100:F100"/>
    <mergeCell ref="G100:J100"/>
    <mergeCell ref="K100:M100"/>
    <mergeCell ref="N100:R100"/>
    <mergeCell ref="S100:U100"/>
    <mergeCell ref="V100:X100"/>
    <mergeCell ref="B94:B98"/>
    <mergeCell ref="B99:C99"/>
    <mergeCell ref="D99:F99"/>
    <mergeCell ref="G99:U99"/>
    <mergeCell ref="O76:Q76"/>
    <mergeCell ref="R76:T76"/>
    <mergeCell ref="U76:V76"/>
    <mergeCell ref="W76:X76"/>
    <mergeCell ref="B78:B82"/>
    <mergeCell ref="C76:E76"/>
    <mergeCell ref="F76:G76"/>
    <mergeCell ref="H76:I76"/>
    <mergeCell ref="J76:K76"/>
    <mergeCell ref="L76:N76"/>
    <mergeCell ref="V74:X74"/>
    <mergeCell ref="D75:F75"/>
    <mergeCell ref="G75:J75"/>
    <mergeCell ref="K75:M75"/>
    <mergeCell ref="N75:R75"/>
    <mergeCell ref="S75:U75"/>
    <mergeCell ref="V75:X75"/>
    <mergeCell ref="D74:F74"/>
    <mergeCell ref="G74:J74"/>
    <mergeCell ref="K74:M74"/>
    <mergeCell ref="N74:R74"/>
    <mergeCell ref="S74:U74"/>
    <mergeCell ref="V73:X73"/>
    <mergeCell ref="D73:F73"/>
    <mergeCell ref="G73:J73"/>
    <mergeCell ref="K73:M73"/>
    <mergeCell ref="N73:R73"/>
    <mergeCell ref="S73:U73"/>
    <mergeCell ref="V71:X71"/>
    <mergeCell ref="D72:F72"/>
    <mergeCell ref="G72:J72"/>
    <mergeCell ref="K72:M72"/>
    <mergeCell ref="N72:R72"/>
    <mergeCell ref="S72:U72"/>
    <mergeCell ref="V72:X72"/>
    <mergeCell ref="B67:B70"/>
    <mergeCell ref="B71:C71"/>
    <mergeCell ref="D71:F71"/>
    <mergeCell ref="G71:U71"/>
    <mergeCell ref="O54:Q54"/>
    <mergeCell ref="R54:T54"/>
    <mergeCell ref="U54:V54"/>
    <mergeCell ref="W54:X54"/>
    <mergeCell ref="B56:B60"/>
    <mergeCell ref="C54:E54"/>
    <mergeCell ref="F54:G54"/>
    <mergeCell ref="H54:I54"/>
    <mergeCell ref="J54:K54"/>
    <mergeCell ref="L54:N54"/>
    <mergeCell ref="O32:Q32"/>
    <mergeCell ref="R32:T32"/>
    <mergeCell ref="U32:V32"/>
    <mergeCell ref="W32:X32"/>
    <mergeCell ref="D53:F53"/>
    <mergeCell ref="G53:J53"/>
    <mergeCell ref="K53:M53"/>
    <mergeCell ref="N53:R53"/>
    <mergeCell ref="S53:U53"/>
    <mergeCell ref="V53:X53"/>
    <mergeCell ref="G51:U51"/>
    <mergeCell ref="V51:X51"/>
    <mergeCell ref="D52:F52"/>
    <mergeCell ref="G52:J52"/>
    <mergeCell ref="K52:M52"/>
    <mergeCell ref="N52:R52"/>
    <mergeCell ref="S52:U52"/>
    <mergeCell ref="V52:X52"/>
    <mergeCell ref="B34:B38"/>
    <mergeCell ref="B47:B50"/>
    <mergeCell ref="B51:C51"/>
    <mergeCell ref="D51:F51"/>
    <mergeCell ref="C32:E32"/>
    <mergeCell ref="F32:G32"/>
    <mergeCell ref="H32:I32"/>
    <mergeCell ref="J32:K32"/>
    <mergeCell ref="L32:N32"/>
    <mergeCell ref="V30:X30"/>
    <mergeCell ref="D31:F31"/>
    <mergeCell ref="G31:J31"/>
    <mergeCell ref="K31:M31"/>
    <mergeCell ref="N31:R31"/>
    <mergeCell ref="S31:U31"/>
    <mergeCell ref="V31:X31"/>
    <mergeCell ref="D30:F30"/>
    <mergeCell ref="G30:J30"/>
    <mergeCell ref="K30:M30"/>
    <mergeCell ref="N30:R30"/>
    <mergeCell ref="S30:U30"/>
    <mergeCell ref="B4:B7"/>
    <mergeCell ref="B8:C8"/>
    <mergeCell ref="D8:F8"/>
    <mergeCell ref="G8:U8"/>
    <mergeCell ref="V9:X9"/>
    <mergeCell ref="D10:F10"/>
    <mergeCell ref="G10:J10"/>
    <mergeCell ref="K10:M10"/>
    <mergeCell ref="N10:R10"/>
    <mergeCell ref="S10:U10"/>
    <mergeCell ref="V10:X10"/>
    <mergeCell ref="D9:F9"/>
    <mergeCell ref="G9:J9"/>
    <mergeCell ref="K9:M9"/>
    <mergeCell ref="N9:R9"/>
    <mergeCell ref="S9:U9"/>
    <mergeCell ref="C11:E11"/>
    <mergeCell ref="F11:G11"/>
    <mergeCell ref="H11:I11"/>
    <mergeCell ref="J11:K11"/>
    <mergeCell ref="L11:N11"/>
    <mergeCell ref="O11:Q11"/>
    <mergeCell ref="V8:X8"/>
    <mergeCell ref="B25:B28"/>
    <mergeCell ref="B29:C29"/>
    <mergeCell ref="D29:F29"/>
    <mergeCell ref="G29:U29"/>
    <mergeCell ref="V29:X29"/>
    <mergeCell ref="R11:T11"/>
    <mergeCell ref="U11:V11"/>
    <mergeCell ref="W11:X11"/>
    <mergeCell ref="B13:B16"/>
  </mergeCells>
  <phoneticPr fontId="2"/>
  <pageMargins left="0.7" right="0.7" top="0.75" bottom="0.75"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sheetPr>
    <tabColor rgb="FF002060"/>
  </sheetPr>
  <dimension ref="A1:AL453"/>
  <sheetViews>
    <sheetView showGridLines="0" workbookViewId="0"/>
  </sheetViews>
  <sheetFormatPr defaultRowHeight="12"/>
  <cols>
    <col min="1" max="25" width="4.140625" customWidth="1"/>
    <col min="26" max="35" width="4.140625" style="184" customWidth="1"/>
    <col min="36" max="54" width="4.140625" customWidth="1"/>
  </cols>
  <sheetData>
    <row r="1" spans="1:24">
      <c r="A1" s="184" t="s">
        <v>1341</v>
      </c>
    </row>
    <row r="2" spans="1:24">
      <c r="A2" s="308" t="s">
        <v>1120</v>
      </c>
      <c r="B2" s="404"/>
      <c r="C2" s="404"/>
      <c r="D2" s="404"/>
      <c r="E2" s="404"/>
      <c r="F2" s="404"/>
      <c r="G2" s="404"/>
      <c r="H2" s="404"/>
      <c r="I2" s="404"/>
      <c r="J2" s="404"/>
      <c r="K2" s="404"/>
      <c r="L2" s="404"/>
      <c r="M2" s="404"/>
      <c r="N2" s="404"/>
      <c r="O2" s="404"/>
      <c r="P2" s="404"/>
      <c r="Q2" s="404"/>
      <c r="R2" s="404"/>
      <c r="S2" s="404"/>
      <c r="T2" s="1"/>
      <c r="U2" s="1"/>
      <c r="V2" s="1"/>
      <c r="W2" s="1"/>
      <c r="X2" s="1"/>
    </row>
    <row r="3" spans="1:24">
      <c r="A3" s="308" t="s">
        <v>1121</v>
      </c>
      <c r="B3" s="404"/>
      <c r="C3" s="404"/>
      <c r="D3" s="404"/>
      <c r="E3" s="404"/>
      <c r="F3" s="404"/>
      <c r="G3" s="404"/>
      <c r="H3" s="404"/>
      <c r="I3" s="404"/>
      <c r="J3" s="404"/>
      <c r="K3" s="404"/>
      <c r="L3" s="404"/>
      <c r="M3" s="404"/>
      <c r="N3" s="404"/>
      <c r="O3" s="404"/>
      <c r="P3" s="404"/>
      <c r="Q3" s="404"/>
      <c r="R3" s="404"/>
      <c r="S3" s="404"/>
      <c r="T3" s="1"/>
      <c r="U3" s="1"/>
      <c r="V3" s="1"/>
      <c r="W3" s="1"/>
      <c r="X3" s="1"/>
    </row>
    <row r="4" spans="1:24">
      <c r="A4" s="308"/>
      <c r="B4" s="2101" t="s">
        <v>2441</v>
      </c>
      <c r="C4" s="2101"/>
      <c r="D4" s="2101"/>
      <c r="E4" s="2101"/>
      <c r="F4" s="2101"/>
      <c r="G4" s="2101"/>
      <c r="H4" s="2101"/>
      <c r="I4" s="2101"/>
      <c r="J4" s="2101"/>
      <c r="K4" s="2101"/>
      <c r="L4" s="2101"/>
      <c r="M4" s="2101"/>
      <c r="N4" s="2101"/>
      <c r="O4" s="2101"/>
      <c r="P4" s="2101"/>
      <c r="Q4" s="2101"/>
      <c r="R4" s="2101"/>
      <c r="S4" s="2101"/>
      <c r="T4" s="2101"/>
      <c r="U4" s="2101"/>
      <c r="V4" s="2101"/>
      <c r="W4" s="2101"/>
      <c r="X4" s="2101"/>
    </row>
    <row r="5" spans="1:24">
      <c r="A5" s="308"/>
      <c r="B5" s="2101"/>
      <c r="C5" s="2101"/>
      <c r="D5" s="2101"/>
      <c r="E5" s="2101"/>
      <c r="F5" s="2101"/>
      <c r="G5" s="2101"/>
      <c r="H5" s="2101"/>
      <c r="I5" s="2101"/>
      <c r="J5" s="2101"/>
      <c r="K5" s="2101"/>
      <c r="L5" s="2101"/>
      <c r="M5" s="2101"/>
      <c r="N5" s="2101"/>
      <c r="O5" s="2101"/>
      <c r="P5" s="2101"/>
      <c r="Q5" s="2101"/>
      <c r="R5" s="2101"/>
      <c r="S5" s="2101"/>
      <c r="T5" s="2101"/>
      <c r="U5" s="2101"/>
      <c r="V5" s="2101"/>
      <c r="W5" s="2101"/>
      <c r="X5" s="2101"/>
    </row>
    <row r="6" spans="1:24">
      <c r="A6" s="308"/>
      <c r="B6" s="1"/>
      <c r="C6" s="568" t="s">
        <v>30</v>
      </c>
      <c r="D6" s="404" t="s">
        <v>1123</v>
      </c>
      <c r="E6" s="404"/>
      <c r="F6" s="404"/>
      <c r="G6" s="404"/>
      <c r="H6" s="404"/>
      <c r="I6" s="404"/>
      <c r="J6" s="404"/>
      <c r="K6" s="404"/>
      <c r="L6" s="404"/>
      <c r="M6" s="404"/>
      <c r="N6" s="404"/>
      <c r="O6" s="404"/>
      <c r="P6" s="404"/>
      <c r="Q6" s="404"/>
      <c r="R6" s="404"/>
      <c r="S6" s="404"/>
      <c r="T6" s="404"/>
      <c r="U6" s="1"/>
      <c r="V6" s="1"/>
      <c r="W6" s="1"/>
      <c r="X6" s="1"/>
    </row>
    <row r="7" spans="1:24">
      <c r="A7" s="308"/>
      <c r="B7" s="1"/>
      <c r="C7" s="568" t="s">
        <v>392</v>
      </c>
      <c r="D7" s="2101" t="s">
        <v>1125</v>
      </c>
      <c r="E7" s="2101"/>
      <c r="F7" s="2101"/>
      <c r="G7" s="2101"/>
      <c r="H7" s="2101"/>
      <c r="I7" s="2101"/>
      <c r="J7" s="2101"/>
      <c r="K7" s="2101"/>
      <c r="L7" s="2101"/>
      <c r="M7" s="2101"/>
      <c r="N7" s="2101"/>
      <c r="O7" s="2101"/>
      <c r="P7" s="2101"/>
      <c r="Q7" s="2101"/>
      <c r="R7" s="2101"/>
      <c r="S7" s="2101"/>
      <c r="T7" s="2101"/>
      <c r="U7" s="2101"/>
      <c r="V7" s="2101"/>
      <c r="W7" s="2101"/>
      <c r="X7" s="2101"/>
    </row>
    <row r="8" spans="1:24">
      <c r="A8" s="308"/>
      <c r="B8" s="1"/>
      <c r="C8" s="568"/>
      <c r="D8" s="2101"/>
      <c r="E8" s="2101"/>
      <c r="F8" s="2101"/>
      <c r="G8" s="2101"/>
      <c r="H8" s="2101"/>
      <c r="I8" s="2101"/>
      <c r="J8" s="2101"/>
      <c r="K8" s="2101"/>
      <c r="L8" s="2101"/>
      <c r="M8" s="2101"/>
      <c r="N8" s="2101"/>
      <c r="O8" s="2101"/>
      <c r="P8" s="2101"/>
      <c r="Q8" s="2101"/>
      <c r="R8" s="2101"/>
      <c r="S8" s="2101"/>
      <c r="T8" s="2101"/>
      <c r="U8" s="2101"/>
      <c r="V8" s="2101"/>
      <c r="W8" s="2101"/>
      <c r="X8" s="2101"/>
    </row>
    <row r="9" spans="1:24">
      <c r="A9" s="308"/>
      <c r="B9" s="1"/>
      <c r="C9" s="568" t="s">
        <v>21</v>
      </c>
      <c r="D9" s="2101" t="s">
        <v>1127</v>
      </c>
      <c r="E9" s="2101"/>
      <c r="F9" s="2101"/>
      <c r="G9" s="2101"/>
      <c r="H9" s="2101"/>
      <c r="I9" s="2101"/>
      <c r="J9" s="2101"/>
      <c r="K9" s="2101"/>
      <c r="L9" s="2101"/>
      <c r="M9" s="2101"/>
      <c r="N9" s="2101"/>
      <c r="O9" s="2101"/>
      <c r="P9" s="2101"/>
      <c r="Q9" s="2101"/>
      <c r="R9" s="2101"/>
      <c r="S9" s="2101"/>
      <c r="T9" s="2101"/>
      <c r="U9" s="2101"/>
      <c r="V9" s="2101"/>
      <c r="W9" s="2101"/>
      <c r="X9" s="2101"/>
    </row>
    <row r="10" spans="1:24">
      <c r="A10" s="308"/>
      <c r="B10" s="1"/>
      <c r="C10" s="568"/>
      <c r="D10" s="2101"/>
      <c r="E10" s="2101"/>
      <c r="F10" s="2101"/>
      <c r="G10" s="2101"/>
      <c r="H10" s="2101"/>
      <c r="I10" s="2101"/>
      <c r="J10" s="2101"/>
      <c r="K10" s="2101"/>
      <c r="L10" s="2101"/>
      <c r="M10" s="2101"/>
      <c r="N10" s="2101"/>
      <c r="O10" s="2101"/>
      <c r="P10" s="2101"/>
      <c r="Q10" s="2101"/>
      <c r="R10" s="2101"/>
      <c r="S10" s="2101"/>
      <c r="T10" s="2101"/>
      <c r="U10" s="2101"/>
      <c r="V10" s="2101"/>
      <c r="W10" s="2101"/>
      <c r="X10" s="2101"/>
    </row>
    <row r="11" spans="1:24">
      <c r="A11" s="308"/>
      <c r="B11" s="1">
        <v>2</v>
      </c>
      <c r="C11" s="1" t="s">
        <v>1128</v>
      </c>
      <c r="D11" s="591"/>
      <c r="E11" s="591"/>
      <c r="F11" s="591"/>
      <c r="G11" s="591"/>
      <c r="H11" s="591"/>
      <c r="I11" s="591"/>
      <c r="J11" s="591"/>
      <c r="K11" s="591"/>
      <c r="L11" s="591"/>
      <c r="M11" s="591"/>
      <c r="N11" s="591"/>
      <c r="O11" s="591"/>
      <c r="P11" s="591"/>
      <c r="Q11" s="591"/>
      <c r="R11" s="591"/>
      <c r="S11" s="591"/>
      <c r="T11" s="591"/>
      <c r="U11" s="591"/>
      <c r="V11" s="591"/>
      <c r="W11" s="591"/>
      <c r="X11" s="591"/>
    </row>
    <row r="12" spans="1:24">
      <c r="A12" s="308"/>
      <c r="B12" s="404"/>
      <c r="C12" s="569" t="s">
        <v>30</v>
      </c>
      <c r="D12" s="2102" t="s">
        <v>1246</v>
      </c>
      <c r="E12" s="2102"/>
      <c r="F12" s="2102"/>
      <c r="G12" s="2102"/>
      <c r="H12" s="2102"/>
      <c r="I12" s="2102"/>
      <c r="J12" s="2102"/>
      <c r="K12" s="2102"/>
      <c r="L12" s="2102"/>
      <c r="M12" s="2102"/>
      <c r="N12" s="2102"/>
      <c r="O12" s="2102"/>
      <c r="P12" s="2102"/>
      <c r="Q12" s="2102"/>
      <c r="R12" s="2102"/>
      <c r="S12" s="2102"/>
      <c r="T12" s="2102"/>
      <c r="U12" s="2102"/>
      <c r="V12" s="2102"/>
      <c r="W12" s="2102"/>
      <c r="X12" s="2102"/>
    </row>
    <row r="13" spans="1:24">
      <c r="A13" s="308"/>
      <c r="B13" s="404"/>
      <c r="C13" s="569"/>
      <c r="D13" s="2102"/>
      <c r="E13" s="2102"/>
      <c r="F13" s="2102"/>
      <c r="G13" s="2102"/>
      <c r="H13" s="2102"/>
      <c r="I13" s="2102"/>
      <c r="J13" s="2102"/>
      <c r="K13" s="2102"/>
      <c r="L13" s="2102"/>
      <c r="M13" s="2102"/>
      <c r="N13" s="2102"/>
      <c r="O13" s="2102"/>
      <c r="P13" s="2102"/>
      <c r="Q13" s="2102"/>
      <c r="R13" s="2102"/>
      <c r="S13" s="2102"/>
      <c r="T13" s="2102"/>
      <c r="U13" s="2102"/>
      <c r="V13" s="2102"/>
      <c r="W13" s="2102"/>
      <c r="X13" s="2102"/>
    </row>
    <row r="14" spans="1:24">
      <c r="A14" s="308"/>
      <c r="B14" s="404"/>
      <c r="C14" s="383" t="s">
        <v>392</v>
      </c>
      <c r="D14" s="1" t="s">
        <v>1245</v>
      </c>
      <c r="E14" s="1"/>
      <c r="F14" s="1"/>
      <c r="G14" s="1"/>
      <c r="H14" s="1"/>
      <c r="I14" s="1"/>
      <c r="J14" s="1"/>
      <c r="K14" s="1"/>
      <c r="L14" s="1"/>
      <c r="M14" s="1"/>
      <c r="N14" s="1"/>
      <c r="O14" s="1"/>
      <c r="P14" s="1"/>
      <c r="Q14" s="1"/>
      <c r="R14" s="1"/>
      <c r="S14" s="1"/>
      <c r="T14" s="1"/>
      <c r="U14" s="1"/>
      <c r="V14" s="1"/>
      <c r="W14" s="1"/>
      <c r="X14" s="1"/>
    </row>
    <row r="15" spans="1:24">
      <c r="A15" s="308"/>
      <c r="B15" s="404"/>
      <c r="C15" s="1"/>
      <c r="D15" s="1"/>
      <c r="E15" s="1"/>
      <c r="F15" s="1"/>
      <c r="G15" s="1"/>
      <c r="H15" s="1"/>
      <c r="I15" s="1"/>
      <c r="J15" s="1"/>
      <c r="K15" s="1"/>
      <c r="L15" s="1"/>
      <c r="M15" s="1"/>
      <c r="N15" s="1"/>
      <c r="O15" s="1"/>
      <c r="P15" s="1"/>
      <c r="Q15" s="1"/>
      <c r="R15" s="1"/>
      <c r="S15" s="1"/>
      <c r="T15" s="1"/>
      <c r="U15" s="1"/>
      <c r="V15" s="1"/>
      <c r="W15" s="1"/>
      <c r="X15" s="1"/>
    </row>
    <row r="16" spans="1:24">
      <c r="A16" s="308"/>
      <c r="B16" s="404">
        <v>3</v>
      </c>
      <c r="C16" s="2102" t="s">
        <v>1375</v>
      </c>
      <c r="D16" s="2102"/>
      <c r="E16" s="2102"/>
      <c r="F16" s="2102"/>
      <c r="G16" s="2102"/>
      <c r="H16" s="2102"/>
      <c r="I16" s="2102"/>
      <c r="J16" s="2102"/>
      <c r="K16" s="2102"/>
      <c r="L16" s="2102"/>
      <c r="M16" s="2102"/>
      <c r="N16" s="2102"/>
      <c r="O16" s="2102"/>
      <c r="P16" s="2102"/>
      <c r="Q16" s="2102"/>
      <c r="R16" s="2102"/>
      <c r="S16" s="2102"/>
      <c r="T16" s="2102"/>
      <c r="U16" s="2102"/>
      <c r="V16" s="2102"/>
      <c r="W16" s="2102"/>
      <c r="X16" s="2102"/>
    </row>
    <row r="17" spans="1:24">
      <c r="A17" s="308"/>
      <c r="B17" s="404"/>
      <c r="C17" s="2102"/>
      <c r="D17" s="2102"/>
      <c r="E17" s="2102"/>
      <c r="F17" s="2102"/>
      <c r="G17" s="2102"/>
      <c r="H17" s="2102"/>
      <c r="I17" s="2102"/>
      <c r="J17" s="2102"/>
      <c r="K17" s="2102"/>
      <c r="L17" s="2102"/>
      <c r="M17" s="2102"/>
      <c r="N17" s="2102"/>
      <c r="O17" s="2102"/>
      <c r="P17" s="2102"/>
      <c r="Q17" s="2102"/>
      <c r="R17" s="2102"/>
      <c r="S17" s="2102"/>
      <c r="T17" s="2102"/>
      <c r="U17" s="2102"/>
      <c r="V17" s="2102"/>
      <c r="W17" s="2102"/>
      <c r="X17" s="2102"/>
    </row>
    <row r="20" spans="1:24">
      <c r="A20" s="184" t="s">
        <v>1376</v>
      </c>
    </row>
    <row r="21" spans="1:24">
      <c r="A21" s="308" t="s">
        <v>912</v>
      </c>
      <c r="B21" s="1"/>
      <c r="C21" s="1"/>
      <c r="D21" s="1"/>
      <c r="E21" s="1"/>
      <c r="F21" s="1"/>
      <c r="G21" s="1"/>
      <c r="H21" s="1"/>
      <c r="I21" s="1"/>
      <c r="J21" s="1"/>
      <c r="K21" s="1"/>
      <c r="L21" s="1"/>
      <c r="M21" s="1"/>
      <c r="N21" s="1"/>
      <c r="O21" s="1"/>
      <c r="P21" s="1"/>
      <c r="Q21" s="1"/>
      <c r="R21" s="1"/>
      <c r="S21" s="1"/>
      <c r="T21" s="1"/>
      <c r="U21" s="1"/>
      <c r="V21" s="1"/>
      <c r="W21" s="1"/>
    </row>
    <row r="22" spans="1:24" ht="12" customHeight="1">
      <c r="A22" s="308">
        <v>1</v>
      </c>
      <c r="B22" s="2102" t="s">
        <v>1284</v>
      </c>
      <c r="C22" s="2102"/>
      <c r="D22" s="2102"/>
      <c r="E22" s="2102"/>
      <c r="F22" s="2102"/>
      <c r="G22" s="2102"/>
      <c r="H22" s="2102"/>
      <c r="I22" s="2102"/>
      <c r="J22" s="2102"/>
      <c r="K22" s="2102"/>
      <c r="L22" s="2102"/>
      <c r="M22" s="2102"/>
      <c r="N22" s="2102"/>
      <c r="O22" s="2102"/>
      <c r="P22" s="2102"/>
      <c r="Q22" s="2102"/>
      <c r="R22" s="2102"/>
      <c r="S22" s="2102"/>
      <c r="T22" s="2102"/>
      <c r="U22" s="2102"/>
      <c r="V22" s="2102"/>
      <c r="W22" s="2102"/>
      <c r="X22" s="2102"/>
    </row>
    <row r="23" spans="1:24">
      <c r="A23" s="308"/>
      <c r="B23" s="2102"/>
      <c r="C23" s="2102"/>
      <c r="D23" s="2102"/>
      <c r="E23" s="2102"/>
      <c r="F23" s="2102"/>
      <c r="G23" s="2102"/>
      <c r="H23" s="2102"/>
      <c r="I23" s="2102"/>
      <c r="J23" s="2102"/>
      <c r="K23" s="2102"/>
      <c r="L23" s="2102"/>
      <c r="M23" s="2102"/>
      <c r="N23" s="2102"/>
      <c r="O23" s="2102"/>
      <c r="P23" s="2102"/>
      <c r="Q23" s="2102"/>
      <c r="R23" s="2102"/>
      <c r="S23" s="2102"/>
      <c r="T23" s="2102"/>
      <c r="U23" s="2102"/>
      <c r="V23" s="2102"/>
      <c r="W23" s="2102"/>
      <c r="X23" s="2102"/>
    </row>
    <row r="24" spans="1:24">
      <c r="A24" s="308"/>
      <c r="B24" s="2102"/>
      <c r="C24" s="2102"/>
      <c r="D24" s="2102"/>
      <c r="E24" s="2102"/>
      <c r="F24" s="2102"/>
      <c r="G24" s="2102"/>
      <c r="H24" s="2102"/>
      <c r="I24" s="2102"/>
      <c r="J24" s="2102"/>
      <c r="K24" s="2102"/>
      <c r="L24" s="2102"/>
      <c r="M24" s="2102"/>
      <c r="N24" s="2102"/>
      <c r="O24" s="2102"/>
      <c r="P24" s="2102"/>
      <c r="Q24" s="2102"/>
      <c r="R24" s="2102"/>
      <c r="S24" s="2102"/>
      <c r="T24" s="2102"/>
      <c r="U24" s="2102"/>
      <c r="V24" s="2102"/>
      <c r="W24" s="2102"/>
      <c r="X24" s="2102"/>
    </row>
    <row r="25" spans="1:24">
      <c r="A25" s="308">
        <v>2</v>
      </c>
      <c r="B25" s="2102" t="s">
        <v>970</v>
      </c>
      <c r="C25" s="2102"/>
      <c r="D25" s="2102"/>
      <c r="E25" s="2102"/>
      <c r="F25" s="2102"/>
      <c r="G25" s="2102"/>
      <c r="H25" s="2102"/>
      <c r="I25" s="2102"/>
      <c r="J25" s="2102"/>
      <c r="K25" s="2102"/>
      <c r="L25" s="2102"/>
      <c r="M25" s="2102"/>
      <c r="N25" s="2102"/>
      <c r="O25" s="2102"/>
      <c r="P25" s="2102"/>
      <c r="Q25" s="2102"/>
      <c r="R25" s="2102"/>
      <c r="S25" s="2102"/>
      <c r="T25" s="2102"/>
      <c r="U25" s="2102"/>
      <c r="V25" s="2102"/>
      <c r="W25" s="2102"/>
    </row>
    <row r="26" spans="1:24">
      <c r="A26" s="308"/>
      <c r="B26" s="2102"/>
      <c r="C26" s="2102"/>
      <c r="D26" s="2102"/>
      <c r="E26" s="2102"/>
      <c r="F26" s="2102"/>
      <c r="G26" s="2102"/>
      <c r="H26" s="2102"/>
      <c r="I26" s="2102"/>
      <c r="J26" s="2102"/>
      <c r="K26" s="2102"/>
      <c r="L26" s="2102"/>
      <c r="M26" s="2102"/>
      <c r="N26" s="2102"/>
      <c r="O26" s="2102"/>
      <c r="P26" s="2102"/>
      <c r="Q26" s="2102"/>
      <c r="R26" s="2102"/>
      <c r="S26" s="2102"/>
      <c r="T26" s="2102"/>
      <c r="U26" s="2102"/>
      <c r="V26" s="2102"/>
      <c r="W26" s="2102"/>
    </row>
    <row r="27" spans="1:24">
      <c r="A27" s="308"/>
      <c r="B27" s="590"/>
      <c r="C27" s="590"/>
      <c r="D27" s="590"/>
      <c r="E27" s="590"/>
      <c r="F27" s="590"/>
      <c r="G27" s="590"/>
      <c r="H27" s="590"/>
      <c r="I27" s="590"/>
      <c r="J27" s="590"/>
      <c r="K27" s="590"/>
      <c r="L27" s="590"/>
      <c r="M27" s="590"/>
      <c r="N27" s="590"/>
      <c r="O27" s="590"/>
      <c r="P27" s="590"/>
      <c r="Q27" s="590"/>
      <c r="R27" s="590"/>
      <c r="S27" s="590"/>
      <c r="T27" s="590"/>
      <c r="U27" s="590"/>
      <c r="V27" s="590"/>
      <c r="W27" s="590"/>
    </row>
    <row r="28" spans="1:24">
      <c r="A28" s="308">
        <v>3</v>
      </c>
      <c r="B28" s="2102" t="s">
        <v>971</v>
      </c>
      <c r="C28" s="2102"/>
      <c r="D28" s="2102"/>
      <c r="E28" s="2102"/>
      <c r="F28" s="2102"/>
      <c r="G28" s="2102"/>
      <c r="H28" s="2102"/>
      <c r="I28" s="2102"/>
      <c r="J28" s="2102"/>
      <c r="K28" s="2102"/>
      <c r="L28" s="2102"/>
      <c r="M28" s="2102"/>
      <c r="N28" s="2102"/>
      <c r="O28" s="2102"/>
      <c r="P28" s="2102"/>
      <c r="Q28" s="2102"/>
      <c r="R28" s="2102"/>
      <c r="S28" s="2102"/>
      <c r="T28" s="2102"/>
      <c r="U28" s="2102"/>
      <c r="V28" s="2102"/>
      <c r="W28" s="2102"/>
    </row>
    <row r="29" spans="1:24">
      <c r="A29" s="308"/>
      <c r="B29" s="2102"/>
      <c r="C29" s="2102"/>
      <c r="D29" s="2102"/>
      <c r="E29" s="2102"/>
      <c r="F29" s="2102"/>
      <c r="G29" s="2102"/>
      <c r="H29" s="2102"/>
      <c r="I29" s="2102"/>
      <c r="J29" s="2102"/>
      <c r="K29" s="2102"/>
      <c r="L29" s="2102"/>
      <c r="M29" s="2102"/>
      <c r="N29" s="2102"/>
      <c r="O29" s="2102"/>
      <c r="P29" s="2102"/>
      <c r="Q29" s="2102"/>
      <c r="R29" s="2102"/>
      <c r="S29" s="2102"/>
      <c r="T29" s="2102"/>
      <c r="U29" s="2102"/>
      <c r="V29" s="2102"/>
      <c r="W29" s="2102"/>
    </row>
    <row r="30" spans="1:24">
      <c r="A30" s="308">
        <v>4</v>
      </c>
      <c r="B30" s="1" t="s">
        <v>913</v>
      </c>
      <c r="C30" s="1"/>
      <c r="D30" s="1"/>
      <c r="E30" s="1"/>
      <c r="F30" s="1"/>
      <c r="G30" s="1"/>
      <c r="H30" s="1"/>
      <c r="I30" s="1"/>
      <c r="J30" s="1"/>
      <c r="K30" s="1"/>
      <c r="L30" s="1"/>
      <c r="M30" s="1"/>
      <c r="N30" s="1"/>
      <c r="O30" s="1"/>
      <c r="P30" s="1"/>
      <c r="Q30" s="1"/>
      <c r="R30" s="1"/>
      <c r="S30" s="1"/>
      <c r="T30" s="1"/>
      <c r="U30" s="1"/>
      <c r="V30" s="1"/>
      <c r="W30" s="1"/>
    </row>
    <row r="31" spans="1:24">
      <c r="A31" s="308"/>
      <c r="B31" s="1" t="s">
        <v>914</v>
      </c>
      <c r="C31" s="1"/>
      <c r="D31" s="1"/>
      <c r="E31" s="498" t="s">
        <v>915</v>
      </c>
      <c r="F31" s="397"/>
      <c r="G31" s="397"/>
      <c r="H31" s="498" t="s">
        <v>916</v>
      </c>
      <c r="I31" s="397"/>
      <c r="J31" s="398"/>
      <c r="K31" s="1"/>
      <c r="L31" s="1"/>
      <c r="M31" s="1"/>
      <c r="N31" s="1"/>
      <c r="O31" s="1"/>
      <c r="P31" s="1"/>
      <c r="Q31" s="1"/>
      <c r="R31" s="1"/>
      <c r="S31" s="1"/>
      <c r="T31" s="1"/>
      <c r="U31" s="1"/>
      <c r="V31" s="1"/>
      <c r="W31" s="1"/>
    </row>
    <row r="32" spans="1:24">
      <c r="A32" s="308"/>
      <c r="B32" s="1"/>
      <c r="C32" s="1"/>
      <c r="D32" s="1"/>
      <c r="E32" s="390"/>
      <c r="F32" s="391"/>
      <c r="G32" s="391"/>
      <c r="H32" s="390" t="s">
        <v>917</v>
      </c>
      <c r="I32" s="391"/>
      <c r="J32" s="392"/>
      <c r="K32" s="1"/>
      <c r="L32" s="1"/>
      <c r="M32" s="1"/>
      <c r="N32" s="1"/>
      <c r="O32" s="1"/>
      <c r="P32" s="1"/>
      <c r="Q32" s="1"/>
      <c r="R32" s="1"/>
      <c r="S32" s="1"/>
      <c r="T32" s="1"/>
      <c r="U32" s="1"/>
      <c r="V32" s="1"/>
      <c r="W32" s="1"/>
    </row>
    <row r="33" spans="1:27">
      <c r="A33" s="308"/>
      <c r="B33" s="1"/>
      <c r="C33" s="1"/>
      <c r="D33" s="1"/>
      <c r="E33" s="1"/>
      <c r="F33" s="1"/>
      <c r="G33" s="1"/>
      <c r="H33" s="1"/>
      <c r="I33" s="1"/>
      <c r="J33" s="1"/>
      <c r="K33" s="1"/>
      <c r="L33" s="1"/>
      <c r="M33" s="1"/>
      <c r="N33" s="1"/>
      <c r="O33" s="1"/>
      <c r="P33" s="1"/>
      <c r="Q33" s="1"/>
      <c r="R33" s="1"/>
      <c r="S33" s="1"/>
      <c r="T33" s="1"/>
      <c r="U33" s="1"/>
      <c r="V33" s="1"/>
      <c r="W33" s="1"/>
    </row>
    <row r="34" spans="1:27">
      <c r="A34" s="308">
        <v>5</v>
      </c>
      <c r="B34" s="2102" t="s">
        <v>972</v>
      </c>
      <c r="C34" s="2102"/>
      <c r="D34" s="2102"/>
      <c r="E34" s="2102"/>
      <c r="F34" s="2102"/>
      <c r="G34" s="2102"/>
      <c r="H34" s="2102"/>
      <c r="I34" s="2102"/>
      <c r="J34" s="2102"/>
      <c r="K34" s="2102"/>
      <c r="L34" s="2102"/>
      <c r="M34" s="2102"/>
      <c r="N34" s="2102"/>
      <c r="O34" s="2102"/>
      <c r="P34" s="2102"/>
      <c r="Q34" s="2102"/>
      <c r="R34" s="2102"/>
      <c r="S34" s="2102"/>
      <c r="T34" s="2102"/>
      <c r="U34" s="2102"/>
      <c r="V34" s="2102"/>
      <c r="W34" s="2102"/>
    </row>
    <row r="35" spans="1:27">
      <c r="A35" s="308"/>
      <c r="B35" s="2102"/>
      <c r="C35" s="2102"/>
      <c r="D35" s="2102"/>
      <c r="E35" s="2102"/>
      <c r="F35" s="2102"/>
      <c r="G35" s="2102"/>
      <c r="H35" s="2102"/>
      <c r="I35" s="2102"/>
      <c r="J35" s="2102"/>
      <c r="K35" s="2102"/>
      <c r="L35" s="2102"/>
      <c r="M35" s="2102"/>
      <c r="N35" s="2102"/>
      <c r="O35" s="2102"/>
      <c r="P35" s="2102"/>
      <c r="Q35" s="2102"/>
      <c r="R35" s="2102"/>
      <c r="S35" s="2102"/>
      <c r="T35" s="2102"/>
      <c r="U35" s="2102"/>
      <c r="V35" s="2102"/>
      <c r="W35" s="2102"/>
    </row>
    <row r="36" spans="1:27">
      <c r="A36" s="308">
        <v>6</v>
      </c>
      <c r="B36" s="1" t="s">
        <v>918</v>
      </c>
      <c r="C36" s="1"/>
      <c r="D36" s="1"/>
      <c r="E36" s="1"/>
      <c r="F36" s="1"/>
      <c r="G36" s="1"/>
      <c r="H36" s="1"/>
      <c r="I36" s="1"/>
      <c r="J36" s="1"/>
      <c r="K36" s="1"/>
      <c r="L36" s="1"/>
      <c r="M36" s="1"/>
      <c r="N36" s="1"/>
      <c r="O36" s="1"/>
      <c r="P36" s="1"/>
      <c r="Q36" s="1"/>
      <c r="R36" s="1"/>
      <c r="S36" s="1"/>
      <c r="T36" s="1"/>
      <c r="U36" s="1"/>
      <c r="V36" s="1"/>
      <c r="W36" s="1"/>
    </row>
    <row r="37" spans="1:27">
      <c r="A37" s="308">
        <v>7</v>
      </c>
      <c r="B37" s="1" t="s">
        <v>919</v>
      </c>
      <c r="C37" s="1"/>
      <c r="D37" s="1"/>
      <c r="E37" s="1"/>
      <c r="F37" s="1"/>
      <c r="G37" s="1"/>
      <c r="H37" s="1"/>
      <c r="I37" s="1"/>
      <c r="J37" s="1"/>
      <c r="K37" s="1"/>
      <c r="L37" s="1"/>
      <c r="M37" s="1"/>
      <c r="N37" s="1"/>
      <c r="O37" s="1"/>
      <c r="P37" s="1"/>
      <c r="Q37" s="1"/>
      <c r="R37" s="1"/>
      <c r="S37" s="1"/>
      <c r="T37" s="1"/>
      <c r="U37" s="1"/>
      <c r="V37" s="1"/>
      <c r="W37" s="1"/>
    </row>
    <row r="38" spans="1:27">
      <c r="A38" s="308"/>
      <c r="B38" s="1"/>
      <c r="C38" s="1"/>
      <c r="D38" s="1"/>
      <c r="E38" s="1"/>
      <c r="F38" s="1"/>
      <c r="G38" s="1"/>
      <c r="H38" s="1"/>
      <c r="I38" s="1"/>
      <c r="J38" s="1"/>
      <c r="K38" s="1"/>
      <c r="L38" s="1"/>
      <c r="M38" s="1"/>
      <c r="N38" s="1"/>
      <c r="O38" s="1"/>
      <c r="P38" s="1"/>
      <c r="Q38" s="1"/>
      <c r="R38" s="1"/>
      <c r="S38" s="1"/>
      <c r="T38" s="1"/>
      <c r="U38" s="1"/>
      <c r="V38" s="1"/>
      <c r="W38" s="1"/>
    </row>
    <row r="39" spans="1:27">
      <c r="A39" s="308"/>
      <c r="B39" s="1"/>
      <c r="C39" s="1"/>
      <c r="D39" s="1"/>
      <c r="E39" s="1"/>
      <c r="F39" s="1"/>
      <c r="G39" s="1"/>
      <c r="H39" s="1"/>
      <c r="I39" s="1"/>
      <c r="J39" s="1"/>
      <c r="K39" s="1"/>
      <c r="L39" s="1"/>
      <c r="M39" s="1"/>
      <c r="N39" s="1"/>
      <c r="O39" s="1"/>
      <c r="P39" s="1"/>
      <c r="Q39" s="1"/>
      <c r="R39" s="1"/>
      <c r="S39" s="1"/>
      <c r="T39" s="1"/>
      <c r="U39" s="1"/>
      <c r="V39" s="1"/>
      <c r="W39" s="1"/>
    </row>
    <row r="40" spans="1:27">
      <c r="A40" s="308"/>
      <c r="B40" s="1"/>
      <c r="C40" s="1"/>
      <c r="D40" s="1"/>
      <c r="E40" s="1"/>
      <c r="F40" s="1"/>
      <c r="G40" s="1"/>
      <c r="H40" s="1"/>
      <c r="I40" s="1"/>
      <c r="J40" s="1"/>
      <c r="K40" s="1"/>
      <c r="L40" s="1"/>
      <c r="M40" s="1"/>
      <c r="N40" s="1"/>
      <c r="O40" s="1"/>
      <c r="P40" s="1"/>
      <c r="Q40" s="1"/>
      <c r="R40" s="1"/>
      <c r="S40" s="1"/>
      <c r="T40" s="1"/>
      <c r="U40" s="1"/>
      <c r="V40" s="1"/>
      <c r="W40" s="1"/>
    </row>
    <row r="42" spans="1:27">
      <c r="B42" t="s">
        <v>332</v>
      </c>
    </row>
    <row r="44" spans="1:27">
      <c r="A44" t="s">
        <v>334</v>
      </c>
      <c r="B44" s="2104" t="s">
        <v>1327</v>
      </c>
      <c r="C44" s="2104"/>
      <c r="D44" s="2104"/>
      <c r="E44" s="2104"/>
      <c r="F44" s="2104"/>
      <c r="G44" s="2104"/>
      <c r="H44" s="2104"/>
      <c r="I44" s="2104"/>
      <c r="J44" s="2104"/>
      <c r="K44" s="2104"/>
      <c r="L44" s="2104"/>
      <c r="M44" s="2104"/>
      <c r="N44" s="2104"/>
      <c r="O44" s="2104"/>
      <c r="P44" s="2104"/>
      <c r="Q44" s="2104"/>
      <c r="R44" s="2104"/>
      <c r="S44" s="2104"/>
      <c r="T44" s="2104"/>
      <c r="U44" s="2104"/>
      <c r="V44" s="2104"/>
      <c r="W44" s="2104"/>
      <c r="X44" s="2104"/>
    </row>
    <row r="45" spans="1:27">
      <c r="B45" s="2104"/>
      <c r="C45" s="2104"/>
      <c r="D45" s="2104"/>
      <c r="E45" s="2104"/>
      <c r="F45" s="2104"/>
      <c r="G45" s="2104"/>
      <c r="H45" s="2104"/>
      <c r="I45" s="2104"/>
      <c r="J45" s="2104"/>
      <c r="K45" s="2104"/>
      <c r="L45" s="2104"/>
      <c r="M45" s="2104"/>
      <c r="N45" s="2104"/>
      <c r="O45" s="2104"/>
      <c r="P45" s="2104"/>
      <c r="Q45" s="2104"/>
      <c r="R45" s="2104"/>
      <c r="S45" s="2104"/>
      <c r="T45" s="2104"/>
      <c r="U45" s="2104"/>
      <c r="V45" s="2104"/>
      <c r="W45" s="2104"/>
      <c r="X45" s="2104"/>
    </row>
    <row r="46" spans="1:27">
      <c r="B46" s="2104" t="s">
        <v>1328</v>
      </c>
      <c r="C46" s="2104"/>
      <c r="D46" s="2104"/>
      <c r="E46" s="2104"/>
      <c r="F46" s="2104"/>
      <c r="G46" s="2104"/>
      <c r="H46" s="2104"/>
      <c r="I46" s="2104"/>
      <c r="J46" s="2104"/>
      <c r="K46" s="2104"/>
      <c r="L46" s="2104"/>
      <c r="M46" s="2104"/>
      <c r="N46" s="2104"/>
      <c r="O46" s="2104"/>
      <c r="P46" s="2104"/>
      <c r="Q46" s="2104"/>
      <c r="R46" s="2104"/>
      <c r="S46" s="2104"/>
      <c r="T46" s="2104"/>
      <c r="U46" s="2104"/>
      <c r="V46" s="2104"/>
      <c r="W46" s="2104"/>
      <c r="X46" s="2104"/>
      <c r="Z46" s="171" t="s">
        <v>2464</v>
      </c>
      <c r="AA46" s="171" t="s">
        <v>2475</v>
      </c>
    </row>
    <row r="47" spans="1:27">
      <c r="B47" s="2104"/>
      <c r="C47" s="2104"/>
      <c r="D47" s="2104"/>
      <c r="E47" s="2104"/>
      <c r="F47" s="2104"/>
      <c r="G47" s="2104"/>
      <c r="H47" s="2104"/>
      <c r="I47" s="2104"/>
      <c r="J47" s="2104"/>
      <c r="K47" s="2104"/>
      <c r="L47" s="2104"/>
      <c r="M47" s="2104"/>
      <c r="N47" s="2104"/>
      <c r="O47" s="2104"/>
      <c r="P47" s="2104"/>
      <c r="Q47" s="2104"/>
      <c r="R47" s="2104"/>
      <c r="S47" s="2104"/>
      <c r="T47" s="2104"/>
      <c r="U47" s="2104"/>
      <c r="V47" s="2104"/>
      <c r="W47" s="2104"/>
      <c r="X47" s="2104"/>
    </row>
    <row r="49" spans="1:32">
      <c r="A49" t="s">
        <v>334</v>
      </c>
      <c r="B49" t="s">
        <v>335</v>
      </c>
    </row>
    <row r="53" spans="1:32">
      <c r="S53" s="2086" t="s">
        <v>4176</v>
      </c>
    </row>
    <row r="54" spans="1:32">
      <c r="S54" s="210" t="s">
        <v>841</v>
      </c>
    </row>
    <row r="56" spans="1:32">
      <c r="A56" s="2040">
        <f>ROW()</f>
        <v>56</v>
      </c>
      <c r="D56" t="s">
        <v>4071</v>
      </c>
      <c r="Z56" s="2085" t="s">
        <v>4174</v>
      </c>
      <c r="AA56" s="184" t="s">
        <v>4172</v>
      </c>
      <c r="AE56" s="184">
        <f>通知類!A978</f>
        <v>978</v>
      </c>
      <c r="AF56" s="184" t="s">
        <v>4173</v>
      </c>
    </row>
    <row r="58" spans="1:32">
      <c r="A58" s="2104" t="s">
        <v>4072</v>
      </c>
      <c r="B58" s="2104"/>
      <c r="C58" s="2104"/>
      <c r="D58" s="2104"/>
      <c r="E58" s="2104"/>
      <c r="F58" s="2104"/>
      <c r="G58" s="2104"/>
      <c r="H58" s="2104"/>
      <c r="I58" s="2104"/>
      <c r="J58" s="2104"/>
      <c r="K58" s="2104"/>
      <c r="L58" s="2104"/>
      <c r="M58" s="2104"/>
      <c r="N58" s="2104"/>
      <c r="O58" s="2104"/>
      <c r="P58" s="2104"/>
      <c r="Q58" s="2104"/>
      <c r="R58" s="2104"/>
      <c r="S58" s="2104"/>
      <c r="T58" s="2104"/>
      <c r="U58" s="2104"/>
      <c r="V58" s="2104"/>
      <c r="W58" s="2104"/>
      <c r="X58" s="2104"/>
    </row>
    <row r="59" spans="1:32">
      <c r="A59" s="2104"/>
      <c r="B59" s="2104"/>
      <c r="C59" s="2104"/>
      <c r="D59" s="2104"/>
      <c r="E59" s="2104"/>
      <c r="F59" s="2104"/>
      <c r="G59" s="2104"/>
      <c r="H59" s="2104"/>
      <c r="I59" s="2104"/>
      <c r="J59" s="2104"/>
      <c r="K59" s="2104"/>
      <c r="L59" s="2104"/>
      <c r="M59" s="2104"/>
      <c r="N59" s="2104"/>
      <c r="O59" s="2104"/>
      <c r="P59" s="2104"/>
      <c r="Q59" s="2104"/>
      <c r="R59" s="2104"/>
      <c r="S59" s="2104"/>
      <c r="T59" s="2104"/>
      <c r="U59" s="2104"/>
      <c r="V59" s="2104"/>
      <c r="W59" s="2104"/>
      <c r="X59" s="2104"/>
    </row>
    <row r="60" spans="1:32">
      <c r="A60" t="s">
        <v>4073</v>
      </c>
    </row>
    <row r="62" spans="1:32">
      <c r="K62" t="s">
        <v>4074</v>
      </c>
    </row>
    <row r="63" spans="1:32">
      <c r="A63">
        <v>1</v>
      </c>
      <c r="B63" t="s">
        <v>4075</v>
      </c>
    </row>
    <row r="64" spans="1:32">
      <c r="B64" s="2104" t="s">
        <v>4076</v>
      </c>
      <c r="C64" s="2104"/>
      <c r="D64" s="2104"/>
      <c r="E64" s="2104"/>
      <c r="F64" s="2104"/>
      <c r="G64" s="2104"/>
      <c r="H64" s="2104"/>
      <c r="I64" s="2104"/>
      <c r="J64" s="2104"/>
      <c r="K64" s="2104"/>
      <c r="L64" s="2104"/>
      <c r="M64" s="2104"/>
      <c r="N64" s="2104"/>
      <c r="O64" s="2104"/>
      <c r="P64" s="2104"/>
      <c r="Q64" s="2104"/>
      <c r="R64" s="2104"/>
      <c r="S64" s="2104"/>
      <c r="T64" s="2104"/>
      <c r="U64" s="2104"/>
      <c r="V64" s="2104"/>
      <c r="W64" s="2104"/>
      <c r="X64" s="2104"/>
    </row>
    <row r="65" spans="1:31">
      <c r="B65" s="2104"/>
      <c r="C65" s="2104"/>
      <c r="D65" s="2104"/>
      <c r="E65" s="2104"/>
      <c r="F65" s="2104"/>
      <c r="G65" s="2104"/>
      <c r="H65" s="2104"/>
      <c r="I65" s="2104"/>
      <c r="J65" s="2104"/>
      <c r="K65" s="2104"/>
      <c r="L65" s="2104"/>
      <c r="M65" s="2104"/>
      <c r="N65" s="2104"/>
      <c r="O65" s="2104"/>
      <c r="P65" s="2104"/>
      <c r="Q65" s="2104"/>
      <c r="R65" s="2104"/>
      <c r="S65" s="2104"/>
      <c r="T65" s="2104"/>
      <c r="U65" s="2104"/>
      <c r="V65" s="2104"/>
      <c r="W65" s="2104"/>
      <c r="X65" s="2104"/>
      <c r="AA65" s="2074"/>
      <c r="AB65" s="2075"/>
      <c r="AC65" s="2075"/>
      <c r="AD65" s="2075"/>
      <c r="AE65" s="2076"/>
    </row>
    <row r="66" spans="1:31">
      <c r="B66" s="2104"/>
      <c r="C66" s="2104"/>
      <c r="D66" s="2104"/>
      <c r="E66" s="2104"/>
      <c r="F66" s="2104"/>
      <c r="G66" s="2104"/>
      <c r="H66" s="2104"/>
      <c r="I66" s="2104"/>
      <c r="J66" s="2104"/>
      <c r="K66" s="2104"/>
      <c r="L66" s="2104"/>
      <c r="M66" s="2104"/>
      <c r="N66" s="2104"/>
      <c r="O66" s="2104"/>
      <c r="P66" s="2104"/>
      <c r="Q66" s="2104"/>
      <c r="R66" s="2104"/>
      <c r="S66" s="2104"/>
      <c r="T66" s="2104"/>
      <c r="U66" s="2104"/>
      <c r="V66" s="2104"/>
      <c r="W66" s="2104"/>
      <c r="X66" s="2104"/>
      <c r="AA66" s="2077"/>
      <c r="AB66" s="2078" t="s">
        <v>4169</v>
      </c>
      <c r="AC66" s="2079"/>
      <c r="AD66" s="2079"/>
      <c r="AE66" s="2080"/>
    </row>
    <row r="67" spans="1:31">
      <c r="B67" s="2104"/>
      <c r="C67" s="2104"/>
      <c r="D67" s="2104"/>
      <c r="E67" s="2104"/>
      <c r="F67" s="2104"/>
      <c r="G67" s="2104"/>
      <c r="H67" s="2104"/>
      <c r="I67" s="2104"/>
      <c r="J67" s="2104"/>
      <c r="K67" s="2104"/>
      <c r="L67" s="2104"/>
      <c r="M67" s="2104"/>
      <c r="N67" s="2104"/>
      <c r="O67" s="2104"/>
      <c r="P67" s="2104"/>
      <c r="Q67" s="2104"/>
      <c r="R67" s="2104"/>
      <c r="S67" s="2104"/>
      <c r="T67" s="2104"/>
      <c r="U67" s="2104"/>
      <c r="V67" s="2104"/>
      <c r="W67" s="2104"/>
      <c r="X67" s="2104"/>
      <c r="AA67" s="2081"/>
      <c r="AB67" s="2079"/>
      <c r="AC67" s="2079" t="s">
        <v>4170</v>
      </c>
      <c r="AD67" s="2079"/>
      <c r="AE67" s="2080"/>
    </row>
    <row r="68" spans="1:31">
      <c r="AA68" s="2082"/>
      <c r="AB68" s="2083"/>
      <c r="AC68" s="2083"/>
      <c r="AD68" s="2083"/>
      <c r="AE68" s="2084"/>
    </row>
    <row r="69" spans="1:31">
      <c r="A69">
        <v>2</v>
      </c>
      <c r="B69" t="s">
        <v>4077</v>
      </c>
    </row>
    <row r="71" spans="1:31">
      <c r="B71" t="s">
        <v>4089</v>
      </c>
    </row>
    <row r="72" spans="1:31">
      <c r="B72">
        <v>1</v>
      </c>
      <c r="C72" t="s">
        <v>4132</v>
      </c>
    </row>
    <row r="73" spans="1:31">
      <c r="E73" s="2309" t="s">
        <v>4134</v>
      </c>
      <c r="F73" s="2309"/>
      <c r="G73" s="2309"/>
      <c r="H73" s="2309"/>
      <c r="I73" s="2309"/>
      <c r="J73" s="2309"/>
      <c r="K73" s="2309"/>
      <c r="L73" s="2309"/>
      <c r="M73" s="2309"/>
      <c r="P73" s="2309" t="s">
        <v>4135</v>
      </c>
      <c r="Q73" s="2309"/>
      <c r="R73" s="2309"/>
      <c r="S73" s="2309"/>
      <c r="T73" s="2309"/>
      <c r="U73" s="2309"/>
      <c r="V73" s="2309"/>
      <c r="W73" s="2309"/>
      <c r="X73" s="2309"/>
    </row>
    <row r="74" spans="1:31">
      <c r="B74" s="2309" t="s">
        <v>4090</v>
      </c>
      <c r="C74" s="2309"/>
      <c r="D74" s="2309"/>
      <c r="E74" s="2310" t="s">
        <v>4095</v>
      </c>
      <c r="F74" s="2310"/>
      <c r="G74" s="2310" t="s">
        <v>4115</v>
      </c>
      <c r="H74" s="2310"/>
      <c r="I74" s="2310"/>
      <c r="J74" s="2310" t="s">
        <v>4122</v>
      </c>
      <c r="K74" s="2310"/>
      <c r="L74" s="2310" t="s">
        <v>4124</v>
      </c>
      <c r="M74" s="2310"/>
      <c r="P74" s="2310" t="s">
        <v>4095</v>
      </c>
      <c r="Q74" s="2310"/>
      <c r="R74" s="2310" t="s">
        <v>4115</v>
      </c>
      <c r="S74" s="2310"/>
      <c r="T74" s="2310"/>
      <c r="U74" s="2310" t="s">
        <v>4122</v>
      </c>
      <c r="V74" s="2310"/>
      <c r="W74" s="2310" t="s">
        <v>4124</v>
      </c>
      <c r="X74" s="2310"/>
    </row>
    <row r="75" spans="1:31">
      <c r="B75" s="2309"/>
      <c r="C75" s="2309"/>
      <c r="D75" s="2309"/>
      <c r="E75" s="2310"/>
      <c r="F75" s="2310"/>
      <c r="G75" s="2310"/>
      <c r="H75" s="2310"/>
      <c r="I75" s="2310"/>
      <c r="J75" s="2310"/>
      <c r="K75" s="2310"/>
      <c r="L75" s="2310"/>
      <c r="M75" s="2310"/>
      <c r="P75" s="2310"/>
      <c r="Q75" s="2310"/>
      <c r="R75" s="2310"/>
      <c r="S75" s="2310"/>
      <c r="T75" s="2310"/>
      <c r="U75" s="2310"/>
      <c r="V75" s="2310"/>
      <c r="W75" s="2310"/>
      <c r="X75" s="2310"/>
    </row>
    <row r="76" spans="1:31">
      <c r="B76" s="2328" t="s">
        <v>4091</v>
      </c>
      <c r="C76" s="2329"/>
      <c r="D76" s="2330"/>
      <c r="E76" s="2311" t="s">
        <v>4096</v>
      </c>
      <c r="F76" s="2312"/>
      <c r="G76" s="2313" t="s">
        <v>4114</v>
      </c>
      <c r="H76" s="2314"/>
      <c r="I76" s="2315"/>
      <c r="J76" s="2325" t="s">
        <v>4123</v>
      </c>
      <c r="K76" s="2325"/>
      <c r="L76" s="2326" t="s">
        <v>4131</v>
      </c>
      <c r="M76" s="2327"/>
      <c r="P76" s="2311" t="s">
        <v>4096</v>
      </c>
      <c r="Q76" s="2312"/>
      <c r="R76" s="2313" t="s">
        <v>4125</v>
      </c>
      <c r="S76" s="2314"/>
      <c r="T76" s="2315"/>
      <c r="U76" s="2325" t="s">
        <v>4125</v>
      </c>
      <c r="V76" s="2325"/>
      <c r="W76" s="2325" t="s">
        <v>4130</v>
      </c>
      <c r="X76" s="2325"/>
    </row>
    <row r="77" spans="1:31">
      <c r="B77" s="2331"/>
      <c r="C77" s="2332"/>
      <c r="D77" s="2333"/>
      <c r="E77" s="2305" t="s">
        <v>4097</v>
      </c>
      <c r="F77" s="2306"/>
      <c r="G77" s="2316"/>
      <c r="H77" s="2317"/>
      <c r="I77" s="2318"/>
      <c r="J77" s="2325"/>
      <c r="K77" s="2325"/>
      <c r="L77" s="2327"/>
      <c r="M77" s="2327"/>
      <c r="P77" s="2305" t="s">
        <v>4097</v>
      </c>
      <c r="Q77" s="2306"/>
      <c r="R77" s="2316"/>
      <c r="S77" s="2317"/>
      <c r="T77" s="2318"/>
      <c r="U77" s="2325"/>
      <c r="V77" s="2325"/>
      <c r="W77" s="2325"/>
      <c r="X77" s="2325"/>
    </row>
    <row r="78" spans="1:31">
      <c r="B78" s="2331"/>
      <c r="C78" s="2332"/>
      <c r="D78" s="2333"/>
      <c r="E78" s="2305" t="s">
        <v>4098</v>
      </c>
      <c r="F78" s="2306"/>
      <c r="G78" s="2316"/>
      <c r="H78" s="2317"/>
      <c r="I78" s="2318"/>
      <c r="J78" s="2325"/>
      <c r="K78" s="2325"/>
      <c r="L78" s="2327"/>
      <c r="M78" s="2327"/>
      <c r="P78" s="2305" t="s">
        <v>4098</v>
      </c>
      <c r="Q78" s="2306"/>
      <c r="R78" s="2316"/>
      <c r="S78" s="2317"/>
      <c r="T78" s="2318"/>
      <c r="U78" s="2325"/>
      <c r="V78" s="2325"/>
      <c r="W78" s="2325"/>
      <c r="X78" s="2325"/>
    </row>
    <row r="79" spans="1:31">
      <c r="B79" s="2331"/>
      <c r="C79" s="2332"/>
      <c r="D79" s="2333"/>
      <c r="E79" s="2307" t="s">
        <v>4099</v>
      </c>
      <c r="F79" s="2308"/>
      <c r="G79" s="2319"/>
      <c r="H79" s="2320"/>
      <c r="I79" s="2321"/>
      <c r="J79" s="2325"/>
      <c r="K79" s="2325"/>
      <c r="L79" s="2327"/>
      <c r="M79" s="2327"/>
      <c r="P79" s="2307" t="s">
        <v>4099</v>
      </c>
      <c r="Q79" s="2308"/>
      <c r="R79" s="2319"/>
      <c r="S79" s="2320"/>
      <c r="T79" s="2321"/>
      <c r="U79" s="2325"/>
      <c r="V79" s="2325"/>
      <c r="W79" s="2325"/>
      <c r="X79" s="2325"/>
    </row>
    <row r="80" spans="1:31">
      <c r="B80" s="2331"/>
      <c r="C80" s="2332"/>
      <c r="D80" s="2333"/>
      <c r="E80" s="2311" t="s">
        <v>4100</v>
      </c>
      <c r="F80" s="2312"/>
      <c r="G80" s="2313" t="s">
        <v>4100</v>
      </c>
      <c r="H80" s="2314"/>
      <c r="I80" s="2315"/>
      <c r="J80" s="2325"/>
      <c r="K80" s="2325"/>
      <c r="L80" s="2327"/>
      <c r="M80" s="2327"/>
      <c r="P80" s="2300" t="s">
        <v>4100</v>
      </c>
      <c r="Q80" s="2301"/>
      <c r="R80" s="2302" t="s">
        <v>4100</v>
      </c>
      <c r="S80" s="2303"/>
      <c r="T80" s="2304"/>
      <c r="U80" s="2325"/>
      <c r="V80" s="2325"/>
      <c r="W80" s="2325"/>
      <c r="X80" s="2325"/>
    </row>
    <row r="81" spans="2:24">
      <c r="B81" s="2331"/>
      <c r="C81" s="2332"/>
      <c r="D81" s="2333"/>
      <c r="E81" s="2305" t="s">
        <v>4101</v>
      </c>
      <c r="F81" s="2306"/>
      <c r="G81" s="2316"/>
      <c r="H81" s="2317"/>
      <c r="I81" s="2318"/>
      <c r="J81" s="2325"/>
      <c r="K81" s="2325"/>
      <c r="L81" s="2327"/>
      <c r="M81" s="2327"/>
      <c r="P81" s="2300" t="s">
        <v>4101</v>
      </c>
      <c r="Q81" s="2301"/>
      <c r="R81" s="2302" t="s">
        <v>4125</v>
      </c>
      <c r="S81" s="2303"/>
      <c r="T81" s="2304"/>
      <c r="U81" s="2325"/>
      <c r="V81" s="2325"/>
      <c r="W81" s="2325"/>
      <c r="X81" s="2325"/>
    </row>
    <row r="82" spans="2:24">
      <c r="B82" s="2331"/>
      <c r="C82" s="2332"/>
      <c r="D82" s="2333"/>
      <c r="E82" s="2307" t="s">
        <v>4102</v>
      </c>
      <c r="F82" s="2308"/>
      <c r="G82" s="2319"/>
      <c r="H82" s="2320"/>
      <c r="I82" s="2321"/>
      <c r="J82" s="2325"/>
      <c r="K82" s="2325"/>
      <c r="L82" s="2327"/>
      <c r="M82" s="2327"/>
      <c r="P82" s="2300" t="s">
        <v>4102</v>
      </c>
      <c r="Q82" s="2301"/>
      <c r="R82" s="2302" t="s">
        <v>4100</v>
      </c>
      <c r="S82" s="2303"/>
      <c r="T82" s="2304"/>
      <c r="U82" s="2325"/>
      <c r="V82" s="2325"/>
      <c r="W82" s="2325"/>
      <c r="X82" s="2325"/>
    </row>
    <row r="83" spans="2:24">
      <c r="B83" s="2331"/>
      <c r="C83" s="2332"/>
      <c r="D83" s="2333"/>
      <c r="E83" s="2311" t="s">
        <v>4103</v>
      </c>
      <c r="F83" s="2312"/>
      <c r="G83" s="2313" t="s">
        <v>4104</v>
      </c>
      <c r="H83" s="2314"/>
      <c r="I83" s="2315"/>
      <c r="J83" s="2325"/>
      <c r="K83" s="2325"/>
      <c r="L83" s="2327"/>
      <c r="M83" s="2327"/>
      <c r="P83" s="2300" t="s">
        <v>4103</v>
      </c>
      <c r="Q83" s="2301"/>
      <c r="R83" s="2302" t="s">
        <v>4110</v>
      </c>
      <c r="S83" s="2303"/>
      <c r="T83" s="2304"/>
      <c r="U83" s="2325"/>
      <c r="V83" s="2325"/>
      <c r="W83" s="2325"/>
      <c r="X83" s="2325"/>
    </row>
    <row r="84" spans="2:24">
      <c r="B84" s="2331"/>
      <c r="C84" s="2332"/>
      <c r="D84" s="2333"/>
      <c r="E84" s="2305" t="s">
        <v>4104</v>
      </c>
      <c r="F84" s="2306"/>
      <c r="G84" s="2316"/>
      <c r="H84" s="2317"/>
      <c r="I84" s="2318"/>
      <c r="J84" s="2325"/>
      <c r="K84" s="2325"/>
      <c r="L84" s="2327"/>
      <c r="M84" s="2327"/>
      <c r="P84" s="2311" t="s">
        <v>4104</v>
      </c>
      <c r="Q84" s="2312"/>
      <c r="R84" s="2313" t="s">
        <v>4104</v>
      </c>
      <c r="S84" s="2314"/>
      <c r="T84" s="2315"/>
      <c r="U84" s="2325"/>
      <c r="V84" s="2325"/>
      <c r="W84" s="2325"/>
      <c r="X84" s="2325"/>
    </row>
    <row r="85" spans="2:24">
      <c r="B85" s="2331"/>
      <c r="C85" s="2332"/>
      <c r="D85" s="2333"/>
      <c r="E85" s="2305" t="s">
        <v>4105</v>
      </c>
      <c r="F85" s="2306"/>
      <c r="G85" s="2316"/>
      <c r="H85" s="2317"/>
      <c r="I85" s="2318"/>
      <c r="J85" s="2325"/>
      <c r="K85" s="2325"/>
      <c r="L85" s="2327"/>
      <c r="M85" s="2327"/>
      <c r="N85" s="2322" t="s">
        <v>4168</v>
      </c>
      <c r="O85" s="2323"/>
      <c r="P85" s="2307" t="s">
        <v>4105</v>
      </c>
      <c r="Q85" s="2308"/>
      <c r="R85" s="2319"/>
      <c r="S85" s="2320"/>
      <c r="T85" s="2321"/>
      <c r="U85" s="2325"/>
      <c r="V85" s="2325"/>
      <c r="W85" s="2325"/>
      <c r="X85" s="2325"/>
    </row>
    <row r="86" spans="2:24">
      <c r="B86" s="2331"/>
      <c r="C86" s="2332"/>
      <c r="D86" s="2333"/>
      <c r="E86" s="2307" t="s">
        <v>4106</v>
      </c>
      <c r="F86" s="2308"/>
      <c r="G86" s="2319"/>
      <c r="H86" s="2320"/>
      <c r="I86" s="2321"/>
      <c r="J86" s="2325"/>
      <c r="K86" s="2325"/>
      <c r="L86" s="2327"/>
      <c r="M86" s="2327"/>
      <c r="N86" s="2324"/>
      <c r="O86" s="2323"/>
      <c r="P86" s="2300" t="s">
        <v>4106</v>
      </c>
      <c r="Q86" s="2301"/>
      <c r="R86" s="2302" t="s">
        <v>4126</v>
      </c>
      <c r="S86" s="2303"/>
      <c r="T86" s="2304"/>
      <c r="U86" s="2325"/>
      <c r="V86" s="2325"/>
      <c r="W86" s="2325"/>
      <c r="X86" s="2325"/>
    </row>
    <row r="87" spans="2:24">
      <c r="B87" s="2331"/>
      <c r="C87" s="2332"/>
      <c r="D87" s="2333"/>
      <c r="E87" s="2311" t="s">
        <v>4107</v>
      </c>
      <c r="F87" s="2312"/>
      <c r="G87" s="2313" t="s">
        <v>4116</v>
      </c>
      <c r="H87" s="2314"/>
      <c r="I87" s="2315"/>
      <c r="J87" s="2325"/>
      <c r="K87" s="2325"/>
      <c r="L87" s="2327"/>
      <c r="M87" s="2327"/>
      <c r="P87" s="2311" t="s">
        <v>4107</v>
      </c>
      <c r="Q87" s="2312"/>
      <c r="R87" s="2313" t="s">
        <v>4125</v>
      </c>
      <c r="S87" s="2314"/>
      <c r="T87" s="2315"/>
      <c r="U87" s="2325"/>
      <c r="V87" s="2325"/>
      <c r="W87" s="2325"/>
      <c r="X87" s="2325"/>
    </row>
    <row r="88" spans="2:24">
      <c r="B88" s="2331"/>
      <c r="C88" s="2332"/>
      <c r="D88" s="2333"/>
      <c r="E88" s="2305" t="s">
        <v>4108</v>
      </c>
      <c r="F88" s="2306"/>
      <c r="G88" s="2316"/>
      <c r="H88" s="2317"/>
      <c r="I88" s="2318"/>
      <c r="J88" s="2325"/>
      <c r="K88" s="2325"/>
      <c r="L88" s="2327"/>
      <c r="M88" s="2327"/>
      <c r="P88" s="2307" t="s">
        <v>4108</v>
      </c>
      <c r="Q88" s="2308"/>
      <c r="R88" s="2319"/>
      <c r="S88" s="2320"/>
      <c r="T88" s="2321"/>
      <c r="U88" s="2325"/>
      <c r="V88" s="2325"/>
      <c r="W88" s="2325"/>
      <c r="X88" s="2325"/>
    </row>
    <row r="89" spans="2:24">
      <c r="B89" s="2331"/>
      <c r="C89" s="2332"/>
      <c r="D89" s="2333"/>
      <c r="E89" s="2307" t="s">
        <v>4109</v>
      </c>
      <c r="F89" s="2308"/>
      <c r="G89" s="2319"/>
      <c r="H89" s="2320"/>
      <c r="I89" s="2321"/>
      <c r="J89" s="2325"/>
      <c r="K89" s="2325"/>
      <c r="L89" s="2327"/>
      <c r="M89" s="2327"/>
      <c r="P89" s="2300" t="s">
        <v>4109</v>
      </c>
      <c r="Q89" s="2301"/>
      <c r="R89" s="2302" t="s">
        <v>4127</v>
      </c>
      <c r="S89" s="2303"/>
      <c r="T89" s="2304"/>
      <c r="U89" s="2325"/>
      <c r="V89" s="2325"/>
      <c r="W89" s="2325"/>
      <c r="X89" s="2325"/>
    </row>
    <row r="90" spans="2:24">
      <c r="B90" s="2331"/>
      <c r="C90" s="2332"/>
      <c r="D90" s="2333"/>
      <c r="E90" s="2311" t="s">
        <v>4110</v>
      </c>
      <c r="F90" s="2312"/>
      <c r="G90" s="2313" t="s">
        <v>4110</v>
      </c>
      <c r="H90" s="2314"/>
      <c r="I90" s="2315"/>
      <c r="J90" s="2325"/>
      <c r="K90" s="2325"/>
      <c r="L90" s="2327"/>
      <c r="M90" s="2327"/>
      <c r="P90" s="2311" t="s">
        <v>4110</v>
      </c>
      <c r="Q90" s="2312"/>
      <c r="R90" s="2313" t="s">
        <v>4110</v>
      </c>
      <c r="S90" s="2314"/>
      <c r="T90" s="2315"/>
      <c r="U90" s="2325"/>
      <c r="V90" s="2325"/>
      <c r="W90" s="2325"/>
      <c r="X90" s="2325"/>
    </row>
    <row r="91" spans="2:24">
      <c r="B91" s="2331"/>
      <c r="C91" s="2332"/>
      <c r="D91" s="2333"/>
      <c r="E91" s="2305" t="s">
        <v>4111</v>
      </c>
      <c r="F91" s="2306"/>
      <c r="G91" s="2316"/>
      <c r="H91" s="2317"/>
      <c r="I91" s="2318"/>
      <c r="J91" s="2325"/>
      <c r="K91" s="2325"/>
      <c r="L91" s="2327"/>
      <c r="M91" s="2327"/>
      <c r="P91" s="2307" t="s">
        <v>4111</v>
      </c>
      <c r="Q91" s="2308"/>
      <c r="R91" s="2319"/>
      <c r="S91" s="2320"/>
      <c r="T91" s="2321"/>
      <c r="U91" s="2325"/>
      <c r="V91" s="2325"/>
      <c r="W91" s="2325"/>
      <c r="X91" s="2325"/>
    </row>
    <row r="92" spans="2:24">
      <c r="B92" s="2331"/>
      <c r="C92" s="2332"/>
      <c r="D92" s="2333"/>
      <c r="E92" s="2305" t="s">
        <v>4112</v>
      </c>
      <c r="F92" s="2306"/>
      <c r="G92" s="2316"/>
      <c r="H92" s="2317"/>
      <c r="I92" s="2318"/>
      <c r="J92" s="2325"/>
      <c r="K92" s="2325"/>
      <c r="L92" s="2327"/>
      <c r="M92" s="2327"/>
      <c r="P92" s="2311" t="s">
        <v>4112</v>
      </c>
      <c r="Q92" s="2312"/>
      <c r="R92" s="2302" t="s">
        <v>4128</v>
      </c>
      <c r="S92" s="2303"/>
      <c r="T92" s="2304"/>
      <c r="U92" s="2325"/>
      <c r="V92" s="2325"/>
      <c r="W92" s="2325"/>
      <c r="X92" s="2325"/>
    </row>
    <row r="93" spans="2:24">
      <c r="B93" s="2334"/>
      <c r="C93" s="2335"/>
      <c r="D93" s="2336"/>
      <c r="E93" s="2307" t="s">
        <v>4113</v>
      </c>
      <c r="F93" s="2308"/>
      <c r="G93" s="2319"/>
      <c r="H93" s="2320"/>
      <c r="I93" s="2321"/>
      <c r="J93" s="2325"/>
      <c r="K93" s="2325"/>
      <c r="L93" s="2327"/>
      <c r="M93" s="2327"/>
      <c r="P93" s="2305" t="s">
        <v>4113</v>
      </c>
      <c r="Q93" s="2306"/>
      <c r="R93" s="2302" t="s">
        <v>4126</v>
      </c>
      <c r="S93" s="2303"/>
      <c r="T93" s="2304"/>
      <c r="U93" s="2325"/>
      <c r="V93" s="2325"/>
      <c r="W93" s="2325"/>
      <c r="X93" s="2325"/>
    </row>
    <row r="94" spans="2:24">
      <c r="B94" s="2328" t="s">
        <v>4092</v>
      </c>
      <c r="C94" s="2329"/>
      <c r="D94" s="2330"/>
      <c r="E94" s="2300" t="s">
        <v>4117</v>
      </c>
      <c r="F94" s="2301"/>
      <c r="G94" s="2302" t="s">
        <v>4114</v>
      </c>
      <c r="H94" s="2303"/>
      <c r="I94" s="2304"/>
      <c r="J94" s="2325"/>
      <c r="K94" s="2325"/>
      <c r="L94" s="2327"/>
      <c r="M94" s="2327"/>
      <c r="P94" s="2305" t="s">
        <v>4117</v>
      </c>
      <c r="Q94" s="2306"/>
      <c r="R94" s="2302" t="s">
        <v>4100</v>
      </c>
      <c r="S94" s="2303"/>
      <c r="T94" s="2304"/>
      <c r="U94" s="2325"/>
      <c r="V94" s="2325"/>
      <c r="W94" s="2325"/>
      <c r="X94" s="2325"/>
    </row>
    <row r="95" spans="2:24">
      <c r="B95" s="2334"/>
      <c r="C95" s="2335"/>
      <c r="D95" s="2336"/>
      <c r="E95" s="2300" t="s">
        <v>4118</v>
      </c>
      <c r="F95" s="2301"/>
      <c r="G95" s="2313" t="s">
        <v>4104</v>
      </c>
      <c r="H95" s="2314"/>
      <c r="I95" s="2315"/>
      <c r="J95" s="2325"/>
      <c r="K95" s="2325"/>
      <c r="L95" s="2327"/>
      <c r="M95" s="2327"/>
      <c r="P95" s="2307" t="s">
        <v>4118</v>
      </c>
      <c r="Q95" s="2308"/>
      <c r="R95" s="2302" t="s">
        <v>4126</v>
      </c>
      <c r="S95" s="2303"/>
      <c r="T95" s="2304"/>
      <c r="U95" s="2325"/>
      <c r="V95" s="2325"/>
      <c r="W95" s="2325"/>
      <c r="X95" s="2325"/>
    </row>
    <row r="96" spans="2:24">
      <c r="B96" s="2328" t="s">
        <v>4093</v>
      </c>
      <c r="C96" s="2329"/>
      <c r="D96" s="2330"/>
      <c r="E96" s="2311" t="s">
        <v>4119</v>
      </c>
      <c r="F96" s="2312"/>
      <c r="G96" s="2316"/>
      <c r="H96" s="2317"/>
      <c r="I96" s="2318"/>
      <c r="J96" s="2325"/>
      <c r="K96" s="2325"/>
      <c r="L96" s="2327"/>
      <c r="M96" s="2327"/>
      <c r="P96" s="2311" t="s">
        <v>4119</v>
      </c>
      <c r="Q96" s="2312"/>
      <c r="R96" s="2313" t="s">
        <v>4129</v>
      </c>
      <c r="S96" s="2314"/>
      <c r="T96" s="2315"/>
      <c r="U96" s="2325"/>
      <c r="V96" s="2325"/>
      <c r="W96" s="2325"/>
      <c r="X96" s="2325"/>
    </row>
    <row r="97" spans="2:24">
      <c r="B97" s="2334"/>
      <c r="C97" s="2335"/>
      <c r="D97" s="2336"/>
      <c r="E97" s="2307" t="s">
        <v>4120</v>
      </c>
      <c r="F97" s="2308"/>
      <c r="G97" s="2316"/>
      <c r="H97" s="2317"/>
      <c r="I97" s="2318"/>
      <c r="J97" s="2325"/>
      <c r="K97" s="2325"/>
      <c r="L97" s="2327"/>
      <c r="M97" s="2327"/>
      <c r="P97" s="2307" t="s">
        <v>4120</v>
      </c>
      <c r="Q97" s="2308"/>
      <c r="R97" s="2316"/>
      <c r="S97" s="2317"/>
      <c r="T97" s="2318"/>
      <c r="U97" s="2325"/>
      <c r="V97" s="2325"/>
      <c r="W97" s="2325"/>
      <c r="X97" s="2325"/>
    </row>
    <row r="98" spans="2:24">
      <c r="B98" s="2337" t="s">
        <v>4094</v>
      </c>
      <c r="C98" s="2338"/>
      <c r="D98" s="2339"/>
      <c r="E98" s="2300" t="s">
        <v>4121</v>
      </c>
      <c r="F98" s="2301"/>
      <c r="G98" s="2319"/>
      <c r="H98" s="2320"/>
      <c r="I98" s="2321"/>
      <c r="J98" s="2325"/>
      <c r="K98" s="2325"/>
      <c r="L98" s="2327"/>
      <c r="M98" s="2327"/>
      <c r="P98" s="2300" t="s">
        <v>4121</v>
      </c>
      <c r="Q98" s="2301"/>
      <c r="R98" s="2319"/>
      <c r="S98" s="2320"/>
      <c r="T98" s="2321"/>
      <c r="U98" s="2325"/>
      <c r="V98" s="2325"/>
      <c r="W98" s="2325"/>
      <c r="X98" s="2325"/>
    </row>
    <row r="100" spans="2:24">
      <c r="B100">
        <v>2</v>
      </c>
      <c r="C100" t="s">
        <v>4133</v>
      </c>
    </row>
    <row r="101" spans="2:24">
      <c r="E101" s="2309" t="s">
        <v>4134</v>
      </c>
      <c r="F101" s="2309"/>
      <c r="G101" s="2309"/>
      <c r="H101" s="2309"/>
      <c r="I101" s="2309"/>
      <c r="J101" s="2309"/>
      <c r="K101" s="2309"/>
      <c r="L101" s="2309"/>
      <c r="M101" s="2309"/>
      <c r="P101" s="2309" t="s">
        <v>4135</v>
      </c>
      <c r="Q101" s="2309"/>
      <c r="R101" s="2309"/>
      <c r="S101" s="2309"/>
      <c r="T101" s="2309"/>
      <c r="U101" s="2309"/>
      <c r="V101" s="2309"/>
      <c r="W101" s="2309"/>
      <c r="X101" s="2309"/>
    </row>
    <row r="102" spans="2:24">
      <c r="B102" s="2309" t="s">
        <v>4090</v>
      </c>
      <c r="C102" s="2309"/>
      <c r="D102" s="2309"/>
      <c r="E102" s="2310" t="s">
        <v>4095</v>
      </c>
      <c r="F102" s="2310"/>
      <c r="G102" s="2310" t="s">
        <v>4115</v>
      </c>
      <c r="H102" s="2310"/>
      <c r="I102" s="2310"/>
      <c r="J102" s="2310" t="s">
        <v>4122</v>
      </c>
      <c r="K102" s="2310"/>
      <c r="L102" s="2310" t="s">
        <v>4124</v>
      </c>
      <c r="M102" s="2310"/>
      <c r="P102" s="2310" t="s">
        <v>4095</v>
      </c>
      <c r="Q102" s="2310"/>
      <c r="R102" s="2310" t="s">
        <v>4115</v>
      </c>
      <c r="S102" s="2310"/>
      <c r="T102" s="2310"/>
      <c r="U102" s="2310" t="s">
        <v>4122</v>
      </c>
      <c r="V102" s="2310"/>
      <c r="W102" s="2310" t="s">
        <v>4124</v>
      </c>
      <c r="X102" s="2310"/>
    </row>
    <row r="103" spans="2:24">
      <c r="B103" s="2309"/>
      <c r="C103" s="2309"/>
      <c r="D103" s="2309"/>
      <c r="E103" s="2310"/>
      <c r="F103" s="2310"/>
      <c r="G103" s="2310"/>
      <c r="H103" s="2310"/>
      <c r="I103" s="2310"/>
      <c r="J103" s="2310"/>
      <c r="K103" s="2310"/>
      <c r="L103" s="2310"/>
      <c r="M103" s="2310"/>
      <c r="P103" s="2310"/>
      <c r="Q103" s="2310"/>
      <c r="R103" s="2310"/>
      <c r="S103" s="2310"/>
      <c r="T103" s="2310"/>
      <c r="U103" s="2310"/>
      <c r="V103" s="2310"/>
      <c r="W103" s="2310"/>
      <c r="X103" s="2310"/>
    </row>
    <row r="104" spans="2:24">
      <c r="B104" s="2105" t="s">
        <v>4146</v>
      </c>
      <c r="C104" s="2106"/>
      <c r="D104" s="2107"/>
      <c r="E104" s="2345" t="s">
        <v>4136</v>
      </c>
      <c r="F104" s="2346"/>
      <c r="G104" s="2347" t="s">
        <v>4141</v>
      </c>
      <c r="H104" s="2347"/>
      <c r="I104" s="2347"/>
      <c r="J104" s="2325" t="s">
        <v>4145</v>
      </c>
      <c r="K104" s="2325"/>
      <c r="L104" s="2325" t="s">
        <v>4144</v>
      </c>
      <c r="M104" s="2325"/>
      <c r="P104" s="2345" t="s">
        <v>4136</v>
      </c>
      <c r="Q104" s="2346"/>
      <c r="R104" s="2347" t="s">
        <v>4123</v>
      </c>
      <c r="S104" s="2347"/>
      <c r="T104" s="2347"/>
      <c r="U104" s="2325" t="s">
        <v>4123</v>
      </c>
      <c r="V104" s="2325"/>
      <c r="W104" s="2325" t="s">
        <v>4144</v>
      </c>
      <c r="X104" s="2325"/>
    </row>
    <row r="105" spans="2:24">
      <c r="B105" s="2342"/>
      <c r="C105" s="2343"/>
      <c r="D105" s="2344"/>
      <c r="E105" s="2348" t="s">
        <v>4137</v>
      </c>
      <c r="F105" s="2349"/>
      <c r="G105" s="2347"/>
      <c r="H105" s="2347"/>
      <c r="I105" s="2347"/>
      <c r="J105" s="2325"/>
      <c r="K105" s="2325"/>
      <c r="L105" s="2325"/>
      <c r="M105" s="2325"/>
      <c r="N105" s="2322" t="s">
        <v>4168</v>
      </c>
      <c r="O105" s="2323"/>
      <c r="P105" s="2348" t="s">
        <v>4137</v>
      </c>
      <c r="Q105" s="2349"/>
      <c r="R105" s="2347"/>
      <c r="S105" s="2347"/>
      <c r="T105" s="2347"/>
      <c r="U105" s="2325"/>
      <c r="V105" s="2325"/>
      <c r="W105" s="2325"/>
      <c r="X105" s="2325"/>
    </row>
    <row r="106" spans="2:24">
      <c r="B106" s="2342"/>
      <c r="C106" s="2343"/>
      <c r="D106" s="2344"/>
      <c r="E106" s="2348" t="s">
        <v>4138</v>
      </c>
      <c r="F106" s="2349"/>
      <c r="G106" s="2347"/>
      <c r="H106" s="2347"/>
      <c r="I106" s="2347"/>
      <c r="J106" s="2325"/>
      <c r="K106" s="2325"/>
      <c r="L106" s="2325"/>
      <c r="M106" s="2325"/>
      <c r="N106" s="2324"/>
      <c r="O106" s="2323"/>
      <c r="P106" s="2348" t="s">
        <v>4138</v>
      </c>
      <c r="Q106" s="2349"/>
      <c r="R106" s="2347"/>
      <c r="S106" s="2347"/>
      <c r="T106" s="2347"/>
      <c r="U106" s="2325"/>
      <c r="V106" s="2325"/>
      <c r="W106" s="2325"/>
      <c r="X106" s="2325"/>
    </row>
    <row r="107" spans="2:24">
      <c r="B107" s="2342"/>
      <c r="C107" s="2343"/>
      <c r="D107" s="2344"/>
      <c r="E107" s="2350" t="s">
        <v>4139</v>
      </c>
      <c r="F107" s="2351"/>
      <c r="G107" s="2347"/>
      <c r="H107" s="2347"/>
      <c r="I107" s="2347"/>
      <c r="J107" s="2325"/>
      <c r="K107" s="2325"/>
      <c r="L107" s="2325"/>
      <c r="M107" s="2325"/>
      <c r="P107" s="2348" t="s">
        <v>4139</v>
      </c>
      <c r="Q107" s="2349"/>
      <c r="R107" s="2347"/>
      <c r="S107" s="2347"/>
      <c r="T107" s="2347"/>
      <c r="U107" s="2325"/>
      <c r="V107" s="2325"/>
      <c r="W107" s="2325"/>
      <c r="X107" s="2325"/>
    </row>
    <row r="108" spans="2:24">
      <c r="B108" s="2342"/>
      <c r="C108" s="2343"/>
      <c r="D108" s="2344"/>
      <c r="E108" s="2352" t="s">
        <v>4140</v>
      </c>
      <c r="F108" s="2353"/>
      <c r="G108" s="2347" t="s">
        <v>4143</v>
      </c>
      <c r="H108" s="2347"/>
      <c r="I108" s="2347"/>
      <c r="J108" s="2325"/>
      <c r="K108" s="2325"/>
      <c r="L108" s="2325"/>
      <c r="M108" s="2325"/>
      <c r="P108" s="2350" t="s">
        <v>4140</v>
      </c>
      <c r="Q108" s="2351"/>
      <c r="R108" s="2347"/>
      <c r="S108" s="2347"/>
      <c r="T108" s="2347"/>
      <c r="U108" s="2325"/>
      <c r="V108" s="2325"/>
      <c r="W108" s="2325"/>
      <c r="X108" s="2325"/>
    </row>
    <row r="109" spans="2:24">
      <c r="B109" s="2342"/>
      <c r="C109" s="2343"/>
      <c r="D109" s="2344"/>
      <c r="E109" s="2345" t="s">
        <v>4141</v>
      </c>
      <c r="F109" s="2346"/>
      <c r="G109" s="2347" t="s">
        <v>4141</v>
      </c>
      <c r="H109" s="2347"/>
      <c r="I109" s="2347"/>
      <c r="J109" s="2325"/>
      <c r="K109" s="2325"/>
      <c r="L109" s="2325"/>
      <c r="M109" s="2325"/>
      <c r="P109" s="2345" t="s">
        <v>4141</v>
      </c>
      <c r="Q109" s="2346"/>
      <c r="R109" s="2347" t="s">
        <v>4141</v>
      </c>
      <c r="S109" s="2347"/>
      <c r="T109" s="2347"/>
      <c r="U109" s="2325"/>
      <c r="V109" s="2325"/>
      <c r="W109" s="2325"/>
      <c r="X109" s="2325"/>
    </row>
    <row r="110" spans="2:24">
      <c r="B110" s="2108"/>
      <c r="C110" s="2109"/>
      <c r="D110" s="2110"/>
      <c r="E110" s="2350" t="s">
        <v>4142</v>
      </c>
      <c r="F110" s="2351"/>
      <c r="G110" s="2347"/>
      <c r="H110" s="2347"/>
      <c r="I110" s="2347"/>
      <c r="J110" s="2325"/>
      <c r="K110" s="2325"/>
      <c r="L110" s="2325"/>
      <c r="M110" s="2325"/>
      <c r="P110" s="2350" t="s">
        <v>4142</v>
      </c>
      <c r="Q110" s="2351"/>
      <c r="R110" s="2347"/>
      <c r="S110" s="2347"/>
      <c r="T110" s="2347"/>
      <c r="U110" s="2325"/>
      <c r="V110" s="2325"/>
      <c r="W110" s="2325"/>
      <c r="X110" s="2325"/>
    </row>
    <row r="112" spans="2:24">
      <c r="B112">
        <v>3</v>
      </c>
      <c r="C112" t="s">
        <v>4147</v>
      </c>
    </row>
    <row r="113" spans="2:24">
      <c r="E113" s="2309" t="s">
        <v>4134</v>
      </c>
      <c r="F113" s="2309"/>
      <c r="G113" s="2309"/>
      <c r="H113" s="2309"/>
      <c r="I113" s="2309"/>
      <c r="J113" s="2309"/>
      <c r="K113" s="2309"/>
      <c r="L113" s="2309"/>
      <c r="M113" s="2309"/>
      <c r="P113" s="2309" t="s">
        <v>4135</v>
      </c>
      <c r="Q113" s="2309"/>
      <c r="R113" s="2309"/>
      <c r="S113" s="2309"/>
      <c r="T113" s="2309"/>
      <c r="U113" s="2309"/>
      <c r="V113" s="2309"/>
      <c r="W113" s="2309"/>
      <c r="X113" s="2309"/>
    </row>
    <row r="114" spans="2:24">
      <c r="B114" s="2309" t="s">
        <v>4090</v>
      </c>
      <c r="C114" s="2309"/>
      <c r="D114" s="2309"/>
      <c r="E114" s="2310" t="s">
        <v>4095</v>
      </c>
      <c r="F114" s="2310"/>
      <c r="G114" s="2310" t="s">
        <v>4115</v>
      </c>
      <c r="H114" s="2310"/>
      <c r="I114" s="2310"/>
      <c r="J114" s="2310" t="s">
        <v>4122</v>
      </c>
      <c r="K114" s="2310"/>
      <c r="L114" s="2310" t="s">
        <v>4124</v>
      </c>
      <c r="M114" s="2310"/>
      <c r="P114" s="2310" t="s">
        <v>4095</v>
      </c>
      <c r="Q114" s="2310"/>
      <c r="R114" s="2310" t="s">
        <v>4115</v>
      </c>
      <c r="S114" s="2310"/>
      <c r="T114" s="2310"/>
      <c r="U114" s="2310" t="s">
        <v>4122</v>
      </c>
      <c r="V114" s="2310"/>
      <c r="W114" s="2310" t="s">
        <v>4124</v>
      </c>
      <c r="X114" s="2310"/>
    </row>
    <row r="115" spans="2:24">
      <c r="B115" s="2340"/>
      <c r="C115" s="2340"/>
      <c r="D115" s="2340"/>
      <c r="E115" s="2341"/>
      <c r="F115" s="2341"/>
      <c r="G115" s="2310"/>
      <c r="H115" s="2310"/>
      <c r="I115" s="2310"/>
      <c r="J115" s="2310"/>
      <c r="K115" s="2310"/>
      <c r="L115" s="2310"/>
      <c r="M115" s="2310"/>
      <c r="P115" s="2341"/>
      <c r="Q115" s="2341"/>
      <c r="R115" s="2341"/>
      <c r="S115" s="2341"/>
      <c r="T115" s="2341"/>
      <c r="U115" s="2341"/>
      <c r="V115" s="2341"/>
      <c r="W115" s="2341"/>
      <c r="X115" s="2341"/>
    </row>
    <row r="116" spans="2:24">
      <c r="B116" s="2105" t="s">
        <v>4161</v>
      </c>
      <c r="C116" s="2106"/>
      <c r="D116" s="2107"/>
      <c r="E116" s="2337" t="s">
        <v>4148</v>
      </c>
      <c r="F116" s="2339"/>
      <c r="G116" s="2131" t="s">
        <v>4148</v>
      </c>
      <c r="H116" s="2347"/>
      <c r="I116" s="2347"/>
      <c r="J116" s="2325" t="s">
        <v>4163</v>
      </c>
      <c r="K116" s="2325"/>
      <c r="L116" s="2325" t="s">
        <v>4127</v>
      </c>
      <c r="M116" s="2325"/>
      <c r="P116" s="2337" t="s">
        <v>4148</v>
      </c>
      <c r="Q116" s="2339"/>
      <c r="R116" s="2129" t="s">
        <v>4164</v>
      </c>
      <c r="S116" s="2130"/>
      <c r="T116" s="2131"/>
      <c r="U116" s="2354" t="s">
        <v>4145</v>
      </c>
      <c r="V116" s="2355"/>
      <c r="W116" s="2354" t="s">
        <v>4127</v>
      </c>
      <c r="X116" s="2355"/>
    </row>
    <row r="117" spans="2:24">
      <c r="B117" s="2342"/>
      <c r="C117" s="2343"/>
      <c r="D117" s="2344"/>
      <c r="E117" s="2337" t="s">
        <v>4149</v>
      </c>
      <c r="F117" s="2339"/>
      <c r="G117" s="2131" t="s">
        <v>4149</v>
      </c>
      <c r="H117" s="2347"/>
      <c r="I117" s="2347"/>
      <c r="J117" s="2325"/>
      <c r="K117" s="2325"/>
      <c r="L117" s="2325"/>
      <c r="M117" s="2325"/>
      <c r="P117" s="2337" t="s">
        <v>4149</v>
      </c>
      <c r="Q117" s="2339"/>
      <c r="R117" s="2129" t="s">
        <v>4149</v>
      </c>
      <c r="S117" s="2130"/>
      <c r="T117" s="2131"/>
      <c r="U117" s="2356"/>
      <c r="V117" s="2357"/>
      <c r="W117" s="2356"/>
      <c r="X117" s="2357"/>
    </row>
    <row r="118" spans="2:24">
      <c r="B118" s="2342"/>
      <c r="C118" s="2343"/>
      <c r="D118" s="2344"/>
      <c r="E118" s="2328" t="s">
        <v>4150</v>
      </c>
      <c r="F118" s="2330"/>
      <c r="G118" s="2131" t="s">
        <v>4154</v>
      </c>
      <c r="H118" s="2347"/>
      <c r="I118" s="2347"/>
      <c r="J118" s="2325"/>
      <c r="K118" s="2325"/>
      <c r="L118" s="2325"/>
      <c r="M118" s="2325"/>
      <c r="P118" s="2337" t="s">
        <v>4150</v>
      </c>
      <c r="Q118" s="2339"/>
      <c r="R118" s="2129" t="s">
        <v>4145</v>
      </c>
      <c r="S118" s="2130"/>
      <c r="T118" s="2131"/>
      <c r="U118" s="2356"/>
      <c r="V118" s="2357"/>
      <c r="W118" s="2356"/>
      <c r="X118" s="2357"/>
    </row>
    <row r="119" spans="2:24">
      <c r="B119" s="2342"/>
      <c r="C119" s="2343"/>
      <c r="D119" s="2344"/>
      <c r="E119" s="2360" t="s">
        <v>4151</v>
      </c>
      <c r="F119" s="2361"/>
      <c r="G119" s="2131"/>
      <c r="H119" s="2347"/>
      <c r="I119" s="2347"/>
      <c r="J119" s="2325"/>
      <c r="K119" s="2325"/>
      <c r="L119" s="2325"/>
      <c r="M119" s="2325"/>
      <c r="N119" s="2322" t="s">
        <v>4168</v>
      </c>
      <c r="O119" s="2323"/>
      <c r="P119" s="2362" t="s">
        <v>4151</v>
      </c>
      <c r="Q119" s="2363"/>
      <c r="R119" s="2364" t="s">
        <v>4154</v>
      </c>
      <c r="S119" s="2365"/>
      <c r="T119" s="2366"/>
      <c r="U119" s="2356"/>
      <c r="V119" s="2357"/>
      <c r="W119" s="2356"/>
      <c r="X119" s="2357"/>
    </row>
    <row r="120" spans="2:24">
      <c r="B120" s="2342"/>
      <c r="C120" s="2343"/>
      <c r="D120" s="2344"/>
      <c r="E120" s="2360" t="s">
        <v>4152</v>
      </c>
      <c r="F120" s="2361"/>
      <c r="G120" s="2131"/>
      <c r="H120" s="2347"/>
      <c r="I120" s="2347"/>
      <c r="J120" s="2325"/>
      <c r="K120" s="2325"/>
      <c r="L120" s="2325"/>
      <c r="M120" s="2325"/>
      <c r="N120" s="2324"/>
      <c r="O120" s="2323"/>
      <c r="P120" s="2360" t="s">
        <v>4152</v>
      </c>
      <c r="Q120" s="2361"/>
      <c r="R120" s="2367"/>
      <c r="S120" s="2368"/>
      <c r="T120" s="2369"/>
      <c r="U120" s="2356"/>
      <c r="V120" s="2357"/>
      <c r="W120" s="2356"/>
      <c r="X120" s="2357"/>
    </row>
    <row r="121" spans="2:24">
      <c r="B121" s="2342"/>
      <c r="C121" s="2343"/>
      <c r="D121" s="2344"/>
      <c r="E121" s="2360" t="s">
        <v>4153</v>
      </c>
      <c r="F121" s="2361"/>
      <c r="G121" s="2131"/>
      <c r="H121" s="2347"/>
      <c r="I121" s="2347"/>
      <c r="J121" s="2325"/>
      <c r="K121" s="2325"/>
      <c r="L121" s="2325"/>
      <c r="M121" s="2325"/>
      <c r="P121" s="2360" t="s">
        <v>4153</v>
      </c>
      <c r="Q121" s="2361"/>
      <c r="R121" s="2367"/>
      <c r="S121" s="2368"/>
      <c r="T121" s="2369"/>
      <c r="U121" s="2356"/>
      <c r="V121" s="2357"/>
      <c r="W121" s="2356"/>
      <c r="X121" s="2357"/>
    </row>
    <row r="122" spans="2:24">
      <c r="B122" s="2342"/>
      <c r="C122" s="2343"/>
      <c r="D122" s="2344"/>
      <c r="E122" s="2373" t="s">
        <v>4154</v>
      </c>
      <c r="F122" s="2374"/>
      <c r="G122" s="2131"/>
      <c r="H122" s="2347"/>
      <c r="I122" s="2347"/>
      <c r="J122" s="2325"/>
      <c r="K122" s="2325"/>
      <c r="L122" s="2325"/>
      <c r="M122" s="2325"/>
      <c r="P122" s="2373" t="s">
        <v>4154</v>
      </c>
      <c r="Q122" s="2374"/>
      <c r="R122" s="2370"/>
      <c r="S122" s="2371"/>
      <c r="T122" s="2372"/>
      <c r="U122" s="2356"/>
      <c r="V122" s="2357"/>
      <c r="W122" s="2356"/>
      <c r="X122" s="2357"/>
    </row>
    <row r="123" spans="2:24">
      <c r="B123" s="2342"/>
      <c r="C123" s="2343"/>
      <c r="D123" s="2344"/>
      <c r="E123" s="2375" t="s">
        <v>4155</v>
      </c>
      <c r="F123" s="2376"/>
      <c r="G123" s="2131" t="s">
        <v>4148</v>
      </c>
      <c r="H123" s="2347"/>
      <c r="I123" s="2347"/>
      <c r="J123" s="2325"/>
      <c r="K123" s="2325"/>
      <c r="L123" s="2325"/>
      <c r="M123" s="2325"/>
      <c r="P123" s="2375" t="s">
        <v>4155</v>
      </c>
      <c r="Q123" s="2376"/>
      <c r="R123" s="2129" t="s">
        <v>4148</v>
      </c>
      <c r="S123" s="2130"/>
      <c r="T123" s="2131"/>
      <c r="U123" s="2356"/>
      <c r="V123" s="2357"/>
      <c r="W123" s="2356"/>
      <c r="X123" s="2357"/>
    </row>
    <row r="124" spans="2:24">
      <c r="B124" s="2108"/>
      <c r="C124" s="2109"/>
      <c r="D124" s="2110"/>
      <c r="E124" s="2375" t="s">
        <v>4156</v>
      </c>
      <c r="F124" s="2376"/>
      <c r="G124" s="2131" t="s">
        <v>4149</v>
      </c>
      <c r="H124" s="2347"/>
      <c r="I124" s="2347"/>
      <c r="J124" s="2325"/>
      <c r="K124" s="2325"/>
      <c r="L124" s="2325"/>
      <c r="M124" s="2325"/>
      <c r="P124" s="2375" t="s">
        <v>4156</v>
      </c>
      <c r="Q124" s="2376"/>
      <c r="R124" s="2129" t="s">
        <v>4149</v>
      </c>
      <c r="S124" s="2130"/>
      <c r="T124" s="2131"/>
      <c r="U124" s="2356"/>
      <c r="V124" s="2357"/>
      <c r="W124" s="2356"/>
      <c r="X124" s="2357"/>
    </row>
    <row r="125" spans="2:24">
      <c r="B125" s="2105" t="s">
        <v>4162</v>
      </c>
      <c r="C125" s="2106"/>
      <c r="D125" s="2107"/>
      <c r="E125" s="2362" t="s">
        <v>4157</v>
      </c>
      <c r="F125" s="2363"/>
      <c r="G125" s="2131" t="s">
        <v>4160</v>
      </c>
      <c r="H125" s="2347"/>
      <c r="I125" s="2347"/>
      <c r="J125" s="2325"/>
      <c r="K125" s="2325"/>
      <c r="L125" s="2325"/>
      <c r="M125" s="2325"/>
      <c r="P125" s="2362" t="s">
        <v>4157</v>
      </c>
      <c r="Q125" s="2363"/>
      <c r="R125" s="2105" t="s">
        <v>4145</v>
      </c>
      <c r="S125" s="2106"/>
      <c r="T125" s="2107"/>
      <c r="U125" s="2356"/>
      <c r="V125" s="2357"/>
      <c r="W125" s="2356"/>
      <c r="X125" s="2357"/>
    </row>
    <row r="126" spans="2:24">
      <c r="B126" s="2342"/>
      <c r="C126" s="2343"/>
      <c r="D126" s="2344"/>
      <c r="E126" s="2360" t="s">
        <v>4158</v>
      </c>
      <c r="F126" s="2361"/>
      <c r="G126" s="2131"/>
      <c r="H126" s="2347"/>
      <c r="I126" s="2347"/>
      <c r="J126" s="2325"/>
      <c r="K126" s="2325"/>
      <c r="L126" s="2325"/>
      <c r="M126" s="2325"/>
      <c r="P126" s="2360" t="s">
        <v>4158</v>
      </c>
      <c r="Q126" s="2361"/>
      <c r="R126" s="2342"/>
      <c r="S126" s="2343"/>
      <c r="T126" s="2344"/>
      <c r="U126" s="2356"/>
      <c r="V126" s="2357"/>
      <c r="W126" s="2356"/>
      <c r="X126" s="2357"/>
    </row>
    <row r="127" spans="2:24">
      <c r="B127" s="2108"/>
      <c r="C127" s="2109"/>
      <c r="D127" s="2110"/>
      <c r="E127" s="2334" t="s">
        <v>4159</v>
      </c>
      <c r="F127" s="2336"/>
      <c r="G127" s="2131"/>
      <c r="H127" s="2347"/>
      <c r="I127" s="2347"/>
      <c r="J127" s="2325"/>
      <c r="K127" s="2325"/>
      <c r="L127" s="2325"/>
      <c r="M127" s="2325"/>
      <c r="P127" s="2334" t="s">
        <v>4159</v>
      </c>
      <c r="Q127" s="2336"/>
      <c r="R127" s="2108"/>
      <c r="S127" s="2109"/>
      <c r="T127" s="2110"/>
      <c r="U127" s="2358"/>
      <c r="V127" s="2359"/>
      <c r="W127" s="2358"/>
      <c r="X127" s="2359"/>
    </row>
    <row r="129" spans="1:24">
      <c r="B129" t="s">
        <v>4165</v>
      </c>
      <c r="C129" t="s">
        <v>4166</v>
      </c>
    </row>
    <row r="130" spans="1:24">
      <c r="C130" t="s">
        <v>4167</v>
      </c>
    </row>
    <row r="133" spans="1:24">
      <c r="A133">
        <v>3</v>
      </c>
      <c r="B133" t="s">
        <v>4078</v>
      </c>
    </row>
    <row r="134" spans="1:24">
      <c r="B134" s="240" t="s">
        <v>4079</v>
      </c>
      <c r="C134" s="2104" t="s">
        <v>4080</v>
      </c>
      <c r="D134" s="2104"/>
      <c r="E134" s="2104"/>
      <c r="F134" s="2104"/>
      <c r="G134" s="2104"/>
      <c r="H134" s="2104"/>
      <c r="I134" s="2104"/>
      <c r="J134" s="2104"/>
      <c r="K134" s="2104"/>
      <c r="L134" s="2104"/>
      <c r="M134" s="2104"/>
      <c r="N134" s="2104"/>
      <c r="O134" s="2104"/>
      <c r="P134" s="2104"/>
      <c r="Q134" s="2104"/>
      <c r="R134" s="2104"/>
      <c r="S134" s="2104"/>
      <c r="T134" s="2104"/>
      <c r="U134" s="2104"/>
      <c r="V134" s="2104"/>
      <c r="W134" s="2104"/>
      <c r="X134" s="2104"/>
    </row>
    <row r="135" spans="1:24">
      <c r="B135" s="240"/>
      <c r="C135" s="2104"/>
      <c r="D135" s="2104"/>
      <c r="E135" s="2104"/>
      <c r="F135" s="2104"/>
      <c r="G135" s="2104"/>
      <c r="H135" s="2104"/>
      <c r="I135" s="2104"/>
      <c r="J135" s="2104"/>
      <c r="K135" s="2104"/>
      <c r="L135" s="2104"/>
      <c r="M135" s="2104"/>
      <c r="N135" s="2104"/>
      <c r="O135" s="2104"/>
      <c r="P135" s="2104"/>
      <c r="Q135" s="2104"/>
      <c r="R135" s="2104"/>
      <c r="S135" s="2104"/>
      <c r="T135" s="2104"/>
      <c r="U135" s="2104"/>
      <c r="V135" s="2104"/>
      <c r="W135" s="2104"/>
      <c r="X135" s="2104"/>
    </row>
    <row r="136" spans="1:24">
      <c r="C136" s="2104"/>
      <c r="D136" s="2104"/>
      <c r="E136" s="2104"/>
      <c r="F136" s="2104"/>
      <c r="G136" s="2104"/>
      <c r="H136" s="2104"/>
      <c r="I136" s="2104"/>
      <c r="J136" s="2104"/>
      <c r="K136" s="2104"/>
      <c r="L136" s="2104"/>
      <c r="M136" s="2104"/>
      <c r="N136" s="2104"/>
      <c r="O136" s="2104"/>
      <c r="P136" s="2104"/>
      <c r="Q136" s="2104"/>
      <c r="R136" s="2104"/>
      <c r="S136" s="2104"/>
      <c r="T136" s="2104"/>
      <c r="U136" s="2104"/>
      <c r="V136" s="2104"/>
      <c r="W136" s="2104"/>
      <c r="X136" s="2104"/>
    </row>
    <row r="138" spans="1:24">
      <c r="B138" s="240" t="s">
        <v>4081</v>
      </c>
      <c r="C138" s="2104" t="s">
        <v>4082</v>
      </c>
      <c r="D138" s="2104"/>
      <c r="E138" s="2104"/>
      <c r="F138" s="2104"/>
      <c r="G138" s="2104"/>
      <c r="H138" s="2104"/>
      <c r="I138" s="2104"/>
      <c r="J138" s="2104"/>
      <c r="K138" s="2104"/>
      <c r="L138" s="2104"/>
      <c r="M138" s="2104"/>
      <c r="N138" s="2104"/>
      <c r="O138" s="2104"/>
      <c r="P138" s="2104"/>
      <c r="Q138" s="2104"/>
      <c r="R138" s="2104"/>
      <c r="S138" s="2104"/>
      <c r="T138" s="2104"/>
      <c r="U138" s="2104"/>
      <c r="V138" s="2104"/>
      <c r="W138" s="2104"/>
      <c r="X138" s="2104"/>
    </row>
    <row r="139" spans="1:24">
      <c r="C139" s="2104"/>
      <c r="D139" s="2104"/>
      <c r="E139" s="2104"/>
      <c r="F139" s="2104"/>
      <c r="G139" s="2104"/>
      <c r="H139" s="2104"/>
      <c r="I139" s="2104"/>
      <c r="J139" s="2104"/>
      <c r="K139" s="2104"/>
      <c r="L139" s="2104"/>
      <c r="M139" s="2104"/>
      <c r="N139" s="2104"/>
      <c r="O139" s="2104"/>
      <c r="P139" s="2104"/>
      <c r="Q139" s="2104"/>
      <c r="R139" s="2104"/>
      <c r="S139" s="2104"/>
      <c r="T139" s="2104"/>
      <c r="U139" s="2104"/>
      <c r="V139" s="2104"/>
      <c r="W139" s="2104"/>
      <c r="X139" s="2104"/>
    </row>
    <row r="141" spans="1:24">
      <c r="B141" s="240" t="s">
        <v>4083</v>
      </c>
      <c r="C141" s="2104" t="s">
        <v>4084</v>
      </c>
      <c r="D141" s="2104"/>
      <c r="E141" s="2104"/>
      <c r="F141" s="2104"/>
      <c r="G141" s="2104"/>
      <c r="H141" s="2104"/>
      <c r="I141" s="2104"/>
      <c r="J141" s="2104"/>
      <c r="K141" s="2104"/>
      <c r="L141" s="2104"/>
      <c r="M141" s="2104"/>
      <c r="N141" s="2104"/>
      <c r="O141" s="2104"/>
      <c r="P141" s="2104"/>
      <c r="Q141" s="2104"/>
      <c r="R141" s="2104"/>
      <c r="S141" s="2104"/>
      <c r="T141" s="2104"/>
      <c r="U141" s="2104"/>
      <c r="V141" s="2104"/>
      <c r="W141" s="2104"/>
      <c r="X141" s="2104"/>
    </row>
    <row r="142" spans="1:24">
      <c r="C142" s="2104"/>
      <c r="D142" s="2104"/>
      <c r="E142" s="2104"/>
      <c r="F142" s="2104"/>
      <c r="G142" s="2104"/>
      <c r="H142" s="2104"/>
      <c r="I142" s="2104"/>
      <c r="J142" s="2104"/>
      <c r="K142" s="2104"/>
      <c r="L142" s="2104"/>
      <c r="M142" s="2104"/>
      <c r="N142" s="2104"/>
      <c r="O142" s="2104"/>
      <c r="P142" s="2104"/>
      <c r="Q142" s="2104"/>
      <c r="R142" s="2104"/>
      <c r="S142" s="2104"/>
      <c r="T142" s="2104"/>
      <c r="U142" s="2104"/>
      <c r="V142" s="2104"/>
      <c r="W142" s="2104"/>
      <c r="X142" s="2104"/>
    </row>
    <row r="144" spans="1:24">
      <c r="B144" s="240" t="s">
        <v>4085</v>
      </c>
      <c r="C144" s="2104" t="s">
        <v>4086</v>
      </c>
      <c r="D144" s="2104"/>
      <c r="E144" s="2104"/>
      <c r="F144" s="2104"/>
      <c r="G144" s="2104"/>
      <c r="H144" s="2104"/>
      <c r="I144" s="2104"/>
      <c r="J144" s="2104"/>
      <c r="K144" s="2104"/>
      <c r="L144" s="2104"/>
      <c r="M144" s="2104"/>
      <c r="N144" s="2104"/>
      <c r="O144" s="2104"/>
      <c r="P144" s="2104"/>
      <c r="Q144" s="2104"/>
      <c r="R144" s="2104"/>
      <c r="S144" s="2104"/>
      <c r="T144" s="2104"/>
      <c r="U144" s="2104"/>
      <c r="V144" s="2104"/>
      <c r="W144" s="2104"/>
      <c r="X144" s="2104"/>
    </row>
    <row r="145" spans="1:24">
      <c r="C145" s="2104"/>
      <c r="D145" s="2104"/>
      <c r="E145" s="2104"/>
      <c r="F145" s="2104"/>
      <c r="G145" s="2104"/>
      <c r="H145" s="2104"/>
      <c r="I145" s="2104"/>
      <c r="J145" s="2104"/>
      <c r="K145" s="2104"/>
      <c r="L145" s="2104"/>
      <c r="M145" s="2104"/>
      <c r="N145" s="2104"/>
      <c r="O145" s="2104"/>
      <c r="P145" s="2104"/>
      <c r="Q145" s="2104"/>
      <c r="R145" s="2104"/>
      <c r="S145" s="2104"/>
      <c r="T145" s="2104"/>
      <c r="U145" s="2104"/>
      <c r="V145" s="2104"/>
      <c r="W145" s="2104"/>
      <c r="X145" s="2104"/>
    </row>
    <row r="147" spans="1:24">
      <c r="A147">
        <v>4</v>
      </c>
      <c r="B147" t="s">
        <v>4087</v>
      </c>
    </row>
    <row r="148" spans="1:24">
      <c r="C148" s="240" t="s">
        <v>4088</v>
      </c>
    </row>
    <row r="152" spans="1:24">
      <c r="S152" s="184" t="s">
        <v>4177</v>
      </c>
    </row>
    <row r="155" spans="1:24">
      <c r="A155" s="1664">
        <f>ROW()</f>
        <v>155</v>
      </c>
      <c r="G155" t="s">
        <v>3403</v>
      </c>
    </row>
    <row r="157" spans="1:24">
      <c r="A157" t="s">
        <v>3404</v>
      </c>
    </row>
    <row r="158" spans="1:24">
      <c r="A158" s="2102" t="s">
        <v>3405</v>
      </c>
      <c r="B158" s="2102"/>
      <c r="C158" s="2102"/>
      <c r="D158" s="2102"/>
      <c r="E158" s="2102"/>
      <c r="F158" s="2102"/>
      <c r="G158" s="2102"/>
      <c r="H158" s="2102"/>
      <c r="I158" s="2102"/>
      <c r="J158" s="2102"/>
      <c r="K158" s="2102"/>
      <c r="L158" s="2102"/>
      <c r="M158" s="2102"/>
      <c r="N158" s="2102"/>
      <c r="O158" s="2102"/>
      <c r="P158" s="2102"/>
      <c r="Q158" s="2102"/>
      <c r="R158" s="2102"/>
      <c r="S158" s="2102"/>
      <c r="T158" s="2102"/>
      <c r="U158" s="2102"/>
      <c r="V158" s="2102"/>
      <c r="W158" s="2102"/>
      <c r="X158" s="2102"/>
    </row>
    <row r="159" spans="1:24">
      <c r="A159" s="2102"/>
      <c r="B159" s="2102"/>
      <c r="C159" s="2102"/>
      <c r="D159" s="2102"/>
      <c r="E159" s="2102"/>
      <c r="F159" s="2102"/>
      <c r="G159" s="2102"/>
      <c r="H159" s="2102"/>
      <c r="I159" s="2102"/>
      <c r="J159" s="2102"/>
      <c r="K159" s="2102"/>
      <c r="L159" s="2102"/>
      <c r="M159" s="2102"/>
      <c r="N159" s="2102"/>
      <c r="O159" s="2102"/>
      <c r="P159" s="2102"/>
      <c r="Q159" s="2102"/>
      <c r="R159" s="2102"/>
      <c r="S159" s="2102"/>
      <c r="T159" s="2102"/>
      <c r="U159" s="2102"/>
      <c r="V159" s="2102"/>
      <c r="W159" s="2102"/>
      <c r="X159" s="2102"/>
    </row>
    <row r="160" spans="1:24">
      <c r="A160" s="2102"/>
      <c r="B160" s="2102"/>
      <c r="C160" s="2102"/>
      <c r="D160" s="2102"/>
      <c r="E160" s="2102"/>
      <c r="F160" s="2102"/>
      <c r="G160" s="2102"/>
      <c r="H160" s="2102"/>
      <c r="I160" s="2102"/>
      <c r="J160" s="2102"/>
      <c r="K160" s="2102"/>
      <c r="L160" s="2102"/>
      <c r="M160" s="2102"/>
      <c r="N160" s="2102"/>
      <c r="O160" s="2102"/>
      <c r="P160" s="2102"/>
      <c r="Q160" s="2102"/>
      <c r="R160" s="2102"/>
      <c r="S160" s="2102"/>
      <c r="T160" s="2102"/>
      <c r="U160" s="2102"/>
      <c r="V160" s="2102"/>
      <c r="W160" s="2102"/>
      <c r="X160" s="2102"/>
    </row>
    <row r="161" spans="1:31">
      <c r="J161" t="s">
        <v>3406</v>
      </c>
    </row>
    <row r="163" spans="1:31">
      <c r="A163">
        <v>1</v>
      </c>
      <c r="B163" t="s">
        <v>3407</v>
      </c>
    </row>
    <row r="164" spans="1:31">
      <c r="B164" s="240" t="s">
        <v>3411</v>
      </c>
      <c r="C164" s="2102" t="s">
        <v>3422</v>
      </c>
      <c r="D164" s="2102"/>
      <c r="E164" s="2102"/>
      <c r="F164" s="2102"/>
      <c r="G164" s="2102"/>
      <c r="H164" s="2102"/>
      <c r="I164" s="2102"/>
      <c r="J164" s="2102"/>
      <c r="K164" s="2102"/>
      <c r="L164" s="2102"/>
      <c r="M164" s="2102"/>
      <c r="N164" s="2102"/>
      <c r="O164" s="2102"/>
      <c r="P164" s="2102"/>
      <c r="Q164" s="2102"/>
      <c r="R164" s="2102"/>
      <c r="S164" s="2102"/>
      <c r="T164" s="2102"/>
      <c r="U164" s="2102"/>
      <c r="V164" s="2102"/>
      <c r="W164" s="2102"/>
      <c r="X164" s="2102"/>
    </row>
    <row r="165" spans="1:31">
      <c r="C165" s="2102"/>
      <c r="D165" s="2102"/>
      <c r="E165" s="2102"/>
      <c r="F165" s="2102"/>
      <c r="G165" s="2102"/>
      <c r="H165" s="2102"/>
      <c r="I165" s="2102"/>
      <c r="J165" s="2102"/>
      <c r="K165" s="2102"/>
      <c r="L165" s="2102"/>
      <c r="M165" s="2102"/>
      <c r="N165" s="2102"/>
      <c r="O165" s="2102"/>
      <c r="P165" s="2102"/>
      <c r="Q165" s="2102"/>
      <c r="R165" s="2102"/>
      <c r="S165" s="2102"/>
      <c r="T165" s="2102"/>
      <c r="U165" s="2102"/>
      <c r="V165" s="2102"/>
      <c r="W165" s="2102"/>
      <c r="X165" s="2102"/>
    </row>
    <row r="166" spans="1:31">
      <c r="B166" s="240" t="s">
        <v>3412</v>
      </c>
      <c r="C166" s="2102" t="s">
        <v>3423</v>
      </c>
      <c r="D166" s="2102"/>
      <c r="E166" s="2102"/>
      <c r="F166" s="2102"/>
      <c r="G166" s="2102"/>
      <c r="H166" s="2102"/>
      <c r="I166" s="2102"/>
      <c r="J166" s="2102"/>
      <c r="K166" s="2102"/>
      <c r="L166" s="2102"/>
      <c r="M166" s="2102"/>
      <c r="N166" s="2102"/>
      <c r="O166" s="2102"/>
      <c r="P166" s="2102"/>
      <c r="Q166" s="2102"/>
      <c r="R166" s="2102"/>
      <c r="S166" s="2102"/>
      <c r="T166" s="2102"/>
      <c r="U166" s="2102"/>
      <c r="V166" s="2102"/>
      <c r="W166" s="2102"/>
      <c r="X166" s="2102"/>
      <c r="AB166" s="2828" t="s">
        <v>3513</v>
      </c>
      <c r="AC166" s="2828"/>
      <c r="AD166" s="2828"/>
      <c r="AE166" s="2828"/>
    </row>
    <row r="167" spans="1:31">
      <c r="C167" s="2102"/>
      <c r="D167" s="2102"/>
      <c r="E167" s="2102"/>
      <c r="F167" s="2102"/>
      <c r="G167" s="2102"/>
      <c r="H167" s="2102"/>
      <c r="I167" s="2102"/>
      <c r="J167" s="2102"/>
      <c r="K167" s="2102"/>
      <c r="L167" s="2102"/>
      <c r="M167" s="2102"/>
      <c r="N167" s="2102"/>
      <c r="O167" s="2102"/>
      <c r="P167" s="2102"/>
      <c r="Q167" s="2102"/>
      <c r="R167" s="2102"/>
      <c r="S167" s="2102"/>
      <c r="T167" s="2102"/>
      <c r="U167" s="2102"/>
      <c r="V167" s="2102"/>
      <c r="W167" s="2102"/>
      <c r="X167" s="2102"/>
      <c r="AB167" s="2828"/>
      <c r="AC167" s="2828"/>
      <c r="AD167" s="2828"/>
      <c r="AE167" s="2828"/>
    </row>
    <row r="168" spans="1:31">
      <c r="AB168" s="2828"/>
      <c r="AC168" s="2828"/>
      <c r="AD168" s="2828"/>
      <c r="AE168" s="2828"/>
    </row>
    <row r="169" spans="1:31">
      <c r="A169">
        <v>2</v>
      </c>
      <c r="B169" t="s">
        <v>3408</v>
      </c>
    </row>
    <row r="170" spans="1:31">
      <c r="B170" t="s">
        <v>3409</v>
      </c>
    </row>
    <row r="172" spans="1:31">
      <c r="A172">
        <v>3</v>
      </c>
      <c r="B172" t="s">
        <v>3410</v>
      </c>
    </row>
    <row r="174" spans="1:31">
      <c r="B174" s="240" t="s">
        <v>3520</v>
      </c>
      <c r="C174" s="2852" t="s">
        <v>3522</v>
      </c>
      <c r="D174" s="2852"/>
      <c r="E174" s="2852"/>
      <c r="F174" s="2852"/>
      <c r="G174" s="2852"/>
      <c r="H174" s="2852"/>
      <c r="I174" s="2852"/>
      <c r="J174" s="2852"/>
      <c r="K174" s="2852"/>
      <c r="L174" s="2852"/>
      <c r="M174" s="2852"/>
      <c r="N174" s="2852"/>
      <c r="O174" s="2852"/>
      <c r="P174" s="2852"/>
      <c r="Q174" s="2852"/>
      <c r="R174" s="2852"/>
      <c r="S174" s="2852"/>
      <c r="T174" s="2852"/>
      <c r="U174" s="2852"/>
      <c r="V174" s="2852"/>
      <c r="W174" s="2852"/>
      <c r="X174" s="2852"/>
    </row>
    <row r="175" spans="1:31">
      <c r="C175" s="2852"/>
      <c r="D175" s="2852"/>
      <c r="E175" s="2852"/>
      <c r="F175" s="2852"/>
      <c r="G175" s="2852"/>
      <c r="H175" s="2852"/>
      <c r="I175" s="2852"/>
      <c r="J175" s="2852"/>
      <c r="K175" s="2852"/>
      <c r="L175" s="2852"/>
      <c r="M175" s="2852"/>
      <c r="N175" s="2852"/>
      <c r="O175" s="2852"/>
      <c r="P175" s="2852"/>
      <c r="Q175" s="2852"/>
      <c r="R175" s="2852"/>
      <c r="S175" s="2852"/>
      <c r="T175" s="2852"/>
      <c r="U175" s="2852"/>
      <c r="V175" s="2852"/>
      <c r="W175" s="2852"/>
      <c r="X175" s="2852"/>
    </row>
    <row r="178" spans="1:23">
      <c r="B178" s="240" t="s">
        <v>3521</v>
      </c>
      <c r="C178" t="s">
        <v>3413</v>
      </c>
    </row>
    <row r="179" spans="1:23">
      <c r="B179" s="240"/>
    </row>
    <row r="180" spans="1:23">
      <c r="C180" t="s">
        <v>3414</v>
      </c>
      <c r="D180" t="s">
        <v>3415</v>
      </c>
    </row>
    <row r="181" spans="1:23">
      <c r="E181" t="s">
        <v>3416</v>
      </c>
    </row>
    <row r="183" spans="1:23">
      <c r="C183" t="s">
        <v>3418</v>
      </c>
      <c r="D183" t="s">
        <v>3420</v>
      </c>
    </row>
    <row r="184" spans="1:23">
      <c r="E184" t="s">
        <v>3417</v>
      </c>
    </row>
    <row r="185" spans="1:23">
      <c r="A185">
        <v>4</v>
      </c>
      <c r="B185" t="s">
        <v>3419</v>
      </c>
    </row>
    <row r="186" spans="1:23">
      <c r="D186" t="s">
        <v>3421</v>
      </c>
    </row>
    <row r="189" spans="1:23">
      <c r="V189" t="s">
        <v>3424</v>
      </c>
    </row>
    <row r="190" spans="1:23">
      <c r="A190" t="s">
        <v>3426</v>
      </c>
    </row>
    <row r="191" spans="1:23">
      <c r="A191" t="s">
        <v>3425</v>
      </c>
    </row>
    <row r="192" spans="1:23">
      <c r="B192" t="s">
        <v>3514</v>
      </c>
      <c r="C192" t="s">
        <v>3515</v>
      </c>
      <c r="I192" t="s">
        <v>3474</v>
      </c>
      <c r="W192" t="s">
        <v>3475</v>
      </c>
    </row>
    <row r="194" spans="1:35">
      <c r="A194" s="2851" t="s">
        <v>3477</v>
      </c>
      <c r="B194" s="2851"/>
      <c r="C194" s="2347">
        <v>0</v>
      </c>
      <c r="D194" s="2347"/>
      <c r="E194" s="2347">
        <v>46.1</v>
      </c>
      <c r="F194" s="2347"/>
      <c r="G194" s="2347">
        <v>78.8</v>
      </c>
      <c r="H194" s="2347"/>
      <c r="I194" s="2347">
        <v>94.8</v>
      </c>
      <c r="J194" s="2347"/>
      <c r="K194" s="2347">
        <v>137.6</v>
      </c>
      <c r="L194" s="2347"/>
      <c r="M194" s="2347">
        <v>170.5</v>
      </c>
      <c r="N194" s="2347"/>
      <c r="O194" s="2347">
        <v>198.5</v>
      </c>
      <c r="P194" s="2347"/>
      <c r="Q194" s="2347">
        <v>219.6</v>
      </c>
      <c r="R194" s="2347"/>
      <c r="S194" s="2347">
        <v>237.4</v>
      </c>
      <c r="T194" s="2347"/>
      <c r="U194" s="2347">
        <v>253.2</v>
      </c>
      <c r="V194" s="2347"/>
      <c r="W194" s="2347">
        <v>260.3</v>
      </c>
      <c r="X194" s="2347"/>
      <c r="Y194" s="2845"/>
      <c r="Z194" s="2845"/>
    </row>
    <row r="195" spans="1:35">
      <c r="A195" s="2851"/>
      <c r="B195" s="2851"/>
      <c r="C195" s="2347"/>
      <c r="D195" s="2347"/>
      <c r="E195" s="2347"/>
      <c r="F195" s="2347"/>
      <c r="G195" s="2347"/>
      <c r="H195" s="2347"/>
      <c r="I195" s="2347"/>
      <c r="J195" s="2347"/>
      <c r="K195" s="2347"/>
      <c r="L195" s="2347"/>
      <c r="M195" s="2347"/>
      <c r="N195" s="2347"/>
      <c r="O195" s="2347"/>
      <c r="P195" s="2347"/>
      <c r="Q195" s="2347"/>
      <c r="R195" s="2347"/>
      <c r="S195" s="2347"/>
      <c r="T195" s="2347"/>
      <c r="U195" s="2347"/>
      <c r="V195" s="2347"/>
      <c r="W195" s="2347"/>
      <c r="X195" s="2347"/>
      <c r="Y195" s="1844"/>
      <c r="Z195" s="1844"/>
    </row>
    <row r="196" spans="1:35" s="1204" customFormat="1">
      <c r="A196" s="2847" t="s">
        <v>3478</v>
      </c>
      <c r="B196" s="2847"/>
      <c r="C196" s="2847" t="s">
        <v>3470</v>
      </c>
      <c r="D196" s="2847"/>
      <c r="E196" s="2847" t="s">
        <v>3468</v>
      </c>
      <c r="F196" s="2847"/>
      <c r="G196" s="2847" t="s">
        <v>3467</v>
      </c>
      <c r="H196" s="2847"/>
      <c r="I196" s="2847" t="s">
        <v>3471</v>
      </c>
      <c r="J196" s="2847"/>
      <c r="K196" s="2847" t="s">
        <v>3472</v>
      </c>
      <c r="L196" s="2847"/>
      <c r="M196" s="2847" t="s">
        <v>3464</v>
      </c>
      <c r="N196" s="2847"/>
      <c r="O196" s="2847" t="s">
        <v>3463</v>
      </c>
      <c r="P196" s="2847"/>
      <c r="Q196" s="2847" t="s">
        <v>3462</v>
      </c>
      <c r="R196" s="2847"/>
      <c r="S196" s="2847" t="s">
        <v>3473</v>
      </c>
      <c r="T196" s="2847"/>
      <c r="U196" s="2847" t="s">
        <v>3460</v>
      </c>
      <c r="V196" s="2847"/>
      <c r="W196" s="2847" t="s">
        <v>3459</v>
      </c>
      <c r="X196" s="2847"/>
      <c r="Y196" s="2848"/>
      <c r="Z196" s="2848"/>
      <c r="AA196" s="749"/>
      <c r="AB196" s="749"/>
      <c r="AC196" s="749"/>
      <c r="AD196" s="749"/>
      <c r="AE196" s="749"/>
      <c r="AF196" s="749"/>
      <c r="AG196" s="749"/>
      <c r="AH196" s="749"/>
      <c r="AI196" s="749"/>
    </row>
    <row r="197" spans="1:35">
      <c r="A197" s="2847" t="s">
        <v>3450</v>
      </c>
      <c r="B197" s="2847"/>
      <c r="C197" s="2853">
        <v>11760</v>
      </c>
      <c r="D197" s="2846"/>
      <c r="E197" s="2846">
        <v>11340</v>
      </c>
      <c r="F197" s="2846"/>
      <c r="G197" s="2846">
        <v>11130</v>
      </c>
      <c r="H197" s="2846"/>
      <c r="I197" s="2846">
        <v>11130</v>
      </c>
      <c r="J197" s="2846"/>
      <c r="K197" s="2846">
        <v>10710</v>
      </c>
      <c r="L197" s="2846"/>
      <c r="M197" s="2846">
        <v>10370</v>
      </c>
      <c r="N197" s="2846"/>
      <c r="O197" s="2846">
        <v>10020</v>
      </c>
      <c r="P197" s="2846"/>
      <c r="Q197" s="2846">
        <v>10010</v>
      </c>
      <c r="R197" s="2846"/>
      <c r="S197" s="2846">
        <v>9690</v>
      </c>
      <c r="T197" s="2846"/>
      <c r="U197" s="2846">
        <v>9630</v>
      </c>
      <c r="V197" s="2846"/>
      <c r="W197" s="2846">
        <v>9620</v>
      </c>
      <c r="X197" s="2846"/>
      <c r="Y197" s="2845"/>
      <c r="Z197" s="2845"/>
      <c r="AD197"/>
    </row>
    <row r="198" spans="1:35">
      <c r="A198" s="2847"/>
      <c r="B198" s="2847"/>
      <c r="C198" s="2844">
        <v>9540</v>
      </c>
      <c r="D198" s="2836"/>
      <c r="E198" s="2836">
        <v>8940</v>
      </c>
      <c r="F198" s="2836"/>
      <c r="G198" s="2836">
        <v>8940</v>
      </c>
      <c r="H198" s="2836"/>
      <c r="I198" s="2836">
        <v>8340</v>
      </c>
      <c r="J198" s="2836"/>
      <c r="K198" s="2836">
        <v>7650</v>
      </c>
      <c r="L198" s="2836"/>
      <c r="M198" s="2836">
        <v>7650</v>
      </c>
      <c r="N198" s="2836"/>
      <c r="O198" s="2836">
        <v>6920</v>
      </c>
      <c r="P198" s="2836"/>
      <c r="Q198" s="2836">
        <v>6920</v>
      </c>
      <c r="R198" s="2836"/>
      <c r="S198" s="2836">
        <v>6440</v>
      </c>
      <c r="T198" s="2836"/>
      <c r="U198" s="2836">
        <v>6070</v>
      </c>
      <c r="V198" s="2836"/>
      <c r="W198" s="2836">
        <v>6070</v>
      </c>
      <c r="X198" s="2836"/>
      <c r="Y198" s="2845"/>
      <c r="Z198" s="2845"/>
      <c r="AD198"/>
    </row>
    <row r="199" spans="1:35">
      <c r="A199" s="2847" t="s">
        <v>3436</v>
      </c>
      <c r="B199" s="2847"/>
      <c r="C199" s="2844">
        <v>11450</v>
      </c>
      <c r="D199" s="2836"/>
      <c r="E199" s="2836">
        <v>11340</v>
      </c>
      <c r="F199" s="2836"/>
      <c r="G199" s="2836">
        <v>10810</v>
      </c>
      <c r="H199" s="2836"/>
      <c r="I199" s="2836">
        <v>10810</v>
      </c>
      <c r="J199" s="2836"/>
      <c r="K199" s="2836">
        <v>10400</v>
      </c>
      <c r="L199" s="2836"/>
      <c r="M199" s="2836">
        <v>10050</v>
      </c>
      <c r="N199" s="2836"/>
      <c r="O199" s="2836">
        <v>10020</v>
      </c>
      <c r="P199" s="2836"/>
      <c r="Q199" s="2836">
        <v>9700</v>
      </c>
      <c r="R199" s="2836"/>
      <c r="S199" s="2836">
        <v>9690</v>
      </c>
      <c r="T199" s="2836"/>
      <c r="U199" s="2836">
        <v>9420</v>
      </c>
      <c r="V199" s="2836"/>
      <c r="W199" s="2836">
        <v>9410</v>
      </c>
      <c r="X199" s="2836"/>
      <c r="AD199"/>
    </row>
    <row r="200" spans="1:35">
      <c r="A200" s="2847"/>
      <c r="B200" s="2847"/>
      <c r="C200" s="2844">
        <v>9540</v>
      </c>
      <c r="D200" s="2836"/>
      <c r="E200" s="2836">
        <v>8940</v>
      </c>
      <c r="F200" s="2836"/>
      <c r="G200" s="2836">
        <v>8940</v>
      </c>
      <c r="H200" s="2836"/>
      <c r="I200" s="2836">
        <v>8340</v>
      </c>
      <c r="J200" s="2836"/>
      <c r="K200" s="2836">
        <v>7650</v>
      </c>
      <c r="L200" s="2836"/>
      <c r="M200" s="2836">
        <v>7650</v>
      </c>
      <c r="N200" s="2836"/>
      <c r="O200" s="2836">
        <v>6920</v>
      </c>
      <c r="P200" s="2836"/>
      <c r="Q200" s="2836">
        <v>6920</v>
      </c>
      <c r="R200" s="2836"/>
      <c r="S200" s="2836">
        <v>6440</v>
      </c>
      <c r="T200" s="2836"/>
      <c r="U200" s="2836">
        <v>6070</v>
      </c>
      <c r="V200" s="2836"/>
      <c r="W200" s="2836">
        <v>6070</v>
      </c>
      <c r="X200" s="2836"/>
      <c r="AD200"/>
    </row>
    <row r="201" spans="1:35">
      <c r="A201" s="2847" t="s">
        <v>3451</v>
      </c>
      <c r="B201" s="2847"/>
      <c r="C201" s="2844">
        <v>11450</v>
      </c>
      <c r="D201" s="2836"/>
      <c r="E201" s="2836">
        <v>11340</v>
      </c>
      <c r="F201" s="2836"/>
      <c r="G201" s="2836">
        <v>10810</v>
      </c>
      <c r="H201" s="2836"/>
      <c r="I201" s="2836">
        <v>10810</v>
      </c>
      <c r="J201" s="2836"/>
      <c r="K201" s="2836">
        <v>10080</v>
      </c>
      <c r="L201" s="2836"/>
      <c r="M201" s="2836">
        <v>10050</v>
      </c>
      <c r="N201" s="2836"/>
      <c r="O201" s="2836">
        <v>9710</v>
      </c>
      <c r="P201" s="2836"/>
      <c r="Q201" s="2836">
        <v>9490</v>
      </c>
      <c r="R201" s="2836"/>
      <c r="S201" s="2836">
        <v>9480</v>
      </c>
      <c r="T201" s="2836"/>
      <c r="U201" s="2836">
        <v>9420</v>
      </c>
      <c r="V201" s="2836"/>
      <c r="W201" s="2836">
        <v>9090</v>
      </c>
      <c r="X201" s="2836"/>
      <c r="AD201"/>
    </row>
    <row r="202" spans="1:35">
      <c r="A202" s="2847"/>
      <c r="B202" s="2847"/>
      <c r="C202" s="2844">
        <v>9540</v>
      </c>
      <c r="D202" s="2836"/>
      <c r="E202" s="2836">
        <v>8940</v>
      </c>
      <c r="F202" s="2836"/>
      <c r="G202" s="2836">
        <v>8940</v>
      </c>
      <c r="H202" s="2836"/>
      <c r="I202" s="2836">
        <v>8340</v>
      </c>
      <c r="J202" s="2836"/>
      <c r="K202" s="2836">
        <v>7650</v>
      </c>
      <c r="L202" s="2836"/>
      <c r="M202" s="2836">
        <v>7650</v>
      </c>
      <c r="N202" s="2836"/>
      <c r="O202" s="2836">
        <v>6920</v>
      </c>
      <c r="P202" s="2836"/>
      <c r="Q202" s="2836">
        <v>6920</v>
      </c>
      <c r="R202" s="2836"/>
      <c r="S202" s="2836">
        <v>6440</v>
      </c>
      <c r="T202" s="2836"/>
      <c r="U202" s="2836">
        <v>6070</v>
      </c>
      <c r="V202" s="2836"/>
      <c r="W202" s="2836">
        <v>6070</v>
      </c>
      <c r="X202" s="2836"/>
      <c r="AD202"/>
    </row>
    <row r="203" spans="1:35">
      <c r="A203" s="2847" t="s">
        <v>3437</v>
      </c>
      <c r="B203" s="2847"/>
      <c r="C203" s="2844">
        <v>11240</v>
      </c>
      <c r="D203" s="2836"/>
      <c r="E203" s="2836">
        <v>10810</v>
      </c>
      <c r="F203" s="2836"/>
      <c r="G203" s="2836">
        <v>10500</v>
      </c>
      <c r="H203" s="2836"/>
      <c r="I203" s="2836">
        <v>10500</v>
      </c>
      <c r="J203" s="2836"/>
      <c r="K203" s="2836">
        <v>10080</v>
      </c>
      <c r="L203" s="2836"/>
      <c r="M203" s="2836">
        <v>9740</v>
      </c>
      <c r="N203" s="2836"/>
      <c r="O203" s="2836">
        <v>9500</v>
      </c>
      <c r="P203" s="2836"/>
      <c r="Q203" s="2836">
        <v>9490</v>
      </c>
      <c r="R203" s="2836"/>
      <c r="S203" s="2836">
        <v>9160</v>
      </c>
      <c r="T203" s="2836"/>
      <c r="U203" s="2836">
        <v>8790</v>
      </c>
      <c r="V203" s="2836"/>
      <c r="W203" s="2836">
        <v>8780</v>
      </c>
      <c r="X203" s="2836"/>
      <c r="AD203"/>
    </row>
    <row r="204" spans="1:35">
      <c r="A204" s="2847"/>
      <c r="B204" s="2847"/>
      <c r="C204" s="2844">
        <v>9540</v>
      </c>
      <c r="D204" s="2836"/>
      <c r="E204" s="2836">
        <v>8940</v>
      </c>
      <c r="F204" s="2836"/>
      <c r="G204" s="2836">
        <v>8940</v>
      </c>
      <c r="H204" s="2836"/>
      <c r="I204" s="2836">
        <v>8340</v>
      </c>
      <c r="J204" s="2836"/>
      <c r="K204" s="2836">
        <v>7650</v>
      </c>
      <c r="L204" s="2836"/>
      <c r="M204" s="2836">
        <v>7650</v>
      </c>
      <c r="N204" s="2836"/>
      <c r="O204" s="2836">
        <v>6920</v>
      </c>
      <c r="P204" s="2836"/>
      <c r="Q204" s="2836">
        <v>6920</v>
      </c>
      <c r="R204" s="2836"/>
      <c r="S204" s="2836">
        <v>6440</v>
      </c>
      <c r="T204" s="2836"/>
      <c r="U204" s="2836">
        <v>6070</v>
      </c>
      <c r="V204" s="2836"/>
      <c r="W204" s="2836">
        <v>6070</v>
      </c>
      <c r="X204" s="2836"/>
      <c r="AD204"/>
    </row>
    <row r="205" spans="1:35">
      <c r="A205" s="2847" t="s">
        <v>3452</v>
      </c>
      <c r="B205" s="2847"/>
      <c r="C205" s="2844">
        <v>11240</v>
      </c>
      <c r="D205" s="2836"/>
      <c r="E205" s="2836">
        <v>10500</v>
      </c>
      <c r="F205" s="2836"/>
      <c r="G205" s="2836">
        <v>10500</v>
      </c>
      <c r="H205" s="2836"/>
      <c r="I205" s="2836">
        <v>10180</v>
      </c>
      <c r="J205" s="2836"/>
      <c r="K205" s="2836">
        <v>9770</v>
      </c>
      <c r="L205" s="2836"/>
      <c r="M205" s="2836">
        <v>9530</v>
      </c>
      <c r="N205" s="2836"/>
      <c r="O205" s="2836">
        <v>9500</v>
      </c>
      <c r="P205" s="2836"/>
      <c r="Q205" s="2836">
        <v>9170</v>
      </c>
      <c r="R205" s="2836"/>
      <c r="S205" s="2836">
        <v>8850</v>
      </c>
      <c r="T205" s="2836"/>
      <c r="U205" s="2836">
        <v>8580</v>
      </c>
      <c r="V205" s="2836"/>
      <c r="W205" s="2836">
        <v>8570</v>
      </c>
      <c r="X205" s="2836"/>
      <c r="AD205"/>
    </row>
    <row r="206" spans="1:35">
      <c r="A206" s="2847"/>
      <c r="B206" s="2847"/>
      <c r="C206" s="2844">
        <v>9540</v>
      </c>
      <c r="D206" s="2836"/>
      <c r="E206" s="2836">
        <v>8940</v>
      </c>
      <c r="F206" s="2836"/>
      <c r="G206" s="2836">
        <v>8940</v>
      </c>
      <c r="H206" s="2836"/>
      <c r="I206" s="2836">
        <v>8340</v>
      </c>
      <c r="J206" s="2836"/>
      <c r="K206" s="2836">
        <v>7650</v>
      </c>
      <c r="L206" s="2836"/>
      <c r="M206" s="2836">
        <v>7650</v>
      </c>
      <c r="N206" s="2836"/>
      <c r="O206" s="2836">
        <v>6920</v>
      </c>
      <c r="P206" s="2836"/>
      <c r="Q206" s="2836">
        <v>6920</v>
      </c>
      <c r="R206" s="2836"/>
      <c r="S206" s="2836">
        <v>6440</v>
      </c>
      <c r="T206" s="2836"/>
      <c r="U206" s="2836">
        <v>6070</v>
      </c>
      <c r="V206" s="2836"/>
      <c r="W206" s="2836">
        <v>6070</v>
      </c>
      <c r="X206" s="2836"/>
      <c r="AD206"/>
    </row>
    <row r="207" spans="1:35">
      <c r="A207" s="2847" t="s">
        <v>3438</v>
      </c>
      <c r="B207" s="2847"/>
      <c r="C207" s="2844">
        <v>10610</v>
      </c>
      <c r="D207" s="2836"/>
      <c r="E207" s="2836">
        <v>10180</v>
      </c>
      <c r="F207" s="2836"/>
      <c r="G207" s="2836">
        <v>9870</v>
      </c>
      <c r="H207" s="2836"/>
      <c r="I207" s="2836">
        <v>9870</v>
      </c>
      <c r="J207" s="2836"/>
      <c r="K207" s="2836">
        <v>9240</v>
      </c>
      <c r="L207" s="2836"/>
      <c r="M207" s="2836">
        <v>8900</v>
      </c>
      <c r="N207" s="2836"/>
      <c r="O207" s="2836">
        <v>8340</v>
      </c>
      <c r="P207" s="2836"/>
      <c r="Q207" s="2836">
        <v>8120</v>
      </c>
      <c r="R207" s="2836"/>
      <c r="S207" s="2836">
        <v>7800</v>
      </c>
      <c r="T207" s="2836"/>
      <c r="U207" s="2836">
        <v>7740</v>
      </c>
      <c r="V207" s="2836"/>
      <c r="W207" s="2836">
        <v>7410</v>
      </c>
      <c r="X207" s="2836"/>
      <c r="AD207"/>
    </row>
    <row r="208" spans="1:35">
      <c r="A208" s="2847"/>
      <c r="B208" s="2847"/>
      <c r="C208" s="2844">
        <v>9220</v>
      </c>
      <c r="D208" s="2836"/>
      <c r="E208" s="2836">
        <v>8620</v>
      </c>
      <c r="F208" s="2836"/>
      <c r="G208" s="2836">
        <v>8620</v>
      </c>
      <c r="H208" s="2836"/>
      <c r="I208" s="2836">
        <v>8020</v>
      </c>
      <c r="J208" s="2836"/>
      <c r="K208" s="2836">
        <v>7330</v>
      </c>
      <c r="L208" s="2836"/>
      <c r="M208" s="2836">
        <v>7330</v>
      </c>
      <c r="N208" s="2836"/>
      <c r="O208" s="2836">
        <v>6600</v>
      </c>
      <c r="P208" s="2836"/>
      <c r="Q208" s="2836">
        <v>6600</v>
      </c>
      <c r="R208" s="2836"/>
      <c r="S208" s="2836">
        <v>6120</v>
      </c>
      <c r="T208" s="2836"/>
      <c r="U208" s="2836">
        <v>5750</v>
      </c>
      <c r="V208" s="2836"/>
      <c r="W208" s="2836">
        <v>5750</v>
      </c>
      <c r="X208" s="2836"/>
      <c r="AD208"/>
    </row>
    <row r="209" spans="1:30">
      <c r="A209" s="2847" t="s">
        <v>3453</v>
      </c>
      <c r="B209" s="2847"/>
      <c r="C209" s="2844">
        <v>10290</v>
      </c>
      <c r="D209" s="2836"/>
      <c r="E209" s="2836">
        <v>9870</v>
      </c>
      <c r="F209" s="2836"/>
      <c r="G209" s="2836">
        <v>9660</v>
      </c>
      <c r="H209" s="2836"/>
      <c r="I209" s="2836">
        <v>9660</v>
      </c>
      <c r="J209" s="2836"/>
      <c r="K209" s="2836">
        <v>8930</v>
      </c>
      <c r="L209" s="2836"/>
      <c r="M209" s="2836">
        <v>8370</v>
      </c>
      <c r="N209" s="2836"/>
      <c r="O209" s="2836">
        <v>8130</v>
      </c>
      <c r="P209" s="2836"/>
      <c r="Q209" s="2836">
        <v>7810</v>
      </c>
      <c r="R209" s="2836"/>
      <c r="S209" s="2836">
        <v>7480</v>
      </c>
      <c r="T209" s="2836"/>
      <c r="U209" s="2836">
        <v>7210</v>
      </c>
      <c r="V209" s="2836"/>
      <c r="W209" s="2836">
        <v>7200</v>
      </c>
      <c r="X209" s="2836"/>
      <c r="AD209"/>
    </row>
    <row r="210" spans="1:30">
      <c r="A210" s="2847"/>
      <c r="B210" s="2847"/>
      <c r="C210" s="2844">
        <v>9220</v>
      </c>
      <c r="D210" s="2836"/>
      <c r="E210" s="2836">
        <v>8620</v>
      </c>
      <c r="F210" s="2836"/>
      <c r="G210" s="2836">
        <v>8620</v>
      </c>
      <c r="H210" s="2836"/>
      <c r="I210" s="2836">
        <v>8020</v>
      </c>
      <c r="J210" s="2836"/>
      <c r="K210" s="2836">
        <v>7330</v>
      </c>
      <c r="L210" s="2836"/>
      <c r="M210" s="2836">
        <v>7330</v>
      </c>
      <c r="N210" s="2836"/>
      <c r="O210" s="2836">
        <v>6600</v>
      </c>
      <c r="P210" s="2836"/>
      <c r="Q210" s="2836">
        <v>6600</v>
      </c>
      <c r="R210" s="2836"/>
      <c r="S210" s="2836">
        <v>6120</v>
      </c>
      <c r="T210" s="2836"/>
      <c r="U210" s="2836">
        <v>5750</v>
      </c>
      <c r="V210" s="2836"/>
      <c r="W210" s="2836">
        <v>5750</v>
      </c>
      <c r="X210" s="2836"/>
      <c r="AD210"/>
    </row>
    <row r="211" spans="1:30">
      <c r="A211" s="2847" t="s">
        <v>3439</v>
      </c>
      <c r="B211" s="2847"/>
      <c r="C211" s="2844">
        <v>9980</v>
      </c>
      <c r="D211" s="2836"/>
      <c r="E211" s="2836">
        <v>9660</v>
      </c>
      <c r="F211" s="2836"/>
      <c r="G211" s="2836">
        <v>9340</v>
      </c>
      <c r="H211" s="2836"/>
      <c r="I211" s="2836">
        <v>9340</v>
      </c>
      <c r="J211" s="2836"/>
      <c r="K211" s="2836">
        <v>8400</v>
      </c>
      <c r="L211" s="2836"/>
      <c r="M211" s="2836">
        <v>8160</v>
      </c>
      <c r="N211" s="2836"/>
      <c r="O211" s="2836">
        <v>7500</v>
      </c>
      <c r="P211" s="2836"/>
      <c r="Q211" s="2836">
        <v>7280</v>
      </c>
      <c r="R211" s="2836"/>
      <c r="S211" s="2836">
        <v>6960</v>
      </c>
      <c r="T211" s="2836"/>
      <c r="U211" s="2836">
        <v>6900</v>
      </c>
      <c r="V211" s="2836"/>
      <c r="W211" s="2836">
        <v>6680</v>
      </c>
      <c r="X211" s="2836"/>
      <c r="AD211"/>
    </row>
    <row r="212" spans="1:30">
      <c r="A212" s="2847"/>
      <c r="B212" s="2847"/>
      <c r="C212" s="2844">
        <v>8790</v>
      </c>
      <c r="D212" s="2836"/>
      <c r="E212" s="2836">
        <v>8190</v>
      </c>
      <c r="F212" s="2836"/>
      <c r="G212" s="2836">
        <v>8190</v>
      </c>
      <c r="H212" s="2836"/>
      <c r="I212" s="2836">
        <v>7590</v>
      </c>
      <c r="J212" s="2836"/>
      <c r="K212" s="2836">
        <v>6900</v>
      </c>
      <c r="L212" s="2836"/>
      <c r="M212" s="2836">
        <v>6900</v>
      </c>
      <c r="N212" s="2836"/>
      <c r="O212" s="2836">
        <v>6170</v>
      </c>
      <c r="P212" s="2836"/>
      <c r="Q212" s="2836">
        <v>6170</v>
      </c>
      <c r="R212" s="2836"/>
      <c r="S212" s="2836">
        <v>5690</v>
      </c>
      <c r="T212" s="2836"/>
      <c r="U212" s="2836">
        <v>5320</v>
      </c>
      <c r="V212" s="2836"/>
      <c r="W212" s="2836">
        <v>5320</v>
      </c>
      <c r="X212" s="2836"/>
      <c r="AD212"/>
    </row>
    <row r="213" spans="1:30">
      <c r="A213" s="2847" t="s">
        <v>3469</v>
      </c>
      <c r="B213" s="2847"/>
      <c r="C213" s="2844">
        <v>9980</v>
      </c>
      <c r="D213" s="2836"/>
      <c r="E213" s="2836">
        <v>9660</v>
      </c>
      <c r="F213" s="2836"/>
      <c r="G213" s="2836">
        <v>9030</v>
      </c>
      <c r="H213" s="2836"/>
      <c r="I213" s="2836">
        <v>9030</v>
      </c>
      <c r="J213" s="2836"/>
      <c r="K213" s="2836">
        <v>8190</v>
      </c>
      <c r="L213" s="2836"/>
      <c r="M213" s="2836">
        <v>7850</v>
      </c>
      <c r="N213" s="2836"/>
      <c r="O213" s="2836">
        <v>7290</v>
      </c>
      <c r="P213" s="2836"/>
      <c r="Q213" s="2836">
        <v>6970</v>
      </c>
      <c r="R213" s="2836"/>
      <c r="S213" s="2836">
        <v>6750</v>
      </c>
      <c r="T213" s="2836"/>
      <c r="U213" s="2836">
        <v>6690</v>
      </c>
      <c r="V213" s="2836"/>
      <c r="W213" s="2836">
        <v>6360</v>
      </c>
      <c r="X213" s="2836"/>
      <c r="AD213"/>
    </row>
    <row r="214" spans="1:30">
      <c r="A214" s="2847"/>
      <c r="B214" s="2847"/>
      <c r="C214" s="2844">
        <v>8790</v>
      </c>
      <c r="D214" s="2836"/>
      <c r="E214" s="2836">
        <v>8190</v>
      </c>
      <c r="F214" s="2836"/>
      <c r="G214" s="2836">
        <v>8190</v>
      </c>
      <c r="H214" s="2836"/>
      <c r="I214" s="2836">
        <v>7590</v>
      </c>
      <c r="J214" s="2836"/>
      <c r="K214" s="2836">
        <v>6900</v>
      </c>
      <c r="L214" s="2836"/>
      <c r="M214" s="2836">
        <v>6900</v>
      </c>
      <c r="N214" s="2836"/>
      <c r="O214" s="2836">
        <v>6170</v>
      </c>
      <c r="P214" s="2836"/>
      <c r="Q214" s="2836">
        <v>6170</v>
      </c>
      <c r="R214" s="2836"/>
      <c r="S214" s="2836">
        <v>5690</v>
      </c>
      <c r="T214" s="2836"/>
      <c r="U214" s="2836">
        <v>5320</v>
      </c>
      <c r="V214" s="2836"/>
      <c r="W214" s="2836">
        <v>5320</v>
      </c>
      <c r="X214" s="2836"/>
      <c r="AD214"/>
    </row>
    <row r="215" spans="1:30">
      <c r="A215" s="2847" t="s">
        <v>3454</v>
      </c>
      <c r="B215" s="2847"/>
      <c r="C215" s="2844">
        <v>9980</v>
      </c>
      <c r="D215" s="2836"/>
      <c r="E215" s="2836">
        <v>9340</v>
      </c>
      <c r="F215" s="2836"/>
      <c r="G215" s="2836">
        <v>9030</v>
      </c>
      <c r="H215" s="2836"/>
      <c r="I215" s="2836">
        <v>8820</v>
      </c>
      <c r="J215" s="2836"/>
      <c r="K215" s="2836">
        <v>8190</v>
      </c>
      <c r="L215" s="2836"/>
      <c r="M215" s="2836">
        <v>7530</v>
      </c>
      <c r="N215" s="2836"/>
      <c r="O215" s="2836">
        <v>7290</v>
      </c>
      <c r="P215" s="2836"/>
      <c r="Q215" s="2836">
        <v>6970</v>
      </c>
      <c r="R215" s="2836"/>
      <c r="S215" s="2836">
        <v>6750</v>
      </c>
      <c r="T215" s="2836"/>
      <c r="U215" s="2836">
        <v>6370</v>
      </c>
      <c r="V215" s="2836"/>
      <c r="W215" s="2836">
        <v>6360</v>
      </c>
      <c r="X215" s="2836"/>
      <c r="AD215"/>
    </row>
    <row r="216" spans="1:30">
      <c r="A216" s="2847"/>
      <c r="B216" s="2847"/>
      <c r="C216" s="2844">
        <v>8790</v>
      </c>
      <c r="D216" s="2836"/>
      <c r="E216" s="2836">
        <v>8190</v>
      </c>
      <c r="F216" s="2836"/>
      <c r="G216" s="2836">
        <v>8190</v>
      </c>
      <c r="H216" s="2836"/>
      <c r="I216" s="2836">
        <v>7590</v>
      </c>
      <c r="J216" s="2836"/>
      <c r="K216" s="2836">
        <v>6900</v>
      </c>
      <c r="L216" s="2836"/>
      <c r="M216" s="2836">
        <v>6900</v>
      </c>
      <c r="N216" s="2836"/>
      <c r="O216" s="2836">
        <v>6170</v>
      </c>
      <c r="P216" s="2836"/>
      <c r="Q216" s="2836">
        <v>6170</v>
      </c>
      <c r="R216" s="2836"/>
      <c r="S216" s="2836">
        <v>5690</v>
      </c>
      <c r="T216" s="2836"/>
      <c r="U216" s="2836">
        <v>5320</v>
      </c>
      <c r="V216" s="2836"/>
      <c r="W216" s="2836">
        <v>5320</v>
      </c>
      <c r="X216" s="2836"/>
      <c r="AD216"/>
    </row>
    <row r="217" spans="1:30">
      <c r="A217" s="2847" t="s">
        <v>3455</v>
      </c>
      <c r="B217" s="2847"/>
      <c r="C217" s="2844">
        <v>9770</v>
      </c>
      <c r="D217" s="2836"/>
      <c r="E217" s="2836">
        <v>8820</v>
      </c>
      <c r="F217" s="2836"/>
      <c r="G217" s="2836">
        <v>8500</v>
      </c>
      <c r="H217" s="2836"/>
      <c r="I217" s="2836">
        <v>8290</v>
      </c>
      <c r="J217" s="2836"/>
      <c r="K217" s="2836">
        <v>7560</v>
      </c>
      <c r="L217" s="2836"/>
      <c r="M217" s="2836">
        <v>7010</v>
      </c>
      <c r="N217" s="2836"/>
      <c r="O217" s="2836">
        <v>6770</v>
      </c>
      <c r="P217" s="2836"/>
      <c r="Q217" s="2836">
        <v>6440</v>
      </c>
      <c r="R217" s="2836"/>
      <c r="S217" s="2836">
        <v>6220</v>
      </c>
      <c r="T217" s="2836"/>
      <c r="U217" s="2836">
        <v>5850</v>
      </c>
      <c r="V217" s="2836"/>
      <c r="W217" s="2836">
        <v>5840</v>
      </c>
      <c r="X217" s="2836"/>
      <c r="AD217"/>
    </row>
    <row r="218" spans="1:30">
      <c r="A218" s="2847"/>
      <c r="B218" s="2847"/>
      <c r="C218" s="2844">
        <v>8790</v>
      </c>
      <c r="D218" s="2836"/>
      <c r="E218" s="2836">
        <v>8190</v>
      </c>
      <c r="F218" s="2836"/>
      <c r="G218" s="2836">
        <v>8190</v>
      </c>
      <c r="H218" s="2836"/>
      <c r="I218" s="2836">
        <v>7590</v>
      </c>
      <c r="J218" s="2836"/>
      <c r="K218" s="2836">
        <v>6900</v>
      </c>
      <c r="L218" s="2836"/>
      <c r="M218" s="2836">
        <v>6900</v>
      </c>
      <c r="N218" s="2836"/>
      <c r="O218" s="2836">
        <v>6170</v>
      </c>
      <c r="P218" s="2836"/>
      <c r="Q218" s="2836">
        <v>6170</v>
      </c>
      <c r="R218" s="2836"/>
      <c r="S218" s="2836">
        <v>5690</v>
      </c>
      <c r="T218" s="2836"/>
      <c r="U218" s="2836">
        <v>5320</v>
      </c>
      <c r="V218" s="2836"/>
      <c r="W218" s="2836">
        <v>5320</v>
      </c>
      <c r="X218" s="2836"/>
      <c r="AD218"/>
    </row>
    <row r="219" spans="1:30">
      <c r="A219" s="2847" t="s">
        <v>3440</v>
      </c>
      <c r="B219" s="2847"/>
      <c r="C219" s="2844">
        <v>9140</v>
      </c>
      <c r="D219" s="2836"/>
      <c r="E219" s="2836">
        <v>8500</v>
      </c>
      <c r="F219" s="2836"/>
      <c r="G219" s="2836">
        <v>7980</v>
      </c>
      <c r="H219" s="2836"/>
      <c r="I219" s="2836">
        <v>7660</v>
      </c>
      <c r="J219" s="2836"/>
      <c r="K219" s="2836">
        <v>7040</v>
      </c>
      <c r="L219" s="2836"/>
      <c r="M219" s="2836">
        <v>6800</v>
      </c>
      <c r="N219" s="2836"/>
      <c r="O219" s="2836">
        <v>6240</v>
      </c>
      <c r="P219" s="2836"/>
      <c r="Q219" s="2836">
        <v>5920</v>
      </c>
      <c r="R219" s="2836"/>
      <c r="S219" s="2836">
        <v>5590</v>
      </c>
      <c r="T219" s="2836"/>
      <c r="U219" s="2836">
        <v>5530</v>
      </c>
      <c r="V219" s="2836"/>
      <c r="W219" s="2836">
        <v>5310</v>
      </c>
      <c r="X219" s="2836"/>
      <c r="AD219"/>
    </row>
    <row r="220" spans="1:30">
      <c r="A220" s="2847"/>
      <c r="B220" s="2847"/>
      <c r="C220" s="2844">
        <v>8060</v>
      </c>
      <c r="D220" s="2836"/>
      <c r="E220" s="2836">
        <v>7460</v>
      </c>
      <c r="F220" s="2836"/>
      <c r="G220" s="2836">
        <v>7460</v>
      </c>
      <c r="H220" s="2836"/>
      <c r="I220" s="2836">
        <v>6860</v>
      </c>
      <c r="J220" s="2836"/>
      <c r="K220" s="2836">
        <v>6170</v>
      </c>
      <c r="L220" s="2836"/>
      <c r="M220" s="2836">
        <v>6170</v>
      </c>
      <c r="N220" s="2836"/>
      <c r="O220" s="2836">
        <v>5440</v>
      </c>
      <c r="P220" s="2836"/>
      <c r="Q220" s="2836">
        <v>5440</v>
      </c>
      <c r="R220" s="2836"/>
      <c r="S220" s="2836">
        <v>4960</v>
      </c>
      <c r="T220" s="2836"/>
      <c r="U220" s="2836">
        <v>4590</v>
      </c>
      <c r="V220" s="2836"/>
      <c r="W220" s="2836">
        <v>4590</v>
      </c>
      <c r="X220" s="2836"/>
      <c r="AD220"/>
    </row>
    <row r="221" spans="1:30">
      <c r="A221" s="2847" t="s">
        <v>3456</v>
      </c>
      <c r="B221" s="2847"/>
      <c r="C221" s="2844">
        <v>8610</v>
      </c>
      <c r="D221" s="2836"/>
      <c r="E221" s="2836">
        <v>7980</v>
      </c>
      <c r="F221" s="2836"/>
      <c r="G221" s="2836">
        <v>7450</v>
      </c>
      <c r="H221" s="2836"/>
      <c r="I221" s="2836">
        <v>7140</v>
      </c>
      <c r="J221" s="2836"/>
      <c r="K221" s="2836">
        <v>6510</v>
      </c>
      <c r="L221" s="2836"/>
      <c r="M221" s="2836">
        <v>6270</v>
      </c>
      <c r="N221" s="2836"/>
      <c r="O221" s="2836">
        <v>5610</v>
      </c>
      <c r="P221" s="2836"/>
      <c r="Q221" s="2836">
        <v>5390</v>
      </c>
      <c r="R221" s="2836"/>
      <c r="S221" s="2836">
        <v>5070</v>
      </c>
      <c r="T221" s="2836"/>
      <c r="U221" s="2836">
        <v>4690</v>
      </c>
      <c r="V221" s="2836"/>
      <c r="W221" s="2836">
        <v>4680</v>
      </c>
      <c r="X221" s="2836"/>
      <c r="AD221"/>
    </row>
    <row r="222" spans="1:30">
      <c r="A222" s="2847"/>
      <c r="B222" s="2847"/>
      <c r="C222" s="2844">
        <v>8060</v>
      </c>
      <c r="D222" s="2836"/>
      <c r="E222" s="2836">
        <v>7460</v>
      </c>
      <c r="F222" s="2836"/>
      <c r="G222" s="2836">
        <v>7460</v>
      </c>
      <c r="H222" s="2836"/>
      <c r="I222" s="2836">
        <v>6860</v>
      </c>
      <c r="J222" s="2836"/>
      <c r="K222" s="2836">
        <v>6170</v>
      </c>
      <c r="L222" s="2836"/>
      <c r="M222" s="2836">
        <v>6170</v>
      </c>
      <c r="N222" s="2836"/>
      <c r="O222" s="2836">
        <v>5440</v>
      </c>
      <c r="P222" s="2836"/>
      <c r="Q222" s="2836">
        <v>5440</v>
      </c>
      <c r="R222" s="2836"/>
      <c r="S222" s="2836">
        <v>4960</v>
      </c>
      <c r="T222" s="2836"/>
      <c r="U222" s="2836">
        <v>4590</v>
      </c>
      <c r="V222" s="2836"/>
      <c r="W222" s="2836">
        <v>4590</v>
      </c>
      <c r="X222" s="2836"/>
      <c r="AD222"/>
    </row>
    <row r="223" spans="1:30">
      <c r="A223" s="2847" t="s">
        <v>3441</v>
      </c>
      <c r="B223" s="2847"/>
      <c r="C223" s="2844">
        <v>8090</v>
      </c>
      <c r="D223" s="2836"/>
      <c r="E223" s="2836">
        <v>7140</v>
      </c>
      <c r="F223" s="2836"/>
      <c r="G223" s="2836">
        <v>6930</v>
      </c>
      <c r="H223" s="2836"/>
      <c r="I223" s="2836">
        <v>6610</v>
      </c>
      <c r="J223" s="2836"/>
      <c r="K223" s="2836">
        <v>5990</v>
      </c>
      <c r="L223" s="2836"/>
      <c r="M223" s="2836">
        <v>5430</v>
      </c>
      <c r="N223" s="2836"/>
      <c r="O223" s="2836">
        <v>5090</v>
      </c>
      <c r="P223" s="2836"/>
      <c r="Q223" s="2836">
        <v>4760</v>
      </c>
      <c r="R223" s="2836"/>
      <c r="S223" s="2836">
        <v>4440</v>
      </c>
      <c r="T223" s="2836"/>
      <c r="U223" s="2836">
        <v>3960</v>
      </c>
      <c r="V223" s="2836"/>
      <c r="W223" s="2836">
        <v>3950</v>
      </c>
      <c r="X223" s="2836"/>
      <c r="AD223"/>
    </row>
    <row r="224" spans="1:30">
      <c r="A224" s="2847"/>
      <c r="B224" s="2847"/>
      <c r="C224" s="2844">
        <v>7220</v>
      </c>
      <c r="D224" s="2836"/>
      <c r="E224" s="2836">
        <v>6620</v>
      </c>
      <c r="F224" s="2836"/>
      <c r="G224" s="2836">
        <v>6620</v>
      </c>
      <c r="H224" s="2836"/>
      <c r="I224" s="2836">
        <v>6020</v>
      </c>
      <c r="J224" s="2836"/>
      <c r="K224" s="2836">
        <v>5330</v>
      </c>
      <c r="L224" s="2836"/>
      <c r="M224" s="2836">
        <v>5330</v>
      </c>
      <c r="N224" s="2836"/>
      <c r="O224" s="2836">
        <v>4600</v>
      </c>
      <c r="P224" s="2836"/>
      <c r="Q224" s="2836">
        <v>4600</v>
      </c>
      <c r="R224" s="2836"/>
      <c r="S224" s="2836">
        <v>4120</v>
      </c>
      <c r="T224" s="2836"/>
      <c r="U224" s="2836">
        <v>3750</v>
      </c>
      <c r="V224" s="2836"/>
      <c r="W224" s="2836">
        <v>3750</v>
      </c>
      <c r="X224" s="2836"/>
      <c r="AD224"/>
    </row>
    <row r="225" spans="1:30">
      <c r="A225" s="2847" t="s">
        <v>3442</v>
      </c>
      <c r="B225" s="2847"/>
      <c r="C225" s="2844">
        <v>7250</v>
      </c>
      <c r="D225" s="2836"/>
      <c r="E225" s="2836">
        <v>6610</v>
      </c>
      <c r="F225" s="2836"/>
      <c r="G225" s="2836">
        <v>6090</v>
      </c>
      <c r="H225" s="2836"/>
      <c r="I225" s="2836">
        <v>6090</v>
      </c>
      <c r="J225" s="2836"/>
      <c r="K225" s="2836">
        <v>5150</v>
      </c>
      <c r="L225" s="2836"/>
      <c r="M225" s="2836">
        <v>4800</v>
      </c>
      <c r="N225" s="2836"/>
      <c r="O225" s="2836">
        <v>4040</v>
      </c>
      <c r="P225" s="2836"/>
      <c r="Q225" s="2836">
        <v>3710</v>
      </c>
      <c r="R225" s="2836"/>
      <c r="S225" s="2836">
        <v>3390</v>
      </c>
      <c r="T225" s="2836"/>
      <c r="U225" s="2836">
        <v>3330</v>
      </c>
      <c r="V225" s="2836"/>
      <c r="W225" s="2836">
        <v>3000</v>
      </c>
      <c r="X225" s="2836"/>
      <c r="AD225"/>
    </row>
    <row r="226" spans="1:30">
      <c r="A226" s="2847"/>
      <c r="B226" s="2847"/>
      <c r="C226" s="2844">
        <v>7220</v>
      </c>
      <c r="D226" s="2836"/>
      <c r="E226" s="2836">
        <v>6620</v>
      </c>
      <c r="F226" s="2836"/>
      <c r="G226" s="2836">
        <v>6620</v>
      </c>
      <c r="H226" s="2836"/>
      <c r="I226" s="2836">
        <v>6620</v>
      </c>
      <c r="J226" s="2836"/>
      <c r="K226" s="2836">
        <v>5330</v>
      </c>
      <c r="L226" s="2836"/>
      <c r="M226" s="2836">
        <v>5330</v>
      </c>
      <c r="N226" s="2836"/>
      <c r="O226" s="2836">
        <v>4600</v>
      </c>
      <c r="P226" s="2836"/>
      <c r="Q226" s="2836">
        <v>4600</v>
      </c>
      <c r="R226" s="2836"/>
      <c r="S226" s="2836">
        <v>4120</v>
      </c>
      <c r="T226" s="2836"/>
      <c r="U226" s="2836">
        <v>3750</v>
      </c>
      <c r="V226" s="2836"/>
      <c r="W226" s="2836">
        <v>3750</v>
      </c>
      <c r="X226" s="2836"/>
      <c r="AD226"/>
    </row>
    <row r="227" spans="1:30">
      <c r="A227" s="2847" t="s">
        <v>3457</v>
      </c>
      <c r="B227" s="2847"/>
      <c r="C227" s="2844">
        <v>7040</v>
      </c>
      <c r="D227" s="2836"/>
      <c r="E227" s="2836">
        <v>6090</v>
      </c>
      <c r="F227" s="2836"/>
      <c r="G227" s="2836">
        <v>5770</v>
      </c>
      <c r="H227" s="2836"/>
      <c r="I227" s="2836">
        <v>5770</v>
      </c>
      <c r="J227" s="2836"/>
      <c r="K227" s="2836">
        <v>4830</v>
      </c>
      <c r="L227" s="2836"/>
      <c r="M227" s="2836">
        <v>4070</v>
      </c>
      <c r="N227" s="2836"/>
      <c r="O227" s="2836">
        <v>3720</v>
      </c>
      <c r="P227" s="2836"/>
      <c r="Q227" s="2836">
        <v>3400</v>
      </c>
      <c r="R227" s="2836"/>
      <c r="S227" s="2836">
        <v>3070</v>
      </c>
      <c r="T227" s="2836"/>
      <c r="U227" s="2836">
        <v>2590</v>
      </c>
      <c r="V227" s="2836"/>
      <c r="W227" s="2836">
        <v>2580</v>
      </c>
      <c r="X227" s="2836"/>
      <c r="AD227"/>
    </row>
    <row r="228" spans="1:30">
      <c r="A228" s="2847"/>
      <c r="B228" s="2847"/>
      <c r="C228" s="2844">
        <v>7220</v>
      </c>
      <c r="D228" s="2836"/>
      <c r="E228" s="2836">
        <v>6620</v>
      </c>
      <c r="F228" s="2836"/>
      <c r="G228" s="2836">
        <v>6620</v>
      </c>
      <c r="H228" s="2836"/>
      <c r="I228" s="2836">
        <v>6620</v>
      </c>
      <c r="J228" s="2836"/>
      <c r="K228" s="2836">
        <v>5330</v>
      </c>
      <c r="L228" s="2836"/>
      <c r="M228" s="2836">
        <v>5330</v>
      </c>
      <c r="N228" s="2836"/>
      <c r="O228" s="2836">
        <v>4600</v>
      </c>
      <c r="P228" s="2836"/>
      <c r="Q228" s="2836">
        <v>4600</v>
      </c>
      <c r="R228" s="2836"/>
      <c r="S228" s="2836">
        <v>4120</v>
      </c>
      <c r="T228" s="2836"/>
      <c r="U228" s="2836">
        <v>3750</v>
      </c>
      <c r="V228" s="2836"/>
      <c r="W228" s="2836">
        <v>3750</v>
      </c>
      <c r="X228" s="2836"/>
      <c r="AD228"/>
    </row>
    <row r="229" spans="1:30">
      <c r="A229" s="2847" t="s">
        <v>3458</v>
      </c>
      <c r="B229" s="2847"/>
      <c r="C229" s="2844">
        <v>6510</v>
      </c>
      <c r="D229" s="2836"/>
      <c r="E229" s="2836">
        <v>5770</v>
      </c>
      <c r="F229" s="2836"/>
      <c r="G229" s="2836">
        <v>5250</v>
      </c>
      <c r="H229" s="2836"/>
      <c r="I229" s="2836">
        <v>5250</v>
      </c>
      <c r="J229" s="2836"/>
      <c r="K229" s="2836">
        <v>4100</v>
      </c>
      <c r="L229" s="2836"/>
      <c r="M229" s="2836">
        <v>3750</v>
      </c>
      <c r="N229" s="2836"/>
      <c r="O229" s="2836">
        <v>3090</v>
      </c>
      <c r="P229" s="2836"/>
      <c r="Q229" s="2836">
        <v>2660</v>
      </c>
      <c r="R229" s="2836"/>
      <c r="S229" s="2836">
        <v>2340</v>
      </c>
      <c r="T229" s="2836"/>
      <c r="U229" s="2836">
        <v>2280</v>
      </c>
      <c r="V229" s="2836"/>
      <c r="W229" s="2836">
        <v>1950</v>
      </c>
      <c r="X229" s="2836"/>
      <c r="AD229"/>
    </row>
    <row r="230" spans="1:30">
      <c r="A230" s="2847"/>
      <c r="B230" s="2847"/>
      <c r="C230" s="2844">
        <v>6490</v>
      </c>
      <c r="D230" s="2836"/>
      <c r="E230" s="2836">
        <v>5890</v>
      </c>
      <c r="F230" s="2836"/>
      <c r="G230" s="2836">
        <v>5890</v>
      </c>
      <c r="H230" s="2836"/>
      <c r="I230" s="2836">
        <v>5290</v>
      </c>
      <c r="J230" s="2836"/>
      <c r="K230" s="2836">
        <v>4600</v>
      </c>
      <c r="L230" s="2836"/>
      <c r="M230" s="2836">
        <v>4600</v>
      </c>
      <c r="N230" s="2836"/>
      <c r="O230" s="2836">
        <v>3870</v>
      </c>
      <c r="P230" s="2836"/>
      <c r="Q230" s="2836">
        <v>3870</v>
      </c>
      <c r="R230" s="2836"/>
      <c r="S230" s="2836">
        <v>3390</v>
      </c>
      <c r="T230" s="2836"/>
      <c r="U230" s="2836">
        <v>3020</v>
      </c>
      <c r="V230" s="2836"/>
      <c r="W230" s="2836">
        <v>3020</v>
      </c>
      <c r="X230" s="2836"/>
      <c r="AD230"/>
    </row>
    <row r="231" spans="1:30">
      <c r="A231" s="2847" t="s">
        <v>3443</v>
      </c>
      <c r="B231" s="2847"/>
      <c r="C231" s="2844">
        <v>6200</v>
      </c>
      <c r="D231" s="2836"/>
      <c r="E231" s="2836">
        <v>5560</v>
      </c>
      <c r="F231" s="2836"/>
      <c r="G231" s="2836">
        <v>4930</v>
      </c>
      <c r="H231" s="2836"/>
      <c r="I231" s="2836">
        <v>4930</v>
      </c>
      <c r="J231" s="2836"/>
      <c r="K231" s="2836">
        <v>3780</v>
      </c>
      <c r="L231" s="2836"/>
      <c r="M231" s="2836">
        <v>3440</v>
      </c>
      <c r="N231" s="2836"/>
      <c r="O231" s="2836">
        <v>2670</v>
      </c>
      <c r="P231" s="2836"/>
      <c r="Q231" s="2836">
        <v>2350</v>
      </c>
      <c r="R231" s="2836"/>
      <c r="S231" s="2836">
        <v>2020</v>
      </c>
      <c r="T231" s="2836"/>
      <c r="U231" s="2836">
        <v>1960</v>
      </c>
      <c r="V231" s="2836"/>
      <c r="W231" s="2836">
        <v>1680</v>
      </c>
      <c r="X231" s="2836"/>
      <c r="AD231"/>
    </row>
    <row r="232" spans="1:30" ht="12.75" thickBot="1">
      <c r="A232" s="2847"/>
      <c r="B232" s="2847"/>
      <c r="C232" s="2843">
        <v>5750</v>
      </c>
      <c r="D232" s="2839"/>
      <c r="E232" s="2839">
        <v>5150</v>
      </c>
      <c r="F232" s="2839"/>
      <c r="G232" s="2839">
        <v>5150</v>
      </c>
      <c r="H232" s="2839"/>
      <c r="I232" s="2839">
        <v>4550</v>
      </c>
      <c r="J232" s="2839"/>
      <c r="K232" s="2839">
        <v>3860</v>
      </c>
      <c r="L232" s="2839"/>
      <c r="M232" s="2839">
        <v>3860</v>
      </c>
      <c r="N232" s="2839"/>
      <c r="O232" s="2839">
        <v>3130</v>
      </c>
      <c r="P232" s="2839"/>
      <c r="Q232" s="2839">
        <v>3130</v>
      </c>
      <c r="R232" s="2839"/>
      <c r="S232" s="2839">
        <v>2650</v>
      </c>
      <c r="T232" s="2839"/>
      <c r="U232" s="2839">
        <v>2280</v>
      </c>
      <c r="V232" s="2839"/>
      <c r="W232" s="2839">
        <v>2280</v>
      </c>
      <c r="X232" s="2839"/>
      <c r="AD232"/>
    </row>
    <row r="233" spans="1:30">
      <c r="A233" s="2849" t="s">
        <v>3444</v>
      </c>
      <c r="B233" s="2850"/>
      <c r="C233" s="2840">
        <v>5360</v>
      </c>
      <c r="D233" s="2841"/>
      <c r="E233" s="2841">
        <v>4620</v>
      </c>
      <c r="F233" s="2841"/>
      <c r="G233" s="2841">
        <v>3880</v>
      </c>
      <c r="H233" s="2841"/>
      <c r="I233" s="2841">
        <v>3570</v>
      </c>
      <c r="J233" s="2841"/>
      <c r="K233" s="2841">
        <v>2730</v>
      </c>
      <c r="L233" s="2841"/>
      <c r="M233" s="2841">
        <v>2070</v>
      </c>
      <c r="N233" s="2841"/>
      <c r="O233" s="2841">
        <v>1770</v>
      </c>
      <c r="P233" s="2841"/>
      <c r="Q233" s="2841">
        <v>1250</v>
      </c>
      <c r="R233" s="2841"/>
      <c r="S233" s="2841">
        <v>1080</v>
      </c>
      <c r="T233" s="2841"/>
      <c r="U233" s="2841">
        <v>720</v>
      </c>
      <c r="V233" s="2841"/>
      <c r="W233" s="2841">
        <v>540</v>
      </c>
      <c r="X233" s="2842"/>
      <c r="AD233"/>
    </row>
    <row r="234" spans="1:30" ht="12.75" thickBot="1">
      <c r="A234" s="2849"/>
      <c r="B234" s="2850"/>
      <c r="C234" s="2837">
        <v>4810</v>
      </c>
      <c r="D234" s="2836"/>
      <c r="E234" s="2836">
        <v>4210</v>
      </c>
      <c r="F234" s="2836"/>
      <c r="G234" s="2836">
        <v>4210</v>
      </c>
      <c r="H234" s="2836"/>
      <c r="I234" s="2836">
        <v>3610</v>
      </c>
      <c r="J234" s="2836"/>
      <c r="K234" s="2836">
        <v>2920</v>
      </c>
      <c r="L234" s="2836"/>
      <c r="M234" s="2836">
        <v>2920</v>
      </c>
      <c r="N234" s="2836"/>
      <c r="O234" s="2836">
        <v>2190</v>
      </c>
      <c r="P234" s="2836"/>
      <c r="Q234" s="2836">
        <v>2190</v>
      </c>
      <c r="R234" s="2836"/>
      <c r="S234" s="2836">
        <v>1710</v>
      </c>
      <c r="T234" s="2836"/>
      <c r="U234" s="2836" t="s">
        <v>3476</v>
      </c>
      <c r="V234" s="2836"/>
      <c r="W234" s="2834" t="s">
        <v>3476</v>
      </c>
      <c r="X234" s="2835"/>
      <c r="AD234"/>
    </row>
    <row r="235" spans="1:30">
      <c r="A235" s="2849" t="s">
        <v>3459</v>
      </c>
      <c r="B235" s="2850"/>
      <c r="C235" s="2837">
        <v>5040</v>
      </c>
      <c r="D235" s="2836"/>
      <c r="E235" s="2836">
        <v>3880</v>
      </c>
      <c r="F235" s="2836"/>
      <c r="G235" s="2836">
        <v>3570</v>
      </c>
      <c r="H235" s="2836"/>
      <c r="I235" s="2836">
        <v>3150</v>
      </c>
      <c r="J235" s="2836"/>
      <c r="K235" s="2836">
        <v>2420</v>
      </c>
      <c r="L235" s="2836"/>
      <c r="M235" s="2836">
        <v>1600</v>
      </c>
      <c r="N235" s="2836"/>
      <c r="O235" s="2836">
        <v>1250</v>
      </c>
      <c r="P235" s="2836"/>
      <c r="Q235" s="2836">
        <v>820</v>
      </c>
      <c r="R235" s="2836"/>
      <c r="S235" s="2836">
        <v>450</v>
      </c>
      <c r="T235" s="2836"/>
      <c r="U235" s="2836">
        <v>220</v>
      </c>
      <c r="V235" s="2838"/>
      <c r="W235" s="1848"/>
      <c r="X235" s="1849"/>
      <c r="AD235"/>
    </row>
    <row r="236" spans="1:30" ht="12.75" thickBot="1">
      <c r="A236" s="2849"/>
      <c r="B236" s="2850"/>
      <c r="C236" s="2837">
        <v>4810</v>
      </c>
      <c r="D236" s="2836"/>
      <c r="E236" s="2836">
        <v>4210</v>
      </c>
      <c r="F236" s="2836"/>
      <c r="G236" s="2836">
        <v>3610</v>
      </c>
      <c r="H236" s="2836"/>
      <c r="I236" s="2836">
        <v>3610</v>
      </c>
      <c r="J236" s="2836"/>
      <c r="K236" s="2836">
        <v>2920</v>
      </c>
      <c r="L236" s="2836"/>
      <c r="M236" s="2836">
        <v>2190</v>
      </c>
      <c r="N236" s="2836"/>
      <c r="O236" s="2836">
        <v>2190</v>
      </c>
      <c r="P236" s="2836"/>
      <c r="Q236" s="2836">
        <v>1710</v>
      </c>
      <c r="R236" s="2836"/>
      <c r="S236" s="2836">
        <v>1710</v>
      </c>
      <c r="T236" s="2836"/>
      <c r="U236" s="2834" t="s">
        <v>3476</v>
      </c>
      <c r="V236" s="2835"/>
      <c r="W236" s="1850"/>
      <c r="X236" s="1851"/>
      <c r="AD236"/>
    </row>
    <row r="237" spans="1:30">
      <c r="A237" s="2849" t="s">
        <v>3460</v>
      </c>
      <c r="B237" s="2850"/>
      <c r="C237" s="2837">
        <v>4620</v>
      </c>
      <c r="D237" s="2836"/>
      <c r="E237" s="2836">
        <v>3880</v>
      </c>
      <c r="F237" s="2836"/>
      <c r="G237" s="2836">
        <v>3150</v>
      </c>
      <c r="H237" s="2836"/>
      <c r="I237" s="2836">
        <v>2730</v>
      </c>
      <c r="J237" s="2836"/>
      <c r="K237" s="2836">
        <v>2070</v>
      </c>
      <c r="L237" s="2836"/>
      <c r="M237" s="2836">
        <v>1600</v>
      </c>
      <c r="N237" s="2836"/>
      <c r="O237" s="2836">
        <v>1080</v>
      </c>
      <c r="P237" s="2836"/>
      <c r="Q237" s="2836">
        <v>630</v>
      </c>
      <c r="R237" s="2836"/>
      <c r="S237" s="2836">
        <v>360</v>
      </c>
      <c r="T237" s="2838"/>
      <c r="U237" s="1848"/>
      <c r="V237" s="1849"/>
      <c r="W237" s="1851"/>
      <c r="X237" s="1851"/>
      <c r="AD237"/>
    </row>
    <row r="238" spans="1:30" ht="12.75" thickBot="1">
      <c r="A238" s="2849"/>
      <c r="B238" s="2850"/>
      <c r="C238" s="2837">
        <v>4810</v>
      </c>
      <c r="D238" s="2836"/>
      <c r="E238" s="2836">
        <v>4210</v>
      </c>
      <c r="F238" s="2836"/>
      <c r="G238" s="2836">
        <v>3610</v>
      </c>
      <c r="H238" s="2836"/>
      <c r="I238" s="2836">
        <v>3610</v>
      </c>
      <c r="J238" s="2836"/>
      <c r="K238" s="2836">
        <v>2920</v>
      </c>
      <c r="L238" s="2836"/>
      <c r="M238" s="2836">
        <v>2190</v>
      </c>
      <c r="N238" s="2836"/>
      <c r="O238" s="2836">
        <v>2190</v>
      </c>
      <c r="P238" s="2836"/>
      <c r="Q238" s="2836">
        <v>1710</v>
      </c>
      <c r="R238" s="2836"/>
      <c r="S238" s="2834" t="s">
        <v>3476</v>
      </c>
      <c r="T238" s="2835"/>
      <c r="U238" s="1850"/>
      <c r="V238" s="1851"/>
      <c r="W238" s="1851"/>
      <c r="X238" s="1851"/>
      <c r="AD238"/>
    </row>
    <row r="239" spans="1:30">
      <c r="A239" s="2849" t="s">
        <v>3461</v>
      </c>
      <c r="B239" s="2850"/>
      <c r="C239" s="2837">
        <v>4200</v>
      </c>
      <c r="D239" s="2836"/>
      <c r="E239" s="2836">
        <v>3570</v>
      </c>
      <c r="F239" s="2836"/>
      <c r="G239" s="2836">
        <v>2730</v>
      </c>
      <c r="H239" s="2836"/>
      <c r="I239" s="2836">
        <v>2730</v>
      </c>
      <c r="J239" s="2836"/>
      <c r="K239" s="2836">
        <v>1770</v>
      </c>
      <c r="L239" s="2836"/>
      <c r="M239" s="2836">
        <v>1250</v>
      </c>
      <c r="N239" s="2836"/>
      <c r="O239" s="2836">
        <v>720</v>
      </c>
      <c r="P239" s="2836"/>
      <c r="Q239" s="2836">
        <v>360</v>
      </c>
      <c r="R239" s="2838"/>
      <c r="S239" s="1848"/>
      <c r="T239" s="1849"/>
      <c r="U239" s="1851"/>
      <c r="V239" s="1851"/>
      <c r="W239" s="1851"/>
      <c r="X239" s="1851"/>
      <c r="AD239"/>
    </row>
    <row r="240" spans="1:30" ht="12.75" thickBot="1">
      <c r="A240" s="2849"/>
      <c r="B240" s="2850"/>
      <c r="C240" s="2837">
        <v>4210</v>
      </c>
      <c r="D240" s="2836"/>
      <c r="E240" s="2836">
        <v>3610</v>
      </c>
      <c r="F240" s="2836"/>
      <c r="G240" s="2836">
        <v>3610</v>
      </c>
      <c r="H240" s="2836"/>
      <c r="I240" s="2836">
        <v>2920</v>
      </c>
      <c r="J240" s="2836"/>
      <c r="K240" s="2836">
        <v>2190</v>
      </c>
      <c r="L240" s="2836"/>
      <c r="M240" s="2836">
        <v>2190</v>
      </c>
      <c r="N240" s="2836"/>
      <c r="O240" s="2836">
        <v>1710</v>
      </c>
      <c r="P240" s="2836"/>
      <c r="Q240" s="2834" t="s">
        <v>3476</v>
      </c>
      <c r="R240" s="2835"/>
      <c r="S240" s="1850"/>
      <c r="T240" s="1851"/>
      <c r="U240" s="1851"/>
      <c r="V240" s="1851"/>
      <c r="W240" s="1851"/>
      <c r="X240" s="1851"/>
      <c r="AD240"/>
    </row>
    <row r="241" spans="1:30">
      <c r="A241" s="2849" t="s">
        <v>3462</v>
      </c>
      <c r="B241" s="2850"/>
      <c r="C241" s="2837">
        <v>3880</v>
      </c>
      <c r="D241" s="2836"/>
      <c r="E241" s="2836">
        <v>3150</v>
      </c>
      <c r="F241" s="2836"/>
      <c r="G241" s="2836">
        <v>2730</v>
      </c>
      <c r="H241" s="2836"/>
      <c r="I241" s="2836">
        <v>2420</v>
      </c>
      <c r="J241" s="2836"/>
      <c r="K241" s="2836">
        <v>1600</v>
      </c>
      <c r="L241" s="2836"/>
      <c r="M241" s="2836">
        <v>910</v>
      </c>
      <c r="N241" s="2836"/>
      <c r="O241" s="2836">
        <v>450</v>
      </c>
      <c r="P241" s="2838"/>
      <c r="Q241" s="1848"/>
      <c r="R241" s="1849"/>
      <c r="S241" s="1851"/>
      <c r="T241" s="1851"/>
      <c r="U241" s="1851"/>
      <c r="V241" s="1851"/>
      <c r="W241" s="1851"/>
      <c r="X241" s="1851"/>
      <c r="AD241"/>
    </row>
    <row r="242" spans="1:30" ht="12.75" thickBot="1">
      <c r="A242" s="2849"/>
      <c r="B242" s="2850"/>
      <c r="C242" s="2837">
        <v>4210</v>
      </c>
      <c r="D242" s="2836"/>
      <c r="E242" s="2836">
        <v>3610</v>
      </c>
      <c r="F242" s="2836"/>
      <c r="G242" s="2836">
        <v>2920</v>
      </c>
      <c r="H242" s="2836"/>
      <c r="I242" s="2836">
        <v>2920</v>
      </c>
      <c r="J242" s="2836"/>
      <c r="K242" s="2836">
        <v>2190</v>
      </c>
      <c r="L242" s="2836"/>
      <c r="M242" s="2836">
        <v>1710</v>
      </c>
      <c r="N242" s="2836"/>
      <c r="O242" s="2834" t="s">
        <v>3476</v>
      </c>
      <c r="P242" s="2835"/>
      <c r="Q242" s="1850"/>
      <c r="R242" s="1851"/>
      <c r="S242" s="1851"/>
      <c r="T242" s="1851"/>
      <c r="U242" s="1851"/>
      <c r="V242" s="1851"/>
      <c r="W242" s="1851"/>
      <c r="X242" s="1851"/>
      <c r="AD242"/>
    </row>
    <row r="243" spans="1:30">
      <c r="A243" s="2849" t="s">
        <v>3463</v>
      </c>
      <c r="B243" s="2850"/>
      <c r="C243" s="2837">
        <v>3570</v>
      </c>
      <c r="D243" s="2836"/>
      <c r="E243" s="2836">
        <v>2730</v>
      </c>
      <c r="F243" s="2836"/>
      <c r="G243" s="2836">
        <v>2070</v>
      </c>
      <c r="H243" s="2836"/>
      <c r="I243" s="2836">
        <v>2070</v>
      </c>
      <c r="J243" s="2836"/>
      <c r="K243" s="2836">
        <v>1250</v>
      </c>
      <c r="L243" s="2836"/>
      <c r="M243" s="2836">
        <v>540</v>
      </c>
      <c r="N243" s="2838"/>
      <c r="O243" s="1848"/>
      <c r="P243" s="1849"/>
      <c r="Q243" s="1851"/>
      <c r="R243" s="1851"/>
      <c r="S243" s="1851"/>
      <c r="T243" s="1851"/>
      <c r="U243" s="1851"/>
      <c r="V243" s="1851"/>
      <c r="W243" s="1847"/>
      <c r="X243" s="1847"/>
      <c r="Y243" s="1842"/>
      <c r="AD243"/>
    </row>
    <row r="244" spans="1:30" ht="12.75" thickBot="1">
      <c r="A244" s="2849"/>
      <c r="B244" s="2850"/>
      <c r="C244" s="2837">
        <v>3610</v>
      </c>
      <c r="D244" s="2836"/>
      <c r="E244" s="2836">
        <v>3610</v>
      </c>
      <c r="F244" s="2836"/>
      <c r="G244" s="2836">
        <v>2920</v>
      </c>
      <c r="H244" s="2836"/>
      <c r="I244" s="2836">
        <v>2920</v>
      </c>
      <c r="J244" s="2836"/>
      <c r="K244" s="2836">
        <v>2190</v>
      </c>
      <c r="L244" s="2836"/>
      <c r="M244" s="2834" t="s">
        <v>3476</v>
      </c>
      <c r="N244" s="2835"/>
      <c r="O244" s="1850"/>
      <c r="P244" s="1851"/>
      <c r="Q244" s="1851"/>
      <c r="R244" s="1851"/>
      <c r="S244" s="1851"/>
      <c r="T244" s="1851"/>
      <c r="U244" s="1851"/>
      <c r="V244" s="1851"/>
      <c r="W244" s="1847"/>
      <c r="X244" s="1847"/>
      <c r="Y244" s="1842"/>
      <c r="AD244"/>
    </row>
    <row r="245" spans="1:30">
      <c r="A245" s="2849" t="s">
        <v>3464</v>
      </c>
      <c r="B245" s="2850"/>
      <c r="C245" s="2837">
        <v>3150</v>
      </c>
      <c r="D245" s="2836"/>
      <c r="E245" s="2836">
        <v>2420</v>
      </c>
      <c r="F245" s="2836"/>
      <c r="G245" s="2836">
        <v>1770</v>
      </c>
      <c r="H245" s="2836"/>
      <c r="I245" s="2836">
        <v>1430</v>
      </c>
      <c r="J245" s="2836"/>
      <c r="K245" s="2836">
        <v>630</v>
      </c>
      <c r="L245" s="2838"/>
      <c r="M245" s="1848"/>
      <c r="N245" s="1849"/>
      <c r="O245" s="2104" t="s">
        <v>3479</v>
      </c>
      <c r="P245" s="2104"/>
      <c r="Q245" s="2104"/>
      <c r="R245" s="2104"/>
      <c r="S245" s="2104"/>
      <c r="T245" s="2104"/>
      <c r="U245" s="2104"/>
      <c r="V245" s="2104"/>
      <c r="W245" s="2104"/>
      <c r="X245" s="2104"/>
      <c r="Y245" s="1842"/>
      <c r="AD245"/>
    </row>
    <row r="246" spans="1:30" ht="12.75" thickBot="1">
      <c r="A246" s="2849"/>
      <c r="B246" s="2850"/>
      <c r="C246" s="2837">
        <v>3610</v>
      </c>
      <c r="D246" s="2836"/>
      <c r="E246" s="2836">
        <v>2920</v>
      </c>
      <c r="F246" s="2836"/>
      <c r="G246" s="2836">
        <v>2190</v>
      </c>
      <c r="H246" s="2836"/>
      <c r="I246" s="2836">
        <v>2190</v>
      </c>
      <c r="J246" s="2836"/>
      <c r="K246" s="2834" t="s">
        <v>3476</v>
      </c>
      <c r="L246" s="2835"/>
      <c r="M246" s="1850"/>
      <c r="N246" s="1851"/>
      <c r="O246" s="2104"/>
      <c r="P246" s="2104"/>
      <c r="Q246" s="2104"/>
      <c r="R246" s="2104"/>
      <c r="S246" s="2104"/>
      <c r="T246" s="2104"/>
      <c r="U246" s="2104"/>
      <c r="V246" s="2104"/>
      <c r="W246" s="2104"/>
      <c r="X246" s="2104"/>
      <c r="Y246" s="1842"/>
      <c r="AD246"/>
    </row>
    <row r="247" spans="1:30">
      <c r="A247" s="2849" t="s">
        <v>3465</v>
      </c>
      <c r="B247" s="2850"/>
      <c r="C247" s="2837">
        <v>2420</v>
      </c>
      <c r="D247" s="2836"/>
      <c r="E247" s="2836">
        <v>1770</v>
      </c>
      <c r="F247" s="2836"/>
      <c r="G247" s="2836">
        <v>1080</v>
      </c>
      <c r="H247" s="2836"/>
      <c r="I247" s="2836">
        <v>820</v>
      </c>
      <c r="J247" s="2838"/>
      <c r="K247" s="1848"/>
      <c r="L247" s="1849"/>
      <c r="M247" s="1851"/>
      <c r="N247" s="1851"/>
      <c r="O247" s="2104"/>
      <c r="P247" s="2104"/>
      <c r="Q247" s="2104"/>
      <c r="R247" s="2104"/>
      <c r="S247" s="2104"/>
      <c r="T247" s="2104"/>
      <c r="U247" s="2104"/>
      <c r="V247" s="2104"/>
      <c r="W247" s="2104"/>
      <c r="X247" s="2104"/>
      <c r="AD247"/>
    </row>
    <row r="248" spans="1:30" ht="12.75" thickBot="1">
      <c r="A248" s="2849"/>
      <c r="B248" s="2850"/>
      <c r="C248" s="2837">
        <v>2920</v>
      </c>
      <c r="D248" s="2836"/>
      <c r="E248" s="2836">
        <v>2190</v>
      </c>
      <c r="F248" s="2836"/>
      <c r="G248" s="2836">
        <v>2190</v>
      </c>
      <c r="H248" s="2836"/>
      <c r="I248" s="2834">
        <v>1710</v>
      </c>
      <c r="J248" s="2835"/>
      <c r="K248" s="1850"/>
      <c r="L248" s="1851"/>
      <c r="M248" s="1851"/>
      <c r="N248" s="1851"/>
      <c r="O248" s="1851"/>
      <c r="P248" s="1851"/>
      <c r="Q248" s="1851"/>
      <c r="R248" s="1851"/>
      <c r="S248" s="1851"/>
      <c r="T248" s="1851"/>
      <c r="U248" s="1851"/>
      <c r="V248" s="1851"/>
      <c r="W248" s="1847"/>
      <c r="X248" s="1847"/>
      <c r="AD248"/>
    </row>
    <row r="249" spans="1:30" ht="12" customHeight="1">
      <c r="A249" s="2849" t="s">
        <v>3466</v>
      </c>
      <c r="B249" s="2850"/>
      <c r="C249" s="2837">
        <v>1770</v>
      </c>
      <c r="D249" s="2836"/>
      <c r="E249" s="2836">
        <v>910</v>
      </c>
      <c r="F249" s="2836"/>
      <c r="G249" s="2836">
        <v>360</v>
      </c>
      <c r="H249" s="2838"/>
      <c r="I249" s="1848"/>
      <c r="J249" s="1849"/>
      <c r="K249" s="1851"/>
      <c r="L249" s="2104" t="s">
        <v>3480</v>
      </c>
      <c r="M249" s="2104"/>
      <c r="N249" s="2104"/>
      <c r="O249" s="2104"/>
      <c r="P249" s="2104"/>
      <c r="Q249" s="2104"/>
      <c r="R249" s="2104"/>
      <c r="S249" s="2104"/>
      <c r="T249" s="2104"/>
      <c r="U249" s="2104"/>
      <c r="V249" s="2104"/>
      <c r="W249" s="2104"/>
      <c r="X249" s="2104"/>
      <c r="AD249"/>
    </row>
    <row r="250" spans="1:30" ht="12.75" thickBot="1">
      <c r="A250" s="2849"/>
      <c r="B250" s="2850"/>
      <c r="C250" s="2837">
        <v>2190</v>
      </c>
      <c r="D250" s="2836"/>
      <c r="E250" s="2836">
        <v>1710</v>
      </c>
      <c r="F250" s="2836"/>
      <c r="G250" s="2834">
        <v>1710</v>
      </c>
      <c r="H250" s="2835"/>
      <c r="I250" s="1850"/>
      <c r="J250" s="1851"/>
      <c r="K250" s="1851"/>
      <c r="L250" s="2104"/>
      <c r="M250" s="2104"/>
      <c r="N250" s="2104"/>
      <c r="O250" s="2104"/>
      <c r="P250" s="2104"/>
      <c r="Q250" s="2104"/>
      <c r="R250" s="2104"/>
      <c r="S250" s="2104"/>
      <c r="T250" s="2104"/>
      <c r="U250" s="2104"/>
      <c r="V250" s="2104"/>
      <c r="W250" s="2104"/>
      <c r="X250" s="2104"/>
      <c r="AD250"/>
    </row>
    <row r="251" spans="1:30">
      <c r="A251" s="2849" t="s">
        <v>3467</v>
      </c>
      <c r="B251" s="2850"/>
      <c r="C251" s="2837">
        <v>1430</v>
      </c>
      <c r="D251" s="2836"/>
      <c r="E251" s="2836">
        <v>630</v>
      </c>
      <c r="F251" s="2838"/>
      <c r="G251" s="1848"/>
      <c r="H251" s="1849"/>
      <c r="I251" s="1851"/>
      <c r="J251" s="1851"/>
      <c r="K251" s="1851"/>
      <c r="L251" s="2104"/>
      <c r="M251" s="2104"/>
      <c r="N251" s="2104"/>
      <c r="O251" s="2104"/>
      <c r="P251" s="2104"/>
      <c r="Q251" s="2104"/>
      <c r="R251" s="2104"/>
      <c r="S251" s="2104"/>
      <c r="T251" s="2104"/>
      <c r="U251" s="2104"/>
      <c r="V251" s="2104"/>
      <c r="W251" s="2104"/>
      <c r="X251" s="2104"/>
      <c r="AD251"/>
    </row>
    <row r="252" spans="1:30" ht="12.75" thickBot="1">
      <c r="A252" s="2849"/>
      <c r="B252" s="2850"/>
      <c r="C252" s="2837">
        <v>2190</v>
      </c>
      <c r="D252" s="2836"/>
      <c r="E252" s="2834">
        <v>1710</v>
      </c>
      <c r="F252" s="2835"/>
      <c r="G252" s="1850"/>
      <c r="H252" s="1851"/>
      <c r="I252" s="1851"/>
      <c r="J252" s="1851"/>
      <c r="K252" s="1851"/>
      <c r="L252" s="2104"/>
      <c r="M252" s="2104"/>
      <c r="N252" s="2104"/>
      <c r="O252" s="2104"/>
      <c r="P252" s="2104"/>
      <c r="Q252" s="2104"/>
      <c r="R252" s="2104"/>
      <c r="S252" s="2104"/>
      <c r="T252" s="2104"/>
      <c r="U252" s="2104"/>
      <c r="V252" s="2104"/>
      <c r="W252" s="2104"/>
      <c r="X252" s="2104"/>
      <c r="AD252"/>
    </row>
    <row r="253" spans="1:30">
      <c r="A253" s="2849" t="s">
        <v>3468</v>
      </c>
      <c r="B253" s="2850"/>
      <c r="C253" s="2837">
        <v>910</v>
      </c>
      <c r="D253" s="2838"/>
      <c r="E253" s="1848"/>
      <c r="F253" s="1849"/>
      <c r="G253" s="1851"/>
      <c r="H253" s="1851"/>
      <c r="I253" s="1851"/>
      <c r="J253" s="1851"/>
      <c r="K253" s="1851"/>
      <c r="L253" t="s">
        <v>3428</v>
      </c>
      <c r="M253" s="1851"/>
      <c r="N253" s="1851"/>
      <c r="O253" s="1851"/>
      <c r="P253" s="1851"/>
      <c r="Q253" s="1851"/>
      <c r="R253" s="1851"/>
      <c r="S253" s="1851"/>
      <c r="T253" s="1851"/>
      <c r="U253" s="1851"/>
      <c r="V253" s="1851"/>
      <c r="W253" s="1847"/>
      <c r="X253" s="1847"/>
      <c r="AD253"/>
    </row>
    <row r="254" spans="1:30" ht="12.75" thickBot="1">
      <c r="A254" s="2849"/>
      <c r="B254" s="2850"/>
      <c r="C254" s="2854" t="s">
        <v>3476</v>
      </c>
      <c r="D254" s="2835"/>
      <c r="E254" s="1850"/>
      <c r="F254" s="1851"/>
      <c r="G254" s="1851"/>
      <c r="H254" s="1851"/>
      <c r="I254" s="1851"/>
      <c r="J254" s="1851"/>
      <c r="K254" s="1851"/>
      <c r="L254" s="1851"/>
      <c r="M254" s="1851"/>
      <c r="N254" s="1851"/>
      <c r="O254" s="1851"/>
      <c r="P254" s="1851"/>
      <c r="Q254" s="1851"/>
      <c r="R254" s="1851"/>
      <c r="S254" s="1851"/>
      <c r="T254" s="1851"/>
      <c r="U254" s="1851"/>
      <c r="V254" s="1851"/>
      <c r="W254" s="1847"/>
      <c r="X254" s="1847"/>
      <c r="AD254"/>
    </row>
    <row r="255" spans="1:30">
      <c r="A255" s="1843"/>
      <c r="B255" s="1843"/>
      <c r="C255" s="1852"/>
      <c r="D255" s="1852"/>
      <c r="E255" s="1851"/>
      <c r="F255" s="1851"/>
      <c r="G255" s="1851"/>
      <c r="H255" s="1851"/>
      <c r="I255" s="1851"/>
      <c r="J255" s="1851"/>
      <c r="K255" s="1851"/>
      <c r="L255" s="1851"/>
      <c r="M255" s="1851"/>
      <c r="N255" s="1851"/>
      <c r="O255" s="1851"/>
      <c r="P255" s="1851"/>
      <c r="Q255" s="1851"/>
      <c r="R255" s="1851"/>
      <c r="S255" s="1851"/>
      <c r="T255" s="1851"/>
      <c r="U255" s="1851"/>
      <c r="V255" s="1851"/>
      <c r="W255" s="1847"/>
      <c r="X255" s="1847"/>
      <c r="AD255"/>
    </row>
    <row r="256" spans="1:30">
      <c r="A256" s="1843"/>
      <c r="B256" s="1843"/>
      <c r="C256" s="1852"/>
      <c r="D256" s="1852"/>
      <c r="E256" s="1851"/>
      <c r="F256" s="1851"/>
      <c r="G256" s="1851"/>
      <c r="H256" s="1851"/>
      <c r="I256" s="1851"/>
      <c r="J256" s="1851"/>
      <c r="K256" s="1851"/>
      <c r="L256" s="1851"/>
      <c r="M256" s="1851"/>
      <c r="N256" s="1851"/>
      <c r="O256" s="1851"/>
      <c r="P256" s="1851"/>
      <c r="Q256" s="1851"/>
      <c r="R256" s="1851"/>
      <c r="S256" s="1851"/>
      <c r="T256" s="1851"/>
      <c r="U256" s="1851"/>
      <c r="V256" s="1851"/>
      <c r="W256" s="1847"/>
      <c r="X256" s="1847"/>
      <c r="AD256"/>
    </row>
    <row r="257" spans="2:26">
      <c r="B257" t="s">
        <v>3427</v>
      </c>
    </row>
    <row r="259" spans="2:26">
      <c r="B259" t="s">
        <v>3445</v>
      </c>
      <c r="C259" s="1860" t="s">
        <v>3429</v>
      </c>
      <c r="I259" s="2104" t="s">
        <v>3449</v>
      </c>
      <c r="J259" s="2104"/>
      <c r="K259" s="2104"/>
      <c r="L259" s="2104"/>
      <c r="M259" s="2104"/>
      <c r="N259" s="2104"/>
      <c r="O259" s="2104"/>
      <c r="P259" s="2104"/>
      <c r="Q259" s="2104"/>
      <c r="R259" s="2104"/>
      <c r="S259" s="2104"/>
      <c r="T259" s="2104"/>
      <c r="U259" s="2104"/>
      <c r="V259" s="2104"/>
      <c r="W259" s="2104"/>
      <c r="X259" s="2104"/>
    </row>
    <row r="260" spans="2:26">
      <c r="B260" s="1859" t="s">
        <v>3436</v>
      </c>
      <c r="C260" s="1846">
        <v>200</v>
      </c>
      <c r="D260" s="1860" t="s">
        <v>3430</v>
      </c>
      <c r="I260" s="2104"/>
      <c r="J260" s="2104"/>
      <c r="K260" s="2104"/>
      <c r="L260" s="2104"/>
      <c r="M260" s="2104"/>
      <c r="N260" s="2104"/>
      <c r="O260" s="2104"/>
      <c r="P260" s="2104"/>
      <c r="Q260" s="2104"/>
      <c r="R260" s="2104"/>
      <c r="S260" s="2104"/>
      <c r="T260" s="2104"/>
      <c r="U260" s="2104"/>
      <c r="V260" s="2104"/>
      <c r="W260" s="2104"/>
      <c r="X260" s="2104"/>
    </row>
    <row r="261" spans="2:26">
      <c r="B261" s="1859" t="s">
        <v>3437</v>
      </c>
      <c r="C261" s="1846">
        <v>200</v>
      </c>
      <c r="D261" s="1846">
        <v>200</v>
      </c>
      <c r="E261" s="1860" t="s">
        <v>3446</v>
      </c>
      <c r="I261" s="2104"/>
      <c r="J261" s="2104"/>
      <c r="K261" s="2104"/>
      <c r="L261" s="2104"/>
      <c r="M261" s="2104"/>
      <c r="N261" s="2104"/>
      <c r="O261" s="2104"/>
      <c r="P261" s="2104"/>
      <c r="Q261" s="2104"/>
      <c r="R261" s="2104"/>
      <c r="S261" s="2104"/>
      <c r="T261" s="2104"/>
      <c r="U261" s="2104"/>
      <c r="V261" s="2104"/>
      <c r="W261" s="2104"/>
      <c r="X261" s="2104"/>
    </row>
    <row r="262" spans="2:26">
      <c r="B262" s="1859" t="s">
        <v>3438</v>
      </c>
      <c r="C262" s="1846">
        <v>200</v>
      </c>
      <c r="D262" s="1846">
        <v>200</v>
      </c>
      <c r="E262" s="1846">
        <v>200</v>
      </c>
      <c r="F262" s="1860" t="s">
        <v>3431</v>
      </c>
      <c r="I262" s="2104"/>
      <c r="J262" s="2104"/>
      <c r="K262" s="2104"/>
      <c r="L262" s="2104"/>
      <c r="M262" s="2104"/>
      <c r="N262" s="2104"/>
      <c r="O262" s="2104"/>
      <c r="P262" s="2104"/>
      <c r="Q262" s="2104"/>
      <c r="R262" s="2104"/>
      <c r="S262" s="2104"/>
      <c r="T262" s="2104"/>
      <c r="U262" s="2104"/>
      <c r="V262" s="2104"/>
      <c r="W262" s="2104"/>
      <c r="X262" s="2104"/>
    </row>
    <row r="263" spans="2:26">
      <c r="B263" s="1859" t="s">
        <v>3439</v>
      </c>
      <c r="C263" s="1846">
        <v>200</v>
      </c>
      <c r="D263" s="1846">
        <v>200</v>
      </c>
      <c r="E263" s="1846">
        <v>200</v>
      </c>
      <c r="F263" s="1846">
        <v>200</v>
      </c>
      <c r="G263" s="1860" t="s">
        <v>3447</v>
      </c>
    </row>
    <row r="264" spans="2:26">
      <c r="B264" s="1859" t="s">
        <v>3440</v>
      </c>
      <c r="C264" s="1846">
        <v>200</v>
      </c>
      <c r="D264" s="1846">
        <v>200</v>
      </c>
      <c r="E264" s="1846">
        <v>200</v>
      </c>
      <c r="F264" s="1846">
        <v>200</v>
      </c>
      <c r="G264" s="1846">
        <v>200</v>
      </c>
      <c r="H264" s="1860" t="s">
        <v>3448</v>
      </c>
    </row>
    <row r="265" spans="2:26">
      <c r="B265" s="1859" t="s">
        <v>3441</v>
      </c>
      <c r="C265" s="1846">
        <v>200</v>
      </c>
      <c r="D265" s="1846">
        <v>200</v>
      </c>
      <c r="E265" s="1846">
        <v>200</v>
      </c>
      <c r="F265" s="1846">
        <v>200</v>
      </c>
      <c r="G265" s="1846">
        <v>200</v>
      </c>
      <c r="H265" s="1846">
        <v>200</v>
      </c>
      <c r="I265" s="1860" t="s">
        <v>3432</v>
      </c>
      <c r="Z265"/>
    </row>
    <row r="266" spans="2:26">
      <c r="B266" s="1859" t="s">
        <v>3442</v>
      </c>
      <c r="C266" s="1846">
        <v>300</v>
      </c>
      <c r="D266" s="1846">
        <v>300</v>
      </c>
      <c r="E266" s="1846">
        <v>200</v>
      </c>
      <c r="F266" s="1846">
        <v>200</v>
      </c>
      <c r="G266" s="1846">
        <v>200</v>
      </c>
      <c r="H266" s="1846">
        <v>200</v>
      </c>
      <c r="I266" s="1846">
        <v>200</v>
      </c>
      <c r="J266" s="1860" t="s">
        <v>3433</v>
      </c>
    </row>
    <row r="267" spans="2:26">
      <c r="B267" s="1859" t="s">
        <v>3443</v>
      </c>
      <c r="C267" s="1846">
        <v>300</v>
      </c>
      <c r="D267" s="1846">
        <v>300</v>
      </c>
      <c r="E267" s="1846">
        <v>300</v>
      </c>
      <c r="F267" s="1846">
        <v>200</v>
      </c>
      <c r="G267" s="1846">
        <v>200</v>
      </c>
      <c r="H267" s="1846">
        <v>200</v>
      </c>
      <c r="I267" s="1846">
        <v>200</v>
      </c>
      <c r="J267" s="1846">
        <v>200</v>
      </c>
      <c r="K267" s="1860" t="s">
        <v>3434</v>
      </c>
    </row>
    <row r="268" spans="2:26">
      <c r="B268" s="1859" t="s">
        <v>3444</v>
      </c>
      <c r="C268" s="1846">
        <v>300</v>
      </c>
      <c r="D268" s="1846">
        <v>300</v>
      </c>
      <c r="E268" s="1846">
        <v>300</v>
      </c>
      <c r="F268" s="1846">
        <v>300</v>
      </c>
      <c r="G268" s="1846">
        <v>200</v>
      </c>
      <c r="H268" s="1846">
        <v>200</v>
      </c>
      <c r="I268" s="1846">
        <v>200</v>
      </c>
      <c r="J268" s="1846">
        <v>200</v>
      </c>
      <c r="K268" s="1846">
        <v>200</v>
      </c>
      <c r="L268" s="1860" t="s">
        <v>3435</v>
      </c>
    </row>
    <row r="271" spans="2:26">
      <c r="U271" t="s">
        <v>3482</v>
      </c>
    </row>
    <row r="272" spans="2:26">
      <c r="B272" t="s">
        <v>3481</v>
      </c>
    </row>
    <row r="273" spans="2:22">
      <c r="B273" s="1856"/>
      <c r="C273" s="1857"/>
      <c r="D273" s="1857"/>
      <c r="E273" s="2830" t="s">
        <v>3483</v>
      </c>
      <c r="F273" s="2830"/>
      <c r="G273" s="2830"/>
      <c r="H273" s="2830"/>
      <c r="I273" s="1857"/>
      <c r="J273" s="1857"/>
      <c r="K273" s="1857"/>
      <c r="L273" s="2309" t="s">
        <v>3496</v>
      </c>
      <c r="M273" s="2309"/>
      <c r="N273" s="2309" t="s">
        <v>3498</v>
      </c>
      <c r="O273" s="2309"/>
      <c r="P273" s="2309"/>
      <c r="Q273" s="2309"/>
      <c r="R273" s="2309"/>
      <c r="S273" s="2309"/>
      <c r="T273" s="2830" t="s">
        <v>3497</v>
      </c>
      <c r="U273" s="2830"/>
      <c r="V273" s="2832"/>
    </row>
    <row r="274" spans="2:22">
      <c r="B274" s="1858"/>
      <c r="C274" s="1802"/>
      <c r="D274" s="1802"/>
      <c r="E274" s="2831"/>
      <c r="F274" s="2831"/>
      <c r="G274" s="2831"/>
      <c r="H274" s="2831"/>
      <c r="I274" s="1802"/>
      <c r="J274" s="1802"/>
      <c r="K274" s="1802"/>
      <c r="L274" s="2309"/>
      <c r="M274" s="2309"/>
      <c r="N274" s="2829" t="s">
        <v>3499</v>
      </c>
      <c r="O274" s="2829"/>
      <c r="P274" s="2829" t="s">
        <v>3500</v>
      </c>
      <c r="Q274" s="2829"/>
      <c r="R274" s="2829" t="s">
        <v>3501</v>
      </c>
      <c r="S274" s="2829"/>
      <c r="T274" s="2831"/>
      <c r="U274" s="2831"/>
      <c r="V274" s="2833"/>
    </row>
    <row r="275" spans="2:22">
      <c r="B275" s="261" t="s">
        <v>3470</v>
      </c>
      <c r="C275" s="262"/>
      <c r="D275" s="262"/>
      <c r="E275" s="262"/>
      <c r="F275" s="262"/>
      <c r="G275" s="262"/>
      <c r="H275" s="262" t="s">
        <v>3484</v>
      </c>
      <c r="I275" s="262" t="s">
        <v>3485</v>
      </c>
      <c r="J275" s="262"/>
      <c r="K275" s="262"/>
      <c r="L275" s="2825">
        <v>18000</v>
      </c>
      <c r="M275" s="2825"/>
      <c r="N275" s="2825">
        <v>19020</v>
      </c>
      <c r="O275" s="2825"/>
      <c r="P275" s="2825">
        <v>18620</v>
      </c>
      <c r="Q275" s="2825"/>
      <c r="R275" s="2825">
        <v>19420</v>
      </c>
      <c r="S275" s="2825"/>
      <c r="T275" s="2826" t="s">
        <v>3494</v>
      </c>
      <c r="U275" s="2826"/>
      <c r="V275" s="2827"/>
    </row>
    <row r="276" spans="2:22">
      <c r="B276" s="261"/>
      <c r="C276" s="262" t="s">
        <v>3493</v>
      </c>
      <c r="D276" s="262"/>
      <c r="E276" s="262"/>
      <c r="F276" s="262"/>
      <c r="G276" s="262"/>
      <c r="H276" s="262" t="s">
        <v>3484</v>
      </c>
      <c r="I276" s="262" t="s">
        <v>3488</v>
      </c>
      <c r="J276" s="262"/>
      <c r="K276" s="262"/>
      <c r="L276" s="2825">
        <v>20000</v>
      </c>
      <c r="M276" s="2825"/>
      <c r="N276" s="2825">
        <v>21020</v>
      </c>
      <c r="O276" s="2825"/>
      <c r="P276" s="2825">
        <v>20620</v>
      </c>
      <c r="Q276" s="2825"/>
      <c r="R276" s="2825">
        <v>21420</v>
      </c>
      <c r="S276" s="2825"/>
      <c r="T276" s="2826" t="s">
        <v>3494</v>
      </c>
      <c r="U276" s="2826"/>
      <c r="V276" s="2827"/>
    </row>
    <row r="277" spans="2:22">
      <c r="B277" s="261"/>
      <c r="C277" s="262" t="s">
        <v>3493</v>
      </c>
      <c r="D277" s="262"/>
      <c r="E277" s="262"/>
      <c r="F277" s="262"/>
      <c r="G277" s="262"/>
      <c r="H277" s="262" t="s">
        <v>3484</v>
      </c>
      <c r="I277" s="262" t="s">
        <v>3489</v>
      </c>
      <c r="J277" s="262"/>
      <c r="K277" s="262"/>
      <c r="L277" s="2825">
        <v>19400</v>
      </c>
      <c r="M277" s="2825"/>
      <c r="N277" s="2825">
        <v>20420</v>
      </c>
      <c r="O277" s="2825"/>
      <c r="P277" s="2825">
        <v>20020</v>
      </c>
      <c r="Q277" s="2825"/>
      <c r="R277" s="2825">
        <v>20820</v>
      </c>
      <c r="S277" s="2825"/>
      <c r="T277" s="2826" t="s">
        <v>3494</v>
      </c>
      <c r="U277" s="2826"/>
      <c r="V277" s="2827"/>
    </row>
    <row r="278" spans="2:22">
      <c r="B278" s="261"/>
      <c r="C278" s="262" t="s">
        <v>3493</v>
      </c>
      <c r="D278" s="262"/>
      <c r="E278" s="262"/>
      <c r="F278" s="262"/>
      <c r="G278" s="262"/>
      <c r="H278" s="262" t="s">
        <v>3484</v>
      </c>
      <c r="I278" s="262" t="s">
        <v>3490</v>
      </c>
      <c r="J278" s="262"/>
      <c r="K278" s="262"/>
      <c r="L278" s="2825">
        <v>22000</v>
      </c>
      <c r="M278" s="2825"/>
      <c r="N278" s="2825">
        <v>24040</v>
      </c>
      <c r="O278" s="2825"/>
      <c r="P278" s="2825">
        <v>23240</v>
      </c>
      <c r="Q278" s="2825"/>
      <c r="R278" s="2825">
        <v>24840</v>
      </c>
      <c r="S278" s="2825"/>
      <c r="T278" s="2826" t="s">
        <v>3494</v>
      </c>
      <c r="U278" s="2826"/>
      <c r="V278" s="2827"/>
    </row>
    <row r="279" spans="2:22">
      <c r="B279" s="261"/>
      <c r="C279" s="262" t="s">
        <v>3493</v>
      </c>
      <c r="D279" s="262"/>
      <c r="E279" s="262"/>
      <c r="F279" s="262"/>
      <c r="G279" s="262"/>
      <c r="H279" s="262" t="s">
        <v>3484</v>
      </c>
      <c r="I279" s="262" t="s">
        <v>3491</v>
      </c>
      <c r="J279" s="262"/>
      <c r="K279" s="262"/>
      <c r="L279" s="2825">
        <v>21000</v>
      </c>
      <c r="M279" s="2825"/>
      <c r="N279" s="2825">
        <v>23040</v>
      </c>
      <c r="O279" s="2825"/>
      <c r="P279" s="2825">
        <v>22240</v>
      </c>
      <c r="Q279" s="2825"/>
      <c r="R279" s="2825">
        <v>23840</v>
      </c>
      <c r="S279" s="2825"/>
      <c r="T279" s="2826" t="s">
        <v>3494</v>
      </c>
      <c r="U279" s="2826"/>
      <c r="V279" s="2827"/>
    </row>
    <row r="280" spans="2:22">
      <c r="B280" s="261"/>
      <c r="C280" s="262" t="s">
        <v>3493</v>
      </c>
      <c r="D280" s="262"/>
      <c r="E280" s="262"/>
      <c r="F280" s="262"/>
      <c r="G280" s="262"/>
      <c r="H280" s="262" t="s">
        <v>3484</v>
      </c>
      <c r="I280" s="262" t="s">
        <v>3492</v>
      </c>
      <c r="J280" s="262"/>
      <c r="K280" s="262"/>
      <c r="L280" s="2825">
        <v>18000</v>
      </c>
      <c r="M280" s="2825"/>
      <c r="N280" s="2825">
        <v>20040</v>
      </c>
      <c r="O280" s="2825"/>
      <c r="P280" s="2825">
        <v>19240</v>
      </c>
      <c r="Q280" s="2825"/>
      <c r="R280" s="2825">
        <v>20840</v>
      </c>
      <c r="S280" s="2825"/>
      <c r="T280" s="2826" t="s">
        <v>3494</v>
      </c>
      <c r="U280" s="2826"/>
      <c r="V280" s="2827"/>
    </row>
    <row r="281" spans="2:22">
      <c r="B281" s="261"/>
      <c r="C281" s="262" t="s">
        <v>3493</v>
      </c>
      <c r="D281" s="262"/>
      <c r="E281" s="262"/>
      <c r="F281" s="262"/>
      <c r="G281" s="262"/>
      <c r="H281" s="262" t="s">
        <v>3484</v>
      </c>
      <c r="I281" s="262" t="s">
        <v>3467</v>
      </c>
      <c r="J281" s="262"/>
      <c r="K281" s="262"/>
      <c r="L281" s="2825">
        <v>6200</v>
      </c>
      <c r="M281" s="2825"/>
      <c r="N281" s="2455" t="s">
        <v>3495</v>
      </c>
      <c r="O281" s="2455"/>
      <c r="P281" s="2455" t="s">
        <v>3495</v>
      </c>
      <c r="Q281" s="2455"/>
      <c r="R281" s="2455" t="s">
        <v>3495</v>
      </c>
      <c r="S281" s="2455"/>
      <c r="T281" s="2826" t="s">
        <v>3494</v>
      </c>
      <c r="U281" s="2826"/>
      <c r="V281" s="2827"/>
    </row>
    <row r="282" spans="2:22">
      <c r="B282" s="261" t="s">
        <v>3467</v>
      </c>
      <c r="C282" s="262"/>
      <c r="D282" s="262"/>
      <c r="E282" s="262"/>
      <c r="F282" s="262"/>
      <c r="G282" s="262"/>
      <c r="H282" s="262" t="s">
        <v>3484</v>
      </c>
      <c r="I282" s="262" t="s">
        <v>3466</v>
      </c>
      <c r="J282" s="262"/>
      <c r="K282" s="262"/>
      <c r="L282" s="2825">
        <v>2000</v>
      </c>
      <c r="M282" s="2825"/>
      <c r="N282" s="2455" t="s">
        <v>3495</v>
      </c>
      <c r="O282" s="2455"/>
      <c r="P282" s="2455" t="s">
        <v>3495</v>
      </c>
      <c r="Q282" s="2455"/>
      <c r="R282" s="2455" t="s">
        <v>3495</v>
      </c>
      <c r="S282" s="2455"/>
      <c r="T282" s="2826" t="s">
        <v>3494</v>
      </c>
      <c r="U282" s="2826"/>
      <c r="V282" s="2827"/>
    </row>
    <row r="283" spans="2:22">
      <c r="B283" s="261" t="s">
        <v>3473</v>
      </c>
      <c r="C283" s="262"/>
      <c r="D283" s="262"/>
      <c r="E283" s="262"/>
      <c r="F283" s="262"/>
      <c r="G283" s="262"/>
      <c r="H283" s="262" t="s">
        <v>3484</v>
      </c>
      <c r="I283" s="262" t="s">
        <v>3444</v>
      </c>
      <c r="J283" s="262"/>
      <c r="K283" s="262"/>
      <c r="L283" s="2825">
        <v>4000</v>
      </c>
      <c r="M283" s="2825"/>
      <c r="N283" s="2455" t="s">
        <v>3495</v>
      </c>
      <c r="O283" s="2455"/>
      <c r="P283" s="2455" t="s">
        <v>3495</v>
      </c>
      <c r="Q283" s="2455"/>
      <c r="R283" s="2455" t="s">
        <v>3495</v>
      </c>
      <c r="S283" s="2455"/>
      <c r="T283" s="2826" t="s">
        <v>3494</v>
      </c>
      <c r="U283" s="2826"/>
      <c r="V283" s="2827"/>
    </row>
    <row r="284" spans="2:22">
      <c r="B284" s="261" t="s">
        <v>3462</v>
      </c>
      <c r="C284" s="262"/>
      <c r="D284" s="262"/>
      <c r="E284" s="262"/>
      <c r="F284" s="262"/>
      <c r="G284" s="262"/>
      <c r="H284" s="262" t="s">
        <v>3484</v>
      </c>
      <c r="I284" s="262" t="s">
        <v>3444</v>
      </c>
      <c r="J284" s="262"/>
      <c r="K284" s="262"/>
      <c r="L284" s="2825">
        <v>5000</v>
      </c>
      <c r="M284" s="2825"/>
      <c r="N284" s="2455" t="s">
        <v>3495</v>
      </c>
      <c r="O284" s="2455"/>
      <c r="P284" s="2455" t="s">
        <v>3495</v>
      </c>
      <c r="Q284" s="2455"/>
      <c r="R284" s="2455" t="s">
        <v>3495</v>
      </c>
      <c r="S284" s="2455"/>
      <c r="T284" s="2826" t="s">
        <v>3494</v>
      </c>
      <c r="U284" s="2826"/>
      <c r="V284" s="2827"/>
    </row>
    <row r="285" spans="2:22">
      <c r="B285" s="261" t="s">
        <v>3463</v>
      </c>
      <c r="C285" s="262"/>
      <c r="D285" s="262"/>
      <c r="E285" s="262"/>
      <c r="F285" s="262"/>
      <c r="G285" s="262"/>
      <c r="H285" s="262" t="s">
        <v>3484</v>
      </c>
      <c r="I285" s="262" t="s">
        <v>3444</v>
      </c>
      <c r="J285" s="262"/>
      <c r="K285" s="262"/>
      <c r="L285" s="2825">
        <v>6600</v>
      </c>
      <c r="M285" s="2825"/>
      <c r="N285" s="2455" t="s">
        <v>3495</v>
      </c>
      <c r="O285" s="2455"/>
      <c r="P285" s="2455" t="s">
        <v>3495</v>
      </c>
      <c r="Q285" s="2455"/>
      <c r="R285" s="2455" t="s">
        <v>3495</v>
      </c>
      <c r="S285" s="2455"/>
      <c r="T285" s="2826" t="s">
        <v>3494</v>
      </c>
      <c r="U285" s="2826"/>
      <c r="V285" s="2827"/>
    </row>
    <row r="286" spans="2:22">
      <c r="B286" s="261" t="s">
        <v>3486</v>
      </c>
      <c r="C286" s="262"/>
      <c r="D286" s="262"/>
      <c r="E286" s="262"/>
      <c r="F286" s="262"/>
      <c r="G286" s="262"/>
      <c r="H286" s="262" t="s">
        <v>3484</v>
      </c>
      <c r="I286" s="262" t="s">
        <v>3485</v>
      </c>
      <c r="J286" s="262"/>
      <c r="K286" s="262"/>
      <c r="L286" s="2825">
        <v>7000</v>
      </c>
      <c r="M286" s="2825"/>
      <c r="N286" s="2825">
        <v>8020</v>
      </c>
      <c r="O286" s="2825"/>
      <c r="P286" s="2825">
        <v>7320</v>
      </c>
      <c r="Q286" s="2825"/>
      <c r="R286" s="2825">
        <v>8420</v>
      </c>
      <c r="S286" s="2825"/>
      <c r="T286" s="2826" t="s">
        <v>3494</v>
      </c>
      <c r="U286" s="2826"/>
      <c r="V286" s="2827"/>
    </row>
    <row r="287" spans="2:22">
      <c r="B287" s="261"/>
      <c r="C287" s="262" t="s">
        <v>3493</v>
      </c>
      <c r="D287" s="262"/>
      <c r="E287" s="262"/>
      <c r="F287" s="262"/>
      <c r="G287" s="262"/>
      <c r="H287" s="262" t="s">
        <v>3484</v>
      </c>
      <c r="I287" s="262" t="s">
        <v>3488</v>
      </c>
      <c r="J287" s="262"/>
      <c r="K287" s="262"/>
      <c r="L287" s="2825">
        <v>9400</v>
      </c>
      <c r="M287" s="2825"/>
      <c r="N287" s="2825">
        <v>10420</v>
      </c>
      <c r="O287" s="2825"/>
      <c r="P287" s="2825">
        <v>10020</v>
      </c>
      <c r="Q287" s="2825"/>
      <c r="R287" s="2825">
        <v>10820</v>
      </c>
      <c r="S287" s="2825"/>
      <c r="T287" s="2826" t="s">
        <v>3494</v>
      </c>
      <c r="U287" s="2826"/>
      <c r="V287" s="2827"/>
    </row>
    <row r="288" spans="2:22">
      <c r="B288" s="261"/>
      <c r="C288" s="262" t="s">
        <v>3493</v>
      </c>
      <c r="D288" s="262"/>
      <c r="E288" s="262"/>
      <c r="F288" s="262"/>
      <c r="G288" s="262"/>
      <c r="H288" s="262" t="s">
        <v>3484</v>
      </c>
      <c r="I288" s="262" t="s">
        <v>3489</v>
      </c>
      <c r="J288" s="262"/>
      <c r="K288" s="262"/>
      <c r="L288" s="2825">
        <v>8000</v>
      </c>
      <c r="M288" s="2825"/>
      <c r="N288" s="2455" t="s">
        <v>3495</v>
      </c>
      <c r="O288" s="2455"/>
      <c r="P288" s="2455" t="s">
        <v>3495</v>
      </c>
      <c r="Q288" s="2455"/>
      <c r="R288" s="2455" t="s">
        <v>3495</v>
      </c>
      <c r="S288" s="2455"/>
      <c r="T288" s="2826" t="s">
        <v>3494</v>
      </c>
      <c r="U288" s="2826"/>
      <c r="V288" s="2827"/>
    </row>
    <row r="289" spans="2:35">
      <c r="B289" s="261"/>
      <c r="C289" s="262" t="s">
        <v>3493</v>
      </c>
      <c r="D289" s="262"/>
      <c r="E289" s="262"/>
      <c r="F289" s="262"/>
      <c r="G289" s="262"/>
      <c r="H289" s="262" t="s">
        <v>3484</v>
      </c>
      <c r="I289" s="262" t="s">
        <v>3490</v>
      </c>
      <c r="J289" s="262"/>
      <c r="K289" s="262"/>
      <c r="L289" s="2825">
        <v>10900</v>
      </c>
      <c r="M289" s="2825"/>
      <c r="N289" s="2825">
        <v>11920</v>
      </c>
      <c r="O289" s="2825"/>
      <c r="P289" s="2825">
        <v>11520</v>
      </c>
      <c r="Q289" s="2825"/>
      <c r="R289" s="2825">
        <v>12320</v>
      </c>
      <c r="S289" s="2825"/>
      <c r="T289" s="2826" t="s">
        <v>3494</v>
      </c>
      <c r="U289" s="2826"/>
      <c r="V289" s="2827"/>
    </row>
    <row r="290" spans="2:35">
      <c r="B290" s="261"/>
      <c r="C290" s="262" t="s">
        <v>3493</v>
      </c>
      <c r="D290" s="262"/>
      <c r="E290" s="262"/>
      <c r="F290" s="262"/>
      <c r="G290" s="262"/>
      <c r="H290" s="262" t="s">
        <v>3484</v>
      </c>
      <c r="I290" s="262" t="s">
        <v>3491</v>
      </c>
      <c r="J290" s="262"/>
      <c r="K290" s="262"/>
      <c r="L290" s="2825">
        <v>9900</v>
      </c>
      <c r="M290" s="2825"/>
      <c r="N290" s="2455" t="s">
        <v>3495</v>
      </c>
      <c r="O290" s="2455"/>
      <c r="P290" s="2455" t="s">
        <v>3495</v>
      </c>
      <c r="Q290" s="2455"/>
      <c r="R290" s="2455" t="s">
        <v>3495</v>
      </c>
      <c r="S290" s="2455"/>
      <c r="T290" s="2826" t="s">
        <v>3494</v>
      </c>
      <c r="U290" s="2826"/>
      <c r="V290" s="2827"/>
    </row>
    <row r="291" spans="2:35">
      <c r="B291" s="261" t="s">
        <v>3487</v>
      </c>
      <c r="C291" s="262"/>
      <c r="D291" s="262"/>
      <c r="E291" s="262"/>
      <c r="F291" s="262"/>
      <c r="G291" s="262"/>
      <c r="H291" s="262" t="s">
        <v>3484</v>
      </c>
      <c r="I291" s="262" t="s">
        <v>3485</v>
      </c>
      <c r="J291" s="262"/>
      <c r="K291" s="262"/>
      <c r="L291" s="2825">
        <v>21000</v>
      </c>
      <c r="M291" s="2825"/>
      <c r="N291" s="2825">
        <v>23040</v>
      </c>
      <c r="O291" s="2825"/>
      <c r="P291" s="2825">
        <v>22240</v>
      </c>
      <c r="Q291" s="2825"/>
      <c r="R291" s="2825">
        <v>23840</v>
      </c>
      <c r="S291" s="2825"/>
      <c r="T291" s="2826" t="s">
        <v>3494</v>
      </c>
      <c r="U291" s="2826"/>
      <c r="V291" s="2827"/>
    </row>
    <row r="292" spans="2:35" s="1853" customFormat="1">
      <c r="L292" s="1854"/>
      <c r="M292" s="1854"/>
      <c r="N292" s="1854"/>
      <c r="O292" s="1854"/>
      <c r="P292" s="1854"/>
      <c r="Q292" s="1854"/>
      <c r="R292" s="1854"/>
      <c r="S292" s="1854"/>
      <c r="T292" s="1854"/>
      <c r="U292" s="1854"/>
      <c r="Z292" s="1855"/>
      <c r="AA292" s="1855"/>
      <c r="AB292" s="1855"/>
      <c r="AC292" s="1855"/>
      <c r="AD292" s="1855"/>
      <c r="AE292" s="1855"/>
      <c r="AF292" s="1855"/>
      <c r="AG292" s="1855"/>
      <c r="AH292" s="1855"/>
      <c r="AI292" s="1855"/>
    </row>
    <row r="293" spans="2:35">
      <c r="B293" s="1844" t="s">
        <v>3502</v>
      </c>
      <c r="C293" s="2104" t="s">
        <v>3503</v>
      </c>
      <c r="D293" s="2104"/>
      <c r="E293" s="2104"/>
      <c r="F293" s="2104"/>
      <c r="G293" s="2104"/>
      <c r="H293" s="2104"/>
      <c r="I293" s="2104"/>
      <c r="J293" s="2104"/>
      <c r="K293" s="2104"/>
      <c r="L293" s="2104"/>
      <c r="M293" s="2104"/>
      <c r="N293" s="2104"/>
      <c r="O293" s="2104"/>
      <c r="P293" s="2104"/>
      <c r="Q293" s="2104"/>
      <c r="R293" s="2104"/>
      <c r="S293" s="2104"/>
      <c r="T293" s="2104"/>
      <c r="U293" s="2104"/>
      <c r="V293" s="2104"/>
      <c r="W293" s="2104"/>
      <c r="X293" s="2104"/>
    </row>
    <row r="294" spans="2:35">
      <c r="B294" s="1844"/>
      <c r="C294" s="2104"/>
      <c r="D294" s="2104"/>
      <c r="E294" s="2104"/>
      <c r="F294" s="2104"/>
      <c r="G294" s="2104"/>
      <c r="H294" s="2104"/>
      <c r="I294" s="2104"/>
      <c r="J294" s="2104"/>
      <c r="K294" s="2104"/>
      <c r="L294" s="2104"/>
      <c r="M294" s="2104"/>
      <c r="N294" s="2104"/>
      <c r="O294" s="2104"/>
      <c r="P294" s="2104"/>
      <c r="Q294" s="2104"/>
      <c r="R294" s="2104"/>
      <c r="S294" s="2104"/>
      <c r="T294" s="2104"/>
      <c r="U294" s="2104"/>
      <c r="V294" s="2104"/>
      <c r="W294" s="2104"/>
      <c r="X294" s="2104"/>
    </row>
    <row r="295" spans="2:35">
      <c r="B295" s="1844" t="s">
        <v>3502</v>
      </c>
      <c r="C295" t="s">
        <v>3504</v>
      </c>
    </row>
    <row r="296" spans="2:35">
      <c r="B296" s="1844" t="s">
        <v>3502</v>
      </c>
      <c r="C296" t="s">
        <v>3505</v>
      </c>
    </row>
    <row r="299" spans="2:35">
      <c r="B299" t="s">
        <v>3506</v>
      </c>
    </row>
    <row r="300" spans="2:35">
      <c r="B300" t="s">
        <v>4175</v>
      </c>
    </row>
    <row r="301" spans="2:35">
      <c r="B301" t="s">
        <v>3507</v>
      </c>
    </row>
    <row r="302" spans="2:35">
      <c r="C302" t="s">
        <v>3500</v>
      </c>
    </row>
    <row r="303" spans="2:35">
      <c r="D303" t="s">
        <v>3508</v>
      </c>
    </row>
    <row r="304" spans="2:35">
      <c r="C304" t="s">
        <v>3501</v>
      </c>
    </row>
    <row r="305" spans="2:28">
      <c r="D305" t="s">
        <v>3509</v>
      </c>
    </row>
    <row r="307" spans="2:28">
      <c r="C307" t="s">
        <v>3499</v>
      </c>
    </row>
    <row r="308" spans="2:28">
      <c r="D308" t="s">
        <v>3510</v>
      </c>
    </row>
    <row r="309" spans="2:28">
      <c r="C309" t="s">
        <v>3511</v>
      </c>
      <c r="D309" t="s">
        <v>3512</v>
      </c>
    </row>
    <row r="310" spans="2:28">
      <c r="E310" t="s">
        <v>3516</v>
      </c>
    </row>
    <row r="312" spans="2:28" ht="12.75" thickBot="1"/>
    <row r="313" spans="2:28">
      <c r="B313" s="1402"/>
      <c r="C313" s="1403"/>
      <c r="D313" s="1403"/>
      <c r="E313" s="1403"/>
      <c r="F313" s="1403"/>
      <c r="G313" s="1403"/>
      <c r="H313" s="1404"/>
    </row>
    <row r="314" spans="2:28" ht="17.25">
      <c r="B314" s="1405"/>
      <c r="C314" s="1389" t="s">
        <v>244</v>
      </c>
      <c r="D314" s="1504"/>
      <c r="E314" s="1504"/>
      <c r="F314" s="1504"/>
      <c r="G314" s="1504"/>
      <c r="H314" s="1406"/>
      <c r="R314" s="171"/>
    </row>
    <row r="315" spans="2:28" ht="12.75" thickBot="1">
      <c r="B315" s="1407"/>
      <c r="C315" s="1408"/>
      <c r="D315" s="1409"/>
      <c r="E315" s="1409"/>
      <c r="F315" s="1409"/>
      <c r="G315" s="1409"/>
      <c r="H315" s="1410"/>
      <c r="R315" s="171"/>
    </row>
    <row r="316" spans="2:28">
      <c r="AA316" s="184" t="s">
        <v>1089</v>
      </c>
      <c r="AB316" s="184" t="s">
        <v>1090</v>
      </c>
    </row>
    <row r="317" spans="2:28">
      <c r="B317" s="2377" t="s">
        <v>1991</v>
      </c>
      <c r="C317" s="27"/>
      <c r="D317" s="30"/>
      <c r="E317" s="30"/>
      <c r="F317" s="30"/>
      <c r="G317" s="29"/>
      <c r="H317" s="30"/>
      <c r="I317" s="30"/>
      <c r="J317" s="30"/>
      <c r="K317" s="30"/>
      <c r="L317" s="30"/>
      <c r="M317" s="30"/>
      <c r="N317" s="30"/>
      <c r="O317" s="30"/>
      <c r="P317" s="30"/>
      <c r="Q317" s="30"/>
      <c r="R317" s="30"/>
      <c r="S317" s="30"/>
      <c r="T317" s="30"/>
      <c r="U317" s="30"/>
      <c r="V317" s="30"/>
      <c r="W317" s="30"/>
      <c r="X317" s="85"/>
    </row>
    <row r="318" spans="2:28" hidden="1">
      <c r="B318" s="2378"/>
      <c r="C318" s="86"/>
      <c r="D318" s="87"/>
      <c r="E318" s="175" t="s">
        <v>3524</v>
      </c>
      <c r="F318" s="95"/>
      <c r="G318" s="94"/>
      <c r="H318" s="94"/>
      <c r="I318" s="94"/>
      <c r="J318" s="94"/>
      <c r="K318" s="95"/>
      <c r="L318" s="95"/>
      <c r="M318" s="95"/>
      <c r="N318" s="94"/>
      <c r="O318" s="94"/>
      <c r="P318" s="91"/>
      <c r="Q318" s="91"/>
      <c r="R318" s="91"/>
      <c r="S318" s="91"/>
      <c r="T318" s="91"/>
      <c r="U318" s="91"/>
      <c r="V318" s="91"/>
      <c r="W318" s="91"/>
      <c r="X318" s="96"/>
      <c r="AA318" s="184" t="s">
        <v>2464</v>
      </c>
      <c r="AB318" s="184" t="s">
        <v>2473</v>
      </c>
    </row>
    <row r="319" spans="2:28" hidden="1">
      <c r="B319" s="2378"/>
      <c r="C319" s="97"/>
      <c r="D319" s="91"/>
      <c r="E319" s="176" t="s">
        <v>3523</v>
      </c>
      <c r="F319" s="176"/>
      <c r="G319" s="94"/>
      <c r="H319" s="94"/>
      <c r="I319" s="94"/>
      <c r="J319" s="94"/>
      <c r="K319" s="94"/>
      <c r="L319" s="94"/>
      <c r="M319" s="94"/>
      <c r="N319" s="94"/>
      <c r="O319" s="94"/>
      <c r="P319" s="91"/>
      <c r="Q319" s="91"/>
      <c r="R319" s="91"/>
      <c r="S319" s="91"/>
      <c r="T319" s="95"/>
      <c r="U319" s="91"/>
      <c r="V319" s="91"/>
      <c r="W319" s="91"/>
      <c r="X319" s="96"/>
    </row>
    <row r="320" spans="2:28" ht="13.5" hidden="1">
      <c r="B320" s="2403" t="s">
        <v>166</v>
      </c>
      <c r="C320" s="2403"/>
      <c r="D320" s="2181" t="s">
        <v>207</v>
      </c>
      <c r="E320" s="2181"/>
      <c r="F320" s="2181"/>
      <c r="G320" s="2180" t="s">
        <v>167</v>
      </c>
      <c r="H320" s="2181"/>
      <c r="I320" s="2181"/>
      <c r="J320" s="2181"/>
      <c r="K320" s="2181"/>
      <c r="L320" s="2181"/>
      <c r="M320" s="2181"/>
      <c r="N320" s="2181"/>
      <c r="O320" s="2181"/>
      <c r="P320" s="2181"/>
      <c r="Q320" s="2181"/>
      <c r="R320" s="2181"/>
      <c r="S320" s="2181"/>
      <c r="T320" s="2181"/>
      <c r="U320" s="2182"/>
      <c r="V320" s="2181" t="s">
        <v>196</v>
      </c>
      <c r="W320" s="2181"/>
      <c r="X320" s="2182"/>
    </row>
    <row r="321" spans="2:26" ht="13.5" hidden="1">
      <c r="B321" s="163">
        <v>6</v>
      </c>
      <c r="C321" s="100">
        <v>3</v>
      </c>
      <c r="D321" s="2384" t="s">
        <v>241</v>
      </c>
      <c r="E321" s="2384"/>
      <c r="F321" s="2384"/>
      <c r="G321" s="2651" t="s">
        <v>243</v>
      </c>
      <c r="H321" s="2651"/>
      <c r="I321" s="2651"/>
      <c r="J321" s="2651"/>
      <c r="K321" s="2384"/>
      <c r="L321" s="2384"/>
      <c r="M321" s="2384"/>
      <c r="N321" s="2384"/>
      <c r="O321" s="2384"/>
      <c r="P321" s="2384"/>
      <c r="Q321" s="2384"/>
      <c r="R321" s="2384"/>
      <c r="S321" s="2384"/>
      <c r="T321" s="2384"/>
      <c r="U321" s="2384"/>
      <c r="V321" s="2384" t="s">
        <v>242</v>
      </c>
      <c r="W321" s="2384"/>
      <c r="X321" s="2384"/>
    </row>
    <row r="322" spans="2:26" ht="13.5" hidden="1">
      <c r="B322" s="163">
        <v>6</v>
      </c>
      <c r="C322" s="100">
        <v>4</v>
      </c>
      <c r="D322" s="2384" t="s">
        <v>242</v>
      </c>
      <c r="E322" s="2384"/>
      <c r="F322" s="2384"/>
      <c r="G322" s="2651" t="s">
        <v>243</v>
      </c>
      <c r="H322" s="2651"/>
      <c r="I322" s="2651"/>
      <c r="J322" s="2651"/>
      <c r="K322" s="2384"/>
      <c r="L322" s="2384"/>
      <c r="M322" s="2384"/>
      <c r="N322" s="2384"/>
      <c r="O322" s="2384"/>
      <c r="P322" s="2384"/>
      <c r="Q322" s="2384"/>
      <c r="R322" s="2384"/>
      <c r="S322" s="2384"/>
      <c r="T322" s="2384"/>
      <c r="U322" s="2384"/>
      <c r="V322" s="2384" t="s">
        <v>241</v>
      </c>
      <c r="W322" s="2384"/>
      <c r="X322" s="2384"/>
    </row>
    <row r="323" spans="2:26" ht="13.5" hidden="1">
      <c r="B323" s="163"/>
      <c r="C323" s="100"/>
      <c r="D323" s="2384"/>
      <c r="E323" s="2384"/>
      <c r="F323" s="2384"/>
      <c r="G323" s="2384"/>
      <c r="H323" s="2384"/>
      <c r="I323" s="2384"/>
      <c r="J323" s="2384"/>
      <c r="K323" s="2384"/>
      <c r="L323" s="2384"/>
      <c r="M323" s="2384"/>
      <c r="N323" s="2384"/>
      <c r="O323" s="2384"/>
      <c r="P323" s="2384"/>
      <c r="Q323" s="2384"/>
      <c r="R323" s="2384"/>
      <c r="S323" s="2384"/>
      <c r="T323" s="2384"/>
      <c r="U323" s="2384"/>
      <c r="V323" s="2384"/>
      <c r="W323" s="2384"/>
      <c r="X323" s="2384"/>
    </row>
    <row r="324" spans="2:26" ht="13.5" hidden="1" customHeight="1">
      <c r="B324" s="34"/>
      <c r="C324" s="2180" t="s">
        <v>168</v>
      </c>
      <c r="D324" s="2181"/>
      <c r="E324" s="2182"/>
      <c r="F324" s="2180" t="s">
        <v>169</v>
      </c>
      <c r="G324" s="2182"/>
      <c r="H324" s="2180" t="s">
        <v>170</v>
      </c>
      <c r="I324" s="2182"/>
      <c r="J324" s="2180" t="s">
        <v>171</v>
      </c>
      <c r="K324" s="2182"/>
      <c r="L324" s="2180" t="s">
        <v>172</v>
      </c>
      <c r="M324" s="2181"/>
      <c r="N324" s="2182"/>
      <c r="O324" s="2180" t="s">
        <v>173</v>
      </c>
      <c r="P324" s="2181"/>
      <c r="Q324" s="2182"/>
      <c r="R324" s="2180" t="s">
        <v>174</v>
      </c>
      <c r="S324" s="2181"/>
      <c r="T324" s="2182"/>
      <c r="U324" s="2180" t="s">
        <v>175</v>
      </c>
      <c r="V324" s="2182"/>
      <c r="W324" s="2180" t="s">
        <v>176</v>
      </c>
      <c r="X324" s="2182"/>
    </row>
    <row r="325" spans="2:26" ht="13.5" hidden="1">
      <c r="B325" s="35"/>
      <c r="C325" s="102" t="s">
        <v>177</v>
      </c>
      <c r="D325" s="103"/>
      <c r="E325" s="104"/>
      <c r="F325" s="102" t="s">
        <v>178</v>
      </c>
      <c r="G325" s="104"/>
      <c r="H325" s="105"/>
      <c r="I325" s="104"/>
      <c r="J325" s="105"/>
      <c r="K325" s="103"/>
      <c r="L325" s="106"/>
      <c r="M325" s="133"/>
      <c r="N325" s="134"/>
      <c r="O325" s="107" t="s">
        <v>179</v>
      </c>
      <c r="P325" s="103"/>
      <c r="Q325" s="104"/>
      <c r="R325" s="108" t="s">
        <v>180</v>
      </c>
      <c r="S325" s="95">
        <v>1</v>
      </c>
      <c r="T325" s="109" t="s">
        <v>181</v>
      </c>
      <c r="U325" s="105"/>
      <c r="V325" s="103"/>
      <c r="W325" s="181" t="s">
        <v>239</v>
      </c>
      <c r="X325" s="182"/>
    </row>
    <row r="326" spans="2:26" ht="13.5" hidden="1">
      <c r="B326" s="2213" t="s">
        <v>182</v>
      </c>
      <c r="C326" s="110"/>
      <c r="D326" s="1845" t="s">
        <v>3525</v>
      </c>
      <c r="E326" s="138"/>
      <c r="F326" s="110"/>
      <c r="G326" s="138"/>
      <c r="H326" s="111"/>
      <c r="I326" s="112"/>
      <c r="J326" s="111"/>
      <c r="K326" s="113"/>
      <c r="L326" s="110"/>
      <c r="M326" s="174" t="s">
        <v>240</v>
      </c>
      <c r="N326" s="138"/>
      <c r="O326" s="111"/>
      <c r="P326" s="162"/>
      <c r="Q326" s="46" t="s">
        <v>208</v>
      </c>
      <c r="R326" s="2702">
        <v>12000</v>
      </c>
      <c r="S326" s="2703"/>
      <c r="T326" s="2704"/>
      <c r="U326" s="111"/>
      <c r="V326" s="115"/>
      <c r="W326" s="2705">
        <v>19020</v>
      </c>
      <c r="X326" s="2706"/>
    </row>
    <row r="327" spans="2:26" ht="13.5" hidden="1">
      <c r="B327" s="2213"/>
      <c r="C327" s="2566"/>
      <c r="D327" s="2567"/>
      <c r="E327" s="2568"/>
      <c r="F327" s="111"/>
      <c r="G327" s="112"/>
      <c r="H327" s="111"/>
      <c r="I327" s="112"/>
      <c r="J327" s="111"/>
      <c r="K327" s="113"/>
      <c r="L327" s="110"/>
      <c r="M327" s="172"/>
      <c r="N327" s="138"/>
      <c r="O327" s="116"/>
      <c r="P327" s="161"/>
      <c r="Q327" s="118"/>
      <c r="R327" s="111"/>
      <c r="S327" s="94"/>
      <c r="T327" s="114"/>
      <c r="U327" s="124"/>
      <c r="V327" s="118"/>
      <c r="W327" s="124"/>
      <c r="X327" s="118"/>
    </row>
    <row r="328" spans="2:26" ht="13.5" hidden="1">
      <c r="B328" s="2213"/>
      <c r="C328" s="90" t="s">
        <v>183</v>
      </c>
      <c r="D328" s="113"/>
      <c r="E328" s="112"/>
      <c r="F328" s="90" t="s">
        <v>184</v>
      </c>
      <c r="G328" s="112"/>
      <c r="H328" s="111"/>
      <c r="I328" s="112"/>
      <c r="J328" s="111"/>
      <c r="K328" s="113"/>
      <c r="L328" s="111"/>
      <c r="M328" s="173">
        <v>259</v>
      </c>
      <c r="N328" s="112"/>
      <c r="O328" s="119" t="s">
        <v>185</v>
      </c>
      <c r="P328" s="45"/>
      <c r="Q328" s="46"/>
      <c r="R328" s="111"/>
      <c r="S328" s="94"/>
      <c r="T328" s="120"/>
      <c r="U328" s="111"/>
      <c r="V328" s="113"/>
      <c r="W328" s="124"/>
      <c r="X328" s="118"/>
    </row>
    <row r="329" spans="2:26" ht="13.5" hidden="1">
      <c r="B329" s="2213"/>
      <c r="C329" s="111"/>
      <c r="D329" s="114"/>
      <c r="E329" s="112"/>
      <c r="F329" s="143"/>
      <c r="G329" s="144"/>
      <c r="H329" s="111"/>
      <c r="I329" s="112"/>
      <c r="J329" s="111"/>
      <c r="K329" s="113"/>
      <c r="L329" s="110" t="s">
        <v>217</v>
      </c>
      <c r="M329" s="137"/>
      <c r="N329" s="138"/>
      <c r="O329" s="111"/>
      <c r="P329" s="162">
        <v>2</v>
      </c>
      <c r="Q329" s="46" t="s">
        <v>208</v>
      </c>
      <c r="R329" s="121" t="s">
        <v>187</v>
      </c>
      <c r="S329" s="94"/>
      <c r="T329" s="122" t="s">
        <v>181</v>
      </c>
      <c r="U329" s="111"/>
      <c r="V329" s="113"/>
      <c r="W329" s="124"/>
      <c r="X329" s="118"/>
    </row>
    <row r="330" spans="2:26" ht="13.5" hidden="1">
      <c r="B330" s="2213"/>
      <c r="C330" s="111"/>
      <c r="D330" s="113"/>
      <c r="E330" s="112"/>
      <c r="F330" s="145"/>
      <c r="G330" s="146"/>
      <c r="H330" s="111"/>
      <c r="I330" s="112"/>
      <c r="J330" s="111"/>
      <c r="K330" s="113"/>
      <c r="L330" s="110"/>
      <c r="N330" s="138"/>
      <c r="O330" s="2705">
        <v>2400</v>
      </c>
      <c r="P330" s="2741"/>
      <c r="Q330" s="2706"/>
      <c r="R330" s="111"/>
      <c r="S330" s="114"/>
      <c r="T330" s="112"/>
      <c r="U330" s="111"/>
      <c r="V330" s="113"/>
      <c r="W330" s="124"/>
      <c r="X330" s="118"/>
    </row>
    <row r="331" spans="2:26" ht="13.5" hidden="1">
      <c r="B331" s="35"/>
      <c r="C331" s="90" t="s">
        <v>188</v>
      </c>
      <c r="D331" s="113"/>
      <c r="E331" s="112"/>
      <c r="F331" s="90" t="s">
        <v>189</v>
      </c>
      <c r="G331" s="112"/>
      <c r="H331" s="111"/>
      <c r="I331" s="112"/>
      <c r="J331" s="111"/>
      <c r="K331" s="113"/>
      <c r="L331" s="179"/>
      <c r="M331" s="126"/>
      <c r="N331" s="126"/>
      <c r="O331" s="90" t="s">
        <v>190</v>
      </c>
      <c r="P331" s="113"/>
      <c r="Q331" s="112"/>
      <c r="R331" s="111"/>
      <c r="S331" s="127"/>
      <c r="T331" s="112"/>
      <c r="U331" s="124"/>
      <c r="V331" s="117"/>
      <c r="W331" s="128" t="s">
        <v>191</v>
      </c>
      <c r="X331" s="129"/>
    </row>
    <row r="332" spans="2:26" ht="13.5" hidden="1">
      <c r="B332" s="53"/>
      <c r="C332" s="111"/>
      <c r="D332" s="113"/>
      <c r="E332" s="112"/>
      <c r="F332" s="111"/>
      <c r="G332" s="112"/>
      <c r="H332" s="111"/>
      <c r="I332" s="112"/>
      <c r="J332" s="111"/>
      <c r="K332" s="113"/>
      <c r="L332" s="148"/>
      <c r="M332" s="149"/>
      <c r="N332" s="150"/>
      <c r="O332" s="130"/>
      <c r="P332" s="151"/>
      <c r="Q332" s="152" t="s">
        <v>209</v>
      </c>
      <c r="R332" s="126"/>
      <c r="S332" s="131"/>
      <c r="T332" s="126"/>
      <c r="U332" s="132"/>
      <c r="V332" s="117"/>
      <c r="W332" s="132"/>
      <c r="X332" s="153"/>
    </row>
    <row r="333" spans="2:26" ht="13.5" hidden="1">
      <c r="B333" s="2222" t="s">
        <v>193</v>
      </c>
      <c r="C333" s="56"/>
      <c r="D333" s="57"/>
      <c r="E333" s="58"/>
      <c r="F333" s="56"/>
      <c r="G333" s="58"/>
      <c r="H333" s="56"/>
      <c r="I333" s="58"/>
      <c r="J333" s="56"/>
      <c r="K333" s="58"/>
      <c r="L333" s="2616"/>
      <c r="M333" s="2617"/>
      <c r="N333" s="2618"/>
      <c r="O333" s="56"/>
      <c r="P333" s="57"/>
      <c r="Q333" s="58"/>
      <c r="R333" s="56"/>
      <c r="S333" s="57"/>
      <c r="T333" s="58"/>
      <c r="U333" s="56"/>
      <c r="V333" s="57"/>
      <c r="W333" s="56"/>
      <c r="X333" s="58"/>
    </row>
    <row r="334" spans="2:26" ht="13.5">
      <c r="B334" s="2223"/>
      <c r="C334" s="2855"/>
      <c r="D334" s="2856"/>
      <c r="E334" s="2857"/>
      <c r="F334" s="164"/>
      <c r="G334" s="166"/>
      <c r="H334" s="167"/>
      <c r="I334" s="166"/>
      <c r="J334" s="167"/>
      <c r="K334" s="166"/>
      <c r="L334" s="2572">
        <v>259</v>
      </c>
      <c r="M334" s="2573"/>
      <c r="N334" s="2574"/>
      <c r="O334" s="2628">
        <v>2400</v>
      </c>
      <c r="P334" s="2564"/>
      <c r="Q334" s="2565"/>
      <c r="R334" s="2572">
        <v>12000</v>
      </c>
      <c r="S334" s="2573"/>
      <c r="T334" s="2574"/>
      <c r="U334" s="167"/>
      <c r="V334" s="166"/>
      <c r="W334" s="2855">
        <v>19020</v>
      </c>
      <c r="X334" s="2565"/>
      <c r="Z334" s="184" t="s">
        <v>3526</v>
      </c>
    </row>
    <row r="336" spans="2:26" ht="12.75" thickBot="1"/>
    <row r="337" spans="2:26">
      <c r="B337" s="1402"/>
      <c r="C337" s="1403"/>
      <c r="D337" s="1403"/>
      <c r="E337" s="1403"/>
      <c r="F337" s="1403"/>
      <c r="G337" s="1403"/>
      <c r="H337" s="1403"/>
      <c r="I337" s="1403"/>
      <c r="J337" s="1403"/>
      <c r="K337" s="1403"/>
      <c r="L337" s="1404"/>
    </row>
    <row r="338" spans="2:26" ht="17.25">
      <c r="B338" s="1405"/>
      <c r="C338" s="1389" t="s">
        <v>2886</v>
      </c>
      <c r="D338" s="1504"/>
      <c r="E338" s="1504"/>
      <c r="F338" s="1504"/>
      <c r="G338" s="1504"/>
      <c r="H338" s="1504"/>
      <c r="I338" s="1504"/>
      <c r="J338" s="1504"/>
      <c r="K338" s="1504"/>
      <c r="L338" s="1406"/>
      <c r="R338" s="171"/>
    </row>
    <row r="339" spans="2:26" ht="12.75" thickBot="1">
      <c r="B339" s="1407"/>
      <c r="C339" s="1408"/>
      <c r="D339" s="1409"/>
      <c r="E339" s="1409"/>
      <c r="F339" s="1409"/>
      <c r="G339" s="1409"/>
      <c r="H339" s="1409"/>
      <c r="I339" s="1409"/>
      <c r="J339" s="1409"/>
      <c r="K339" s="1409"/>
      <c r="L339" s="1410"/>
      <c r="R339" s="171"/>
    </row>
    <row r="341" spans="2:26">
      <c r="B341" s="2377" t="s">
        <v>1991</v>
      </c>
      <c r="C341" s="27"/>
      <c r="D341" s="30"/>
      <c r="E341" s="30"/>
      <c r="F341" s="30"/>
      <c r="G341" s="29"/>
      <c r="H341" s="30"/>
      <c r="I341" s="30"/>
      <c r="J341" s="30"/>
      <c r="K341" s="30"/>
      <c r="L341" s="30"/>
      <c r="M341" s="30"/>
      <c r="N341" s="30"/>
      <c r="O341" s="30"/>
      <c r="P341" s="30"/>
      <c r="Q341" s="30"/>
      <c r="R341" s="30"/>
      <c r="S341" s="30"/>
      <c r="T341" s="30"/>
      <c r="U341" s="30"/>
      <c r="V341" s="30"/>
      <c r="W341" s="30"/>
      <c r="X341" s="85"/>
    </row>
    <row r="342" spans="2:26" hidden="1">
      <c r="B342" s="2378"/>
      <c r="C342" s="86"/>
      <c r="D342" s="87"/>
      <c r="E342" s="175" t="s">
        <v>246</v>
      </c>
      <c r="F342" s="95"/>
      <c r="G342" s="94"/>
      <c r="H342" s="94"/>
      <c r="I342" s="94"/>
      <c r="J342" s="94"/>
      <c r="K342" s="95"/>
      <c r="L342" s="95"/>
      <c r="M342" s="95"/>
      <c r="N342" s="94"/>
      <c r="O342" s="94"/>
      <c r="P342" s="91"/>
      <c r="Q342" s="91"/>
      <c r="R342" s="91"/>
      <c r="S342" s="91"/>
      <c r="T342" s="91"/>
      <c r="U342" s="91"/>
      <c r="V342" s="91"/>
      <c r="W342" s="91"/>
      <c r="X342" s="96"/>
      <c r="Z342" s="184" t="s">
        <v>247</v>
      </c>
    </row>
    <row r="343" spans="2:26" ht="13.5" hidden="1">
      <c r="B343" s="2403" t="s">
        <v>166</v>
      </c>
      <c r="C343" s="2403"/>
      <c r="D343" s="2181" t="s">
        <v>207</v>
      </c>
      <c r="E343" s="2181"/>
      <c r="F343" s="2181"/>
      <c r="G343" s="2180" t="s">
        <v>167</v>
      </c>
      <c r="H343" s="2181"/>
      <c r="I343" s="2181"/>
      <c r="J343" s="2181"/>
      <c r="K343" s="2181"/>
      <c r="L343" s="2181"/>
      <c r="M343" s="2181"/>
      <c r="N343" s="2181"/>
      <c r="O343" s="2181"/>
      <c r="P343" s="2181"/>
      <c r="Q343" s="2181"/>
      <c r="R343" s="2181"/>
      <c r="S343" s="2181"/>
      <c r="T343" s="2181"/>
      <c r="U343" s="2182"/>
      <c r="V343" s="2181" t="s">
        <v>196</v>
      </c>
      <c r="W343" s="2181"/>
      <c r="X343" s="2182"/>
    </row>
    <row r="344" spans="2:26" ht="13.5" hidden="1">
      <c r="B344" s="163">
        <v>6</v>
      </c>
      <c r="C344" s="100">
        <v>3</v>
      </c>
      <c r="D344" s="2384" t="s">
        <v>241</v>
      </c>
      <c r="E344" s="2384"/>
      <c r="F344" s="2384"/>
      <c r="G344" s="2651" t="s">
        <v>245</v>
      </c>
      <c r="H344" s="2651"/>
      <c r="I344" s="2651"/>
      <c r="J344" s="2651"/>
      <c r="K344" s="2384"/>
      <c r="L344" s="2384"/>
      <c r="M344" s="2384"/>
      <c r="N344" s="2384"/>
      <c r="O344" s="2384"/>
      <c r="P344" s="2384"/>
      <c r="Q344" s="2384"/>
      <c r="R344" s="2384"/>
      <c r="S344" s="2384"/>
      <c r="T344" s="2384"/>
      <c r="U344" s="2384"/>
      <c r="V344" s="2384" t="s">
        <v>241</v>
      </c>
      <c r="W344" s="2384"/>
      <c r="X344" s="2384"/>
    </row>
    <row r="345" spans="2:26" ht="13.5" hidden="1">
      <c r="B345" s="163"/>
      <c r="C345" s="100"/>
      <c r="D345" s="2384"/>
      <c r="E345" s="2384"/>
      <c r="F345" s="2384"/>
      <c r="G345" s="2384"/>
      <c r="H345" s="2384"/>
      <c r="I345" s="2384"/>
      <c r="J345" s="2384"/>
      <c r="K345" s="2384"/>
      <c r="L345" s="2384"/>
      <c r="M345" s="2384"/>
      <c r="N345" s="2384"/>
      <c r="O345" s="2384"/>
      <c r="P345" s="2384"/>
      <c r="Q345" s="2384"/>
      <c r="R345" s="2384"/>
      <c r="S345" s="2384"/>
      <c r="T345" s="2384"/>
      <c r="U345" s="2384"/>
      <c r="V345" s="2384"/>
      <c r="W345" s="2384"/>
      <c r="X345" s="2384"/>
    </row>
    <row r="346" spans="2:26" ht="13.5" hidden="1" customHeight="1">
      <c r="B346" s="34"/>
      <c r="C346" s="2180" t="s">
        <v>168</v>
      </c>
      <c r="D346" s="2181"/>
      <c r="E346" s="2182"/>
      <c r="F346" s="2180" t="s">
        <v>169</v>
      </c>
      <c r="G346" s="2182"/>
      <c r="H346" s="2180" t="s">
        <v>170</v>
      </c>
      <c r="I346" s="2182"/>
      <c r="J346" s="2180" t="s">
        <v>171</v>
      </c>
      <c r="K346" s="2182"/>
      <c r="L346" s="2180" t="s">
        <v>172</v>
      </c>
      <c r="M346" s="2181"/>
      <c r="N346" s="2182"/>
      <c r="O346" s="2180" t="s">
        <v>173</v>
      </c>
      <c r="P346" s="2181"/>
      <c r="Q346" s="2182"/>
      <c r="R346" s="2180" t="s">
        <v>174</v>
      </c>
      <c r="S346" s="2181"/>
      <c r="T346" s="2182"/>
      <c r="U346" s="2180" t="s">
        <v>175</v>
      </c>
      <c r="V346" s="2182"/>
      <c r="W346" s="2180" t="s">
        <v>176</v>
      </c>
      <c r="X346" s="2182"/>
    </row>
    <row r="347" spans="2:26" ht="13.5" hidden="1">
      <c r="B347" s="35"/>
      <c r="C347" s="102" t="s">
        <v>177</v>
      </c>
      <c r="D347" s="103"/>
      <c r="E347" s="104"/>
      <c r="F347" s="102" t="s">
        <v>178</v>
      </c>
      <c r="G347" s="104"/>
      <c r="H347" s="105"/>
      <c r="I347" s="104"/>
      <c r="J347" s="105"/>
      <c r="K347" s="103"/>
      <c r="L347" s="106"/>
      <c r="M347" s="133"/>
      <c r="N347" s="134"/>
      <c r="O347" s="107" t="s">
        <v>179</v>
      </c>
      <c r="P347" s="103"/>
      <c r="Q347" s="104"/>
      <c r="R347" s="108" t="s">
        <v>180</v>
      </c>
      <c r="S347" s="95"/>
      <c r="T347" s="109" t="s">
        <v>181</v>
      </c>
      <c r="U347" s="105"/>
      <c r="V347" s="103"/>
      <c r="W347" s="181"/>
      <c r="X347" s="182"/>
    </row>
    <row r="348" spans="2:26" ht="13.5" hidden="1">
      <c r="B348" s="2213" t="s">
        <v>182</v>
      </c>
      <c r="C348" s="110"/>
      <c r="D348" s="226"/>
      <c r="E348" s="138"/>
      <c r="F348" s="183"/>
      <c r="G348" s="138"/>
      <c r="H348" s="111"/>
      <c r="I348" s="112"/>
      <c r="J348" s="111"/>
      <c r="K348" s="113"/>
      <c r="L348" s="110"/>
      <c r="M348" s="174" t="s">
        <v>240</v>
      </c>
      <c r="N348" s="138"/>
      <c r="O348" s="111"/>
      <c r="P348" s="162">
        <v>1</v>
      </c>
      <c r="Q348" s="46" t="s">
        <v>208</v>
      </c>
      <c r="R348" s="2702"/>
      <c r="S348" s="2703"/>
      <c r="T348" s="2704"/>
      <c r="U348" s="111"/>
      <c r="V348" s="115"/>
      <c r="W348" s="2705"/>
      <c r="X348" s="2706"/>
    </row>
    <row r="349" spans="2:26" ht="13.5" hidden="1">
      <c r="B349" s="2213"/>
      <c r="C349" s="2566"/>
      <c r="D349" s="2567"/>
      <c r="E349" s="2568"/>
      <c r="F349" s="2625"/>
      <c r="G349" s="2627"/>
      <c r="H349" s="111"/>
      <c r="I349" s="112"/>
      <c r="J349" s="111"/>
      <c r="K349" s="113"/>
      <c r="L349" s="110"/>
      <c r="M349" s="172"/>
      <c r="N349" s="138"/>
      <c r="O349" s="116"/>
      <c r="P349" s="161">
        <v>200</v>
      </c>
      <c r="Q349" s="118"/>
      <c r="R349" s="111"/>
      <c r="S349" s="94"/>
      <c r="T349" s="114"/>
      <c r="U349" s="124"/>
      <c r="V349" s="118"/>
      <c r="W349" s="124"/>
      <c r="X349" s="118"/>
    </row>
    <row r="350" spans="2:26" ht="13.5" hidden="1">
      <c r="B350" s="2213"/>
      <c r="C350" s="90" t="s">
        <v>183</v>
      </c>
      <c r="D350" s="113"/>
      <c r="E350" s="112"/>
      <c r="F350" s="90" t="s">
        <v>184</v>
      </c>
      <c r="G350" s="112"/>
      <c r="H350" s="111"/>
      <c r="I350" s="112"/>
      <c r="J350" s="111"/>
      <c r="K350" s="113"/>
      <c r="L350" s="111"/>
      <c r="M350" s="173">
        <v>259</v>
      </c>
      <c r="N350" s="112"/>
      <c r="O350" s="119" t="s">
        <v>185</v>
      </c>
      <c r="P350" s="45"/>
      <c r="Q350" s="46"/>
      <c r="R350" s="111"/>
      <c r="S350" s="94"/>
      <c r="T350" s="120"/>
      <c r="U350" s="111"/>
      <c r="V350" s="113"/>
      <c r="W350" s="124"/>
      <c r="X350" s="118"/>
    </row>
    <row r="351" spans="2:26" ht="13.5" hidden="1">
      <c r="B351" s="2213"/>
      <c r="C351" s="111"/>
      <c r="D351" s="114"/>
      <c r="E351" s="112"/>
      <c r="F351" s="143"/>
      <c r="G351" s="144"/>
      <c r="H351" s="111"/>
      <c r="I351" s="112"/>
      <c r="J351" s="111"/>
      <c r="K351" s="113"/>
      <c r="L351" s="110" t="s">
        <v>217</v>
      </c>
      <c r="M351" s="137"/>
      <c r="N351" s="138"/>
      <c r="O351" s="111"/>
      <c r="P351" s="162"/>
      <c r="Q351" s="46" t="s">
        <v>208</v>
      </c>
      <c r="R351" s="121" t="s">
        <v>187</v>
      </c>
      <c r="S351" s="94"/>
      <c r="T351" s="122" t="s">
        <v>181</v>
      </c>
      <c r="U351" s="111"/>
      <c r="V351" s="113"/>
      <c r="W351" s="124"/>
      <c r="X351" s="118"/>
    </row>
    <row r="352" spans="2:26" ht="13.5" hidden="1">
      <c r="B352" s="35"/>
      <c r="C352" s="90" t="s">
        <v>188</v>
      </c>
      <c r="D352" s="113"/>
      <c r="E352" s="112"/>
      <c r="F352" s="90" t="s">
        <v>189</v>
      </c>
      <c r="G352" s="112"/>
      <c r="H352" s="111"/>
      <c r="I352" s="112"/>
      <c r="J352" s="111"/>
      <c r="K352" s="113"/>
      <c r="L352" s="179"/>
      <c r="M352" s="126"/>
      <c r="N352" s="126"/>
      <c r="O352" s="90" t="s">
        <v>190</v>
      </c>
      <c r="P352" s="113"/>
      <c r="Q352" s="112"/>
      <c r="R352" s="111"/>
      <c r="S352" s="127"/>
      <c r="T352" s="112"/>
      <c r="U352" s="124"/>
      <c r="V352" s="117"/>
      <c r="W352" s="128" t="s">
        <v>191</v>
      </c>
      <c r="X352" s="129"/>
    </row>
    <row r="353" spans="2:26" ht="13.5" hidden="1">
      <c r="B353" s="53"/>
      <c r="C353" s="111"/>
      <c r="D353" s="113"/>
      <c r="E353" s="112"/>
      <c r="F353" s="111"/>
      <c r="G353" s="112"/>
      <c r="H353" s="111"/>
      <c r="I353" s="112"/>
      <c r="J353" s="111"/>
      <c r="K353" s="113"/>
      <c r="L353" s="148"/>
      <c r="M353" s="149"/>
      <c r="N353" s="150"/>
      <c r="O353" s="130"/>
      <c r="P353" s="151"/>
      <c r="Q353" s="152" t="s">
        <v>209</v>
      </c>
      <c r="R353" s="126"/>
      <c r="S353" s="131"/>
      <c r="T353" s="126"/>
      <c r="U353" s="132"/>
      <c r="V353" s="117"/>
      <c r="W353" s="132"/>
      <c r="X353" s="153"/>
    </row>
    <row r="354" spans="2:26" ht="13.5" hidden="1">
      <c r="B354" s="2222" t="s">
        <v>193</v>
      </c>
      <c r="C354" s="56"/>
      <c r="D354" s="57"/>
      <c r="E354" s="58"/>
      <c r="F354" s="56"/>
      <c r="G354" s="58"/>
      <c r="H354" s="56"/>
      <c r="I354" s="58"/>
      <c r="J354" s="56"/>
      <c r="K354" s="58"/>
      <c r="L354" s="2616"/>
      <c r="M354" s="2617"/>
      <c r="N354" s="2618"/>
      <c r="O354" s="56"/>
      <c r="P354" s="57"/>
      <c r="Q354" s="58"/>
      <c r="R354" s="56"/>
      <c r="S354" s="57"/>
      <c r="T354" s="58"/>
      <c r="U354" s="56"/>
      <c r="V354" s="57"/>
      <c r="W354" s="56"/>
      <c r="X354" s="58"/>
    </row>
    <row r="355" spans="2:26" ht="13.5">
      <c r="B355" s="2223"/>
      <c r="C355" s="2855"/>
      <c r="D355" s="2856"/>
      <c r="E355" s="2857"/>
      <c r="F355" s="2629"/>
      <c r="G355" s="2631"/>
      <c r="H355" s="167"/>
      <c r="I355" s="166"/>
      <c r="J355" s="167"/>
      <c r="K355" s="166"/>
      <c r="L355" s="2572">
        <v>259</v>
      </c>
      <c r="M355" s="2573"/>
      <c r="N355" s="2574"/>
      <c r="O355" s="2628">
        <v>200</v>
      </c>
      <c r="P355" s="2564"/>
      <c r="Q355" s="2565"/>
      <c r="R355" s="2572"/>
      <c r="S355" s="2573"/>
      <c r="T355" s="2574"/>
      <c r="U355" s="167"/>
      <c r="V355" s="166"/>
      <c r="W355" s="2855"/>
      <c r="X355" s="2565"/>
      <c r="Z355" s="184" t="s">
        <v>3526</v>
      </c>
    </row>
    <row r="357" spans="2:26" ht="12.75" thickBot="1"/>
    <row r="358" spans="2:26">
      <c r="B358" s="1402"/>
      <c r="C358" s="1403"/>
      <c r="D358" s="1403"/>
      <c r="E358" s="1403"/>
      <c r="F358" s="1403"/>
      <c r="G358" s="1403"/>
      <c r="H358" s="1403"/>
      <c r="I358" s="1403"/>
      <c r="J358" s="1403"/>
      <c r="K358" s="1403"/>
      <c r="L358" s="1404"/>
    </row>
    <row r="359" spans="2:26" ht="17.25">
      <c r="B359" s="1405"/>
      <c r="C359" s="1389" t="s">
        <v>2886</v>
      </c>
      <c r="D359" s="1504"/>
      <c r="E359" s="1504"/>
      <c r="F359" s="1504"/>
      <c r="G359" s="1504"/>
      <c r="H359" s="1504"/>
      <c r="I359" s="1504"/>
      <c r="J359" s="1504"/>
      <c r="K359" s="1504"/>
      <c r="L359" s="1406"/>
      <c r="R359" s="171"/>
    </row>
    <row r="360" spans="2:26" ht="12.75" thickBot="1">
      <c r="B360" s="1407"/>
      <c r="C360" s="1408"/>
      <c r="D360" s="1409"/>
      <c r="E360" s="1409"/>
      <c r="F360" s="1409"/>
      <c r="G360" s="1409"/>
      <c r="H360" s="1409"/>
      <c r="I360" s="1409"/>
      <c r="J360" s="1409"/>
      <c r="K360" s="1409"/>
      <c r="L360" s="1410"/>
      <c r="R360" s="171"/>
    </row>
    <row r="362" spans="2:26">
      <c r="B362" s="2377" t="s">
        <v>1991</v>
      </c>
      <c r="C362" s="27"/>
      <c r="D362" s="30"/>
      <c r="E362" s="30"/>
      <c r="F362" s="30"/>
      <c r="G362" s="29"/>
      <c r="H362" s="30"/>
      <c r="I362" s="30"/>
      <c r="J362" s="30"/>
      <c r="K362" s="30"/>
      <c r="L362" s="30"/>
      <c r="M362" s="30"/>
      <c r="N362" s="30"/>
      <c r="O362" s="30"/>
      <c r="P362" s="30"/>
      <c r="Q362" s="30"/>
      <c r="R362" s="30"/>
      <c r="S362" s="30"/>
      <c r="T362" s="30"/>
      <c r="U362" s="30"/>
      <c r="V362" s="30"/>
      <c r="W362" s="30"/>
      <c r="X362" s="85"/>
    </row>
    <row r="363" spans="2:26" hidden="1">
      <c r="B363" s="2378"/>
      <c r="C363" s="86"/>
      <c r="D363" s="87"/>
      <c r="E363" s="175" t="s">
        <v>246</v>
      </c>
      <c r="F363" s="95"/>
      <c r="G363" s="94"/>
      <c r="H363" s="94"/>
      <c r="I363" s="94"/>
      <c r="J363" s="94"/>
      <c r="K363" s="95"/>
      <c r="L363" s="95"/>
      <c r="M363" s="95"/>
      <c r="N363" s="94"/>
      <c r="O363" s="94"/>
      <c r="P363" s="91"/>
      <c r="Q363" s="91"/>
      <c r="R363" s="91"/>
      <c r="S363" s="91"/>
      <c r="T363" s="91"/>
      <c r="U363" s="91"/>
      <c r="V363" s="91"/>
      <c r="W363" s="91"/>
      <c r="X363" s="96"/>
      <c r="Z363" s="184" t="s">
        <v>247</v>
      </c>
    </row>
    <row r="364" spans="2:26" hidden="1">
      <c r="B364" s="2379"/>
      <c r="C364" s="83"/>
      <c r="D364" s="84"/>
      <c r="E364" s="84"/>
      <c r="F364" s="84"/>
      <c r="G364" s="84"/>
      <c r="H364" s="84"/>
      <c r="I364" s="84"/>
      <c r="J364" s="84"/>
      <c r="K364" s="84"/>
      <c r="L364" s="84"/>
      <c r="M364" s="84"/>
      <c r="N364" s="84"/>
      <c r="O364" s="84"/>
      <c r="P364" s="84"/>
      <c r="Q364" s="84"/>
      <c r="R364" s="84"/>
      <c r="S364" s="31"/>
      <c r="T364" s="31"/>
      <c r="U364" s="31"/>
      <c r="V364" s="31"/>
      <c r="W364" s="31"/>
      <c r="X364" s="98"/>
    </row>
    <row r="365" spans="2:26" ht="13.5" hidden="1">
      <c r="B365" s="2859" t="s">
        <v>166</v>
      </c>
      <c r="C365" s="2859"/>
      <c r="D365" s="2860" t="s">
        <v>207</v>
      </c>
      <c r="E365" s="2860"/>
      <c r="F365" s="2860"/>
      <c r="G365" s="2861" t="s">
        <v>167</v>
      </c>
      <c r="H365" s="2860"/>
      <c r="I365" s="2860"/>
      <c r="J365" s="2860"/>
      <c r="K365" s="2860"/>
      <c r="L365" s="2860"/>
      <c r="M365" s="2860"/>
      <c r="N365" s="2860"/>
      <c r="O365" s="2860"/>
      <c r="P365" s="2860"/>
      <c r="Q365" s="2860"/>
      <c r="R365" s="2860"/>
      <c r="S365" s="2860"/>
      <c r="T365" s="2860"/>
      <c r="U365" s="2862"/>
      <c r="V365" s="2860" t="s">
        <v>196</v>
      </c>
      <c r="W365" s="2860"/>
      <c r="X365" s="2862"/>
    </row>
    <row r="366" spans="2:26" ht="13.5" hidden="1">
      <c r="B366" s="1144">
        <v>6</v>
      </c>
      <c r="C366" s="1143">
        <v>3</v>
      </c>
      <c r="D366" s="2384" t="s">
        <v>194</v>
      </c>
      <c r="E366" s="2384"/>
      <c r="F366" s="2384"/>
      <c r="G366" s="2651"/>
      <c r="H366" s="2651"/>
      <c r="I366" s="2651"/>
      <c r="J366" s="2858"/>
      <c r="K366" s="2863"/>
      <c r="L366" s="2863"/>
      <c r="M366" s="2863"/>
      <c r="N366" s="2863"/>
      <c r="O366" s="2863"/>
      <c r="P366" s="2863"/>
      <c r="Q366" s="2863"/>
      <c r="R366" s="2863"/>
      <c r="S366" s="2383"/>
      <c r="T366" s="2384"/>
      <c r="U366" s="2384"/>
      <c r="V366" s="2384" t="s">
        <v>245</v>
      </c>
      <c r="W366" s="2384"/>
      <c r="X366" s="2384"/>
    </row>
    <row r="367" spans="2:26" ht="13.5" hidden="1">
      <c r="B367" s="1144">
        <v>6</v>
      </c>
      <c r="C367" s="1143">
        <v>4</v>
      </c>
      <c r="D367" s="2384" t="s">
        <v>329</v>
      </c>
      <c r="E367" s="2384"/>
      <c r="F367" s="2384"/>
      <c r="G367" s="2651"/>
      <c r="H367" s="2651"/>
      <c r="I367" s="2651"/>
      <c r="J367" s="2858"/>
      <c r="K367" s="2382"/>
      <c r="L367" s="2382"/>
      <c r="M367" s="2382"/>
      <c r="N367" s="2382"/>
      <c r="O367" s="2382"/>
      <c r="P367" s="2382"/>
      <c r="Q367" s="2382"/>
      <c r="R367" s="2382"/>
      <c r="S367" s="2383"/>
      <c r="T367" s="2384"/>
      <c r="U367" s="2384"/>
      <c r="V367" s="2384" t="s">
        <v>330</v>
      </c>
      <c r="W367" s="2384"/>
      <c r="X367" s="2384"/>
    </row>
    <row r="368" spans="2:26" ht="13.5" hidden="1">
      <c r="B368" s="1144"/>
      <c r="C368" s="1143"/>
      <c r="D368" s="2384"/>
      <c r="E368" s="2384"/>
      <c r="F368" s="2384"/>
      <c r="G368" s="2384"/>
      <c r="H368" s="2384"/>
      <c r="I368" s="2384"/>
      <c r="J368" s="2380"/>
      <c r="K368" s="2667"/>
      <c r="L368" s="2667"/>
      <c r="M368" s="2667"/>
      <c r="N368" s="2667"/>
      <c r="O368" s="2667"/>
      <c r="P368" s="2667"/>
      <c r="Q368" s="2667"/>
      <c r="R368" s="2667"/>
      <c r="S368" s="2383"/>
      <c r="T368" s="2384"/>
      <c r="U368" s="2384"/>
      <c r="V368" s="2384"/>
      <c r="W368" s="2384"/>
      <c r="X368" s="2384"/>
    </row>
    <row r="369" spans="2:26" ht="13.5" hidden="1" customHeight="1">
      <c r="B369" s="1084"/>
      <c r="C369" s="2561" t="s">
        <v>168</v>
      </c>
      <c r="D369" s="2560"/>
      <c r="E369" s="2562"/>
      <c r="F369" s="2561" t="s">
        <v>169</v>
      </c>
      <c r="G369" s="2562"/>
      <c r="H369" s="2561" t="s">
        <v>170</v>
      </c>
      <c r="I369" s="2562"/>
      <c r="J369" s="2561" t="s">
        <v>171</v>
      </c>
      <c r="K369" s="2562"/>
      <c r="L369" s="2561" t="s">
        <v>172</v>
      </c>
      <c r="M369" s="2560"/>
      <c r="N369" s="2562"/>
      <c r="O369" s="2561" t="s">
        <v>173</v>
      </c>
      <c r="P369" s="2560"/>
      <c r="Q369" s="2562"/>
      <c r="R369" s="2561" t="s">
        <v>174</v>
      </c>
      <c r="S369" s="2560"/>
      <c r="T369" s="2562"/>
      <c r="U369" s="2561" t="s">
        <v>175</v>
      </c>
      <c r="V369" s="2562"/>
      <c r="W369" s="2561" t="s">
        <v>176</v>
      </c>
      <c r="X369" s="2562"/>
    </row>
    <row r="370" spans="2:26" ht="13.5" hidden="1">
      <c r="B370" s="35"/>
      <c r="C370" s="102" t="s">
        <v>177</v>
      </c>
      <c r="D370" s="103"/>
      <c r="E370" s="104"/>
      <c r="F370" s="102" t="s">
        <v>178</v>
      </c>
      <c r="G370" s="104"/>
      <c r="H370" s="105"/>
      <c r="I370" s="104"/>
      <c r="J370" s="105"/>
      <c r="K370" s="103"/>
      <c r="L370" s="106"/>
      <c r="M370" s="133"/>
      <c r="N370" s="134"/>
      <c r="O370" s="107" t="s">
        <v>179</v>
      </c>
      <c r="P370" s="103"/>
      <c r="Q370" s="104"/>
      <c r="R370" s="108" t="s">
        <v>180</v>
      </c>
      <c r="S370" s="95"/>
      <c r="T370" s="109" t="s">
        <v>181</v>
      </c>
      <c r="U370" s="105"/>
      <c r="V370" s="103"/>
      <c r="W370" s="181"/>
      <c r="X370" s="182"/>
    </row>
    <row r="371" spans="2:26" ht="13.5" hidden="1">
      <c r="B371" s="2213" t="s">
        <v>182</v>
      </c>
      <c r="C371" s="110"/>
      <c r="D371" s="239"/>
      <c r="E371" s="138"/>
      <c r="F371" s="225"/>
      <c r="G371" s="138"/>
      <c r="H371" s="111"/>
      <c r="I371" s="112"/>
      <c r="J371" s="111"/>
      <c r="K371" s="113"/>
      <c r="L371" s="110"/>
      <c r="M371" s="226"/>
      <c r="N371" s="138"/>
      <c r="O371" s="111"/>
      <c r="P371" s="162">
        <v>2</v>
      </c>
      <c r="Q371" s="46" t="s">
        <v>208</v>
      </c>
      <c r="R371" s="2702"/>
      <c r="S371" s="2703"/>
      <c r="T371" s="2704"/>
      <c r="U371" s="111"/>
      <c r="V371" s="115"/>
      <c r="W371" s="2705"/>
      <c r="X371" s="2706"/>
    </row>
    <row r="372" spans="2:26" ht="13.5" hidden="1">
      <c r="B372" s="2213"/>
      <c r="C372" s="2566"/>
      <c r="D372" s="2567"/>
      <c r="E372" s="2568"/>
      <c r="F372" s="2625"/>
      <c r="G372" s="2627"/>
      <c r="H372" s="111"/>
      <c r="I372" s="112"/>
      <c r="J372" s="111"/>
      <c r="K372" s="113"/>
      <c r="L372" s="110"/>
      <c r="M372" s="172"/>
      <c r="N372" s="138"/>
      <c r="O372" s="116"/>
      <c r="P372" s="161">
        <v>400</v>
      </c>
      <c r="Q372" s="118"/>
      <c r="R372" s="111"/>
      <c r="S372" s="94"/>
      <c r="T372" s="114"/>
      <c r="U372" s="124"/>
      <c r="V372" s="117"/>
      <c r="W372" s="124"/>
      <c r="X372" s="118"/>
    </row>
    <row r="373" spans="2:26" ht="13.5" hidden="1">
      <c r="B373" s="2213"/>
      <c r="C373" s="90" t="s">
        <v>183</v>
      </c>
      <c r="D373" s="113"/>
      <c r="E373" s="112"/>
      <c r="F373" s="90" t="s">
        <v>184</v>
      </c>
      <c r="G373" s="112"/>
      <c r="H373" s="111"/>
      <c r="I373" s="112"/>
      <c r="J373" s="111"/>
      <c r="K373" s="113"/>
      <c r="L373" s="111"/>
      <c r="M373" s="173"/>
      <c r="N373" s="112"/>
      <c r="O373" s="119" t="s">
        <v>185</v>
      </c>
      <c r="P373" s="45"/>
      <c r="Q373" s="46"/>
      <c r="R373" s="111"/>
      <c r="S373" s="94"/>
      <c r="T373" s="120"/>
      <c r="U373" s="111"/>
      <c r="V373" s="113"/>
      <c r="W373" s="124"/>
      <c r="X373" s="118"/>
    </row>
    <row r="374" spans="2:26" ht="13.5" hidden="1">
      <c r="B374" s="2213"/>
      <c r="C374" s="111"/>
      <c r="D374" s="114"/>
      <c r="E374" s="112"/>
      <c r="F374" s="143"/>
      <c r="G374" s="144"/>
      <c r="H374" s="111"/>
      <c r="I374" s="112"/>
      <c r="J374" s="111"/>
      <c r="K374" s="113"/>
      <c r="L374" s="110" t="s">
        <v>217</v>
      </c>
      <c r="M374" s="137"/>
      <c r="N374" s="138"/>
      <c r="O374" s="111"/>
      <c r="P374" s="162"/>
      <c r="Q374" s="46" t="s">
        <v>208</v>
      </c>
      <c r="R374" s="121" t="s">
        <v>187</v>
      </c>
      <c r="S374" s="95">
        <v>1</v>
      </c>
      <c r="T374" s="122" t="s">
        <v>181</v>
      </c>
      <c r="U374" s="111"/>
      <c r="V374" s="113"/>
      <c r="W374" s="124"/>
      <c r="X374" s="118"/>
    </row>
    <row r="375" spans="2:26" ht="13.5" hidden="1">
      <c r="B375" s="2213"/>
      <c r="C375" s="111"/>
      <c r="D375" s="113"/>
      <c r="E375" s="112"/>
      <c r="F375" s="145"/>
      <c r="G375" s="146"/>
      <c r="H375" s="111"/>
      <c r="I375" s="112"/>
      <c r="J375" s="111"/>
      <c r="K375" s="113"/>
      <c r="L375" s="110"/>
      <c r="N375" s="138"/>
      <c r="O375" s="90" t="s">
        <v>190</v>
      </c>
      <c r="P375" s="1139"/>
      <c r="Q375" s="1140"/>
      <c r="R375" s="2566">
        <v>10800</v>
      </c>
      <c r="S375" s="2567"/>
      <c r="T375" s="2568"/>
      <c r="U375" s="111"/>
      <c r="V375" s="113"/>
      <c r="W375" s="128" t="s">
        <v>191</v>
      </c>
      <c r="X375" s="118"/>
    </row>
    <row r="376" spans="2:26" ht="13.5" hidden="1">
      <c r="B376" s="35"/>
      <c r="C376" s="90" t="s">
        <v>188</v>
      </c>
      <c r="D376" s="113"/>
      <c r="E376" s="112"/>
      <c r="F376" s="90" t="s">
        <v>189</v>
      </c>
      <c r="G376" s="112"/>
      <c r="H376" s="111"/>
      <c r="I376" s="112"/>
      <c r="J376" s="111"/>
      <c r="K376" s="113"/>
      <c r="L376" s="179"/>
      <c r="M376" s="126"/>
      <c r="N376" s="126"/>
      <c r="O376" s="130"/>
      <c r="P376" s="151"/>
      <c r="Q376" s="152" t="s">
        <v>209</v>
      </c>
      <c r="R376" s="111"/>
      <c r="S376" s="127"/>
      <c r="T376" s="112"/>
      <c r="U376" s="124"/>
      <c r="V376" s="117"/>
      <c r="W376" s="249"/>
      <c r="X376" s="1141"/>
    </row>
    <row r="377" spans="2:26" ht="13.5" hidden="1">
      <c r="B377" s="2222" t="s">
        <v>193</v>
      </c>
      <c r="C377" s="56"/>
      <c r="D377" s="57"/>
      <c r="E377" s="58"/>
      <c r="F377" s="56"/>
      <c r="G377" s="58"/>
      <c r="H377" s="56"/>
      <c r="I377" s="58"/>
      <c r="J377" s="56"/>
      <c r="K377" s="58"/>
      <c r="L377" s="2616"/>
      <c r="M377" s="2617"/>
      <c r="N377" s="2618"/>
      <c r="O377" s="56"/>
      <c r="P377" s="57"/>
      <c r="Q377" s="58"/>
      <c r="R377" s="56"/>
      <c r="S377" s="57"/>
      <c r="T377" s="58"/>
      <c r="U377" s="56"/>
      <c r="V377" s="57"/>
      <c r="W377" s="56"/>
      <c r="X377" s="58"/>
    </row>
    <row r="378" spans="2:26" ht="13.5">
      <c r="B378" s="2223"/>
      <c r="C378" s="2855"/>
      <c r="D378" s="2856"/>
      <c r="E378" s="2857"/>
      <c r="F378" s="2629"/>
      <c r="G378" s="2631"/>
      <c r="H378" s="217"/>
      <c r="I378" s="216"/>
      <c r="J378" s="217"/>
      <c r="K378" s="216"/>
      <c r="L378" s="2572"/>
      <c r="M378" s="2573"/>
      <c r="N378" s="2574"/>
      <c r="O378" s="2628">
        <v>400</v>
      </c>
      <c r="P378" s="2564"/>
      <c r="Q378" s="2565"/>
      <c r="R378" s="2572">
        <v>10800</v>
      </c>
      <c r="S378" s="2573"/>
      <c r="T378" s="2574"/>
      <c r="U378" s="217"/>
      <c r="V378" s="216"/>
      <c r="W378" s="2855"/>
      <c r="X378" s="2565"/>
      <c r="Z378" s="184" t="s">
        <v>3526</v>
      </c>
    </row>
    <row r="384" spans="2:26" ht="12.75" thickBot="1"/>
    <row r="385" spans="2:27">
      <c r="B385" s="1402"/>
      <c r="C385" s="1403"/>
      <c r="D385" s="1403"/>
      <c r="E385" s="1403"/>
      <c r="F385" s="1403"/>
      <c r="G385" s="1403"/>
      <c r="H385" s="1403"/>
      <c r="I385" s="1403"/>
      <c r="J385" s="1403"/>
      <c r="K385" s="1403"/>
      <c r="L385" s="1404"/>
    </row>
    <row r="386" spans="2:27" ht="17.25">
      <c r="B386" s="1405"/>
      <c r="C386" s="1389" t="s">
        <v>2885</v>
      </c>
      <c r="D386" s="1397"/>
      <c r="E386" s="1397"/>
      <c r="F386" s="1397"/>
      <c r="G386" s="1397"/>
      <c r="H386" s="1397"/>
      <c r="I386" s="1397"/>
      <c r="J386" s="1397"/>
      <c r="K386" s="1397"/>
      <c r="L386" s="1406"/>
      <c r="O386" s="171" t="s">
        <v>2464</v>
      </c>
      <c r="P386" s="171" t="s">
        <v>2474</v>
      </c>
    </row>
    <row r="387" spans="2:27" ht="12.75" thickBot="1">
      <c r="B387" s="1407"/>
      <c r="C387" s="1408"/>
      <c r="D387" s="1409"/>
      <c r="E387" s="1409"/>
      <c r="F387" s="1409"/>
      <c r="G387" s="1409"/>
      <c r="H387" s="1409"/>
      <c r="I387" s="1409"/>
      <c r="J387" s="1409"/>
      <c r="K387" s="1409"/>
      <c r="L387" s="1410"/>
      <c r="R387" s="171"/>
    </row>
    <row r="389" spans="2:27">
      <c r="B389" s="2377" t="s">
        <v>311</v>
      </c>
      <c r="C389" s="194"/>
      <c r="D389" s="195"/>
      <c r="E389" s="195" t="s">
        <v>2457</v>
      </c>
      <c r="F389" s="195"/>
      <c r="G389" s="196"/>
      <c r="H389" s="195"/>
      <c r="I389" s="195"/>
      <c r="J389" s="195"/>
      <c r="K389" s="195"/>
      <c r="L389" s="195"/>
      <c r="M389" s="195"/>
      <c r="N389" s="195"/>
      <c r="O389" s="195"/>
      <c r="P389" s="195"/>
      <c r="Q389" s="195"/>
      <c r="R389" s="195"/>
      <c r="S389" s="195"/>
      <c r="T389" s="195"/>
      <c r="U389" s="195"/>
      <c r="V389" s="195"/>
      <c r="W389" s="195"/>
      <c r="X389" s="197"/>
    </row>
    <row r="390" spans="2:27">
      <c r="B390" s="2378"/>
      <c r="C390" s="201"/>
      <c r="D390" s="176" t="s">
        <v>2459</v>
      </c>
      <c r="E390" s="176"/>
      <c r="F390" s="781"/>
      <c r="G390" s="781"/>
      <c r="H390" s="781"/>
      <c r="I390" s="781"/>
      <c r="J390" s="781"/>
      <c r="K390" s="781"/>
      <c r="L390" s="781"/>
      <c r="M390" s="781"/>
      <c r="N390" s="781"/>
      <c r="O390" s="208"/>
      <c r="P390" s="176"/>
      <c r="Q390" s="176"/>
      <c r="R390" s="176"/>
      <c r="S390" s="176"/>
      <c r="T390" s="176"/>
      <c r="U390" s="176"/>
      <c r="V390" s="176"/>
      <c r="W390" s="176"/>
      <c r="X390" s="200"/>
    </row>
    <row r="391" spans="2:27">
      <c r="B391" s="2378"/>
      <c r="C391" s="201"/>
      <c r="D391" s="176" t="s">
        <v>2460</v>
      </c>
      <c r="E391" s="208"/>
      <c r="F391" s="176"/>
      <c r="G391" s="781"/>
      <c r="H391" s="781"/>
      <c r="I391" s="781"/>
      <c r="J391" s="781"/>
      <c r="K391" s="781"/>
      <c r="L391" s="781"/>
      <c r="M391" s="781"/>
      <c r="N391" s="781"/>
      <c r="O391" s="781"/>
      <c r="P391" s="176"/>
      <c r="Q391" s="176"/>
      <c r="R391" s="176"/>
      <c r="S391" s="176"/>
      <c r="T391" s="781"/>
      <c r="U391" s="176"/>
      <c r="V391" s="176"/>
      <c r="W391" s="176"/>
      <c r="X391" s="200"/>
      <c r="Z391" s="184" t="s">
        <v>2458</v>
      </c>
      <c r="AA391" s="184" t="s">
        <v>2466</v>
      </c>
    </row>
    <row r="392" spans="2:27">
      <c r="B392" s="2379"/>
      <c r="C392" s="203"/>
      <c r="D392" s="204"/>
      <c r="E392" s="204"/>
      <c r="F392" s="204"/>
      <c r="G392" s="204"/>
      <c r="H392" s="204"/>
      <c r="I392" s="204"/>
      <c r="J392" s="204"/>
      <c r="K392" s="204"/>
      <c r="L392" s="204"/>
      <c r="M392" s="204"/>
      <c r="N392" s="204"/>
      <c r="O392" s="204"/>
      <c r="P392" s="204"/>
      <c r="Q392" s="204"/>
      <c r="R392" s="204"/>
      <c r="S392" s="205"/>
      <c r="T392" s="205"/>
      <c r="U392" s="205"/>
      <c r="V392" s="205"/>
      <c r="W392" s="205"/>
      <c r="X392" s="206"/>
    </row>
    <row r="393" spans="2:27" ht="13.5">
      <c r="B393" s="2403" t="s">
        <v>166</v>
      </c>
      <c r="C393" s="2403"/>
      <c r="D393" s="2181" t="s">
        <v>207</v>
      </c>
      <c r="E393" s="2181"/>
      <c r="F393" s="2181"/>
      <c r="G393" s="2180" t="s">
        <v>167</v>
      </c>
      <c r="H393" s="2181"/>
      <c r="I393" s="2181"/>
      <c r="J393" s="2181"/>
      <c r="K393" s="2181"/>
      <c r="L393" s="2181"/>
      <c r="M393" s="2181"/>
      <c r="N393" s="2181"/>
      <c r="O393" s="2181"/>
      <c r="P393" s="2181"/>
      <c r="Q393" s="2181"/>
      <c r="R393" s="2181"/>
      <c r="S393" s="2181"/>
      <c r="T393" s="2181"/>
      <c r="U393" s="2182"/>
      <c r="V393" s="2181" t="s">
        <v>196</v>
      </c>
      <c r="W393" s="2181"/>
      <c r="X393" s="2182"/>
    </row>
    <row r="394" spans="2:27" ht="13.5">
      <c r="B394" s="1095">
        <v>11</v>
      </c>
      <c r="C394" s="1096">
        <v>29</v>
      </c>
      <c r="D394" s="2651" t="s">
        <v>212</v>
      </c>
      <c r="E394" s="2651"/>
      <c r="F394" s="2651"/>
      <c r="G394" s="2651" t="s">
        <v>243</v>
      </c>
      <c r="H394" s="2651"/>
      <c r="I394" s="2651"/>
      <c r="J394" s="2651"/>
      <c r="K394" s="2651"/>
      <c r="L394" s="2651"/>
      <c r="M394" s="2651"/>
      <c r="N394" s="2651"/>
      <c r="O394" s="2651"/>
      <c r="P394" s="2651"/>
      <c r="Q394" s="2651"/>
      <c r="R394" s="2651"/>
      <c r="S394" s="2651"/>
      <c r="T394" s="2651"/>
      <c r="U394" s="2651"/>
      <c r="V394" s="2651" t="s">
        <v>2469</v>
      </c>
      <c r="W394" s="2651"/>
      <c r="X394" s="2651"/>
      <c r="Z394" s="184" t="s">
        <v>2464</v>
      </c>
      <c r="AA394" s="184" t="s">
        <v>2465</v>
      </c>
    </row>
    <row r="395" spans="2:27" ht="13.5">
      <c r="B395" s="1095">
        <v>11</v>
      </c>
      <c r="C395" s="1096">
        <v>30</v>
      </c>
      <c r="D395" s="2651" t="s">
        <v>2469</v>
      </c>
      <c r="E395" s="2651"/>
      <c r="F395" s="2651"/>
      <c r="G395" s="171"/>
      <c r="H395" s="171"/>
      <c r="I395" s="171"/>
      <c r="J395" s="171"/>
      <c r="K395" s="2651"/>
      <c r="L395" s="2651"/>
      <c r="M395" s="2651"/>
      <c r="N395" s="2651"/>
      <c r="O395" s="2651"/>
      <c r="P395" s="2651"/>
      <c r="Q395" s="2651"/>
      <c r="R395" s="2651"/>
      <c r="S395" s="2651"/>
      <c r="T395" s="2651"/>
      <c r="U395" s="2651"/>
      <c r="V395" s="2651" t="s">
        <v>2469</v>
      </c>
      <c r="W395" s="2651"/>
      <c r="X395" s="2651"/>
    </row>
    <row r="396" spans="2:27" ht="13.5">
      <c r="B396" s="1095">
        <v>11</v>
      </c>
      <c r="C396" s="1096">
        <v>31</v>
      </c>
      <c r="D396" s="2651" t="s">
        <v>2469</v>
      </c>
      <c r="E396" s="2651"/>
      <c r="F396" s="2651"/>
      <c r="G396" s="2651" t="s">
        <v>243</v>
      </c>
      <c r="H396" s="2651"/>
      <c r="I396" s="2651"/>
      <c r="J396" s="2651"/>
      <c r="K396" s="2651"/>
      <c r="L396" s="2651"/>
      <c r="M396" s="2651"/>
      <c r="N396" s="2651"/>
      <c r="O396" s="2651"/>
      <c r="P396" s="2651"/>
      <c r="Q396" s="2651"/>
      <c r="R396" s="2651"/>
      <c r="S396" s="2651"/>
      <c r="T396" s="2651"/>
      <c r="U396" s="2651"/>
      <c r="V396" s="2651" t="s">
        <v>212</v>
      </c>
      <c r="W396" s="2651"/>
      <c r="X396" s="2651"/>
    </row>
    <row r="397" spans="2:27">
      <c r="B397" s="34"/>
      <c r="C397" s="2180" t="s">
        <v>168</v>
      </c>
      <c r="D397" s="2181"/>
      <c r="E397" s="2182"/>
      <c r="F397" s="2180" t="s">
        <v>169</v>
      </c>
      <c r="G397" s="2182"/>
      <c r="H397" s="2180" t="s">
        <v>170</v>
      </c>
      <c r="I397" s="2182"/>
      <c r="J397" s="2180" t="s">
        <v>171</v>
      </c>
      <c r="K397" s="2182"/>
      <c r="L397" s="2180" t="s">
        <v>172</v>
      </c>
      <c r="M397" s="2181"/>
      <c r="N397" s="2182"/>
      <c r="O397" s="2180" t="s">
        <v>173</v>
      </c>
      <c r="P397" s="2181"/>
      <c r="Q397" s="2182"/>
      <c r="R397" s="2180" t="s">
        <v>174</v>
      </c>
      <c r="S397" s="2181"/>
      <c r="T397" s="2182"/>
      <c r="U397" s="2180" t="s">
        <v>175</v>
      </c>
      <c r="V397" s="2182"/>
      <c r="W397" s="2180" t="s">
        <v>176</v>
      </c>
      <c r="X397" s="2182"/>
    </row>
    <row r="398" spans="2:27" ht="13.5">
      <c r="B398" s="35"/>
      <c r="C398" s="102" t="s">
        <v>177</v>
      </c>
      <c r="D398" s="103"/>
      <c r="E398" s="104"/>
      <c r="F398" s="102" t="s">
        <v>178</v>
      </c>
      <c r="G398" s="104"/>
      <c r="H398" s="105"/>
      <c r="I398" s="104"/>
      <c r="J398" s="105"/>
      <c r="K398" s="103"/>
      <c r="L398" s="1108"/>
      <c r="M398" s="1109"/>
      <c r="N398" s="1110"/>
      <c r="O398" s="107" t="s">
        <v>179</v>
      </c>
      <c r="P398" s="103"/>
      <c r="Q398" s="104"/>
      <c r="R398" s="108" t="s">
        <v>180</v>
      </c>
      <c r="S398" s="95"/>
      <c r="T398" s="109" t="s">
        <v>181</v>
      </c>
      <c r="U398" s="105"/>
      <c r="V398" s="103"/>
      <c r="W398" s="181" t="s">
        <v>239</v>
      </c>
      <c r="X398" s="182"/>
    </row>
    <row r="399" spans="2:27" ht="13.5">
      <c r="B399" s="2213" t="s">
        <v>182</v>
      </c>
      <c r="C399" s="1111"/>
      <c r="D399" s="1137" t="s">
        <v>2462</v>
      </c>
      <c r="E399" s="1113"/>
      <c r="F399" s="1111"/>
      <c r="G399" s="1113"/>
      <c r="H399" s="1114"/>
      <c r="I399" s="1116"/>
      <c r="J399" s="1114"/>
      <c r="K399" s="1115"/>
      <c r="L399" s="1111"/>
      <c r="M399" s="1137" t="s">
        <v>2461</v>
      </c>
      <c r="N399" s="1113"/>
      <c r="O399" s="1114"/>
      <c r="P399" s="162"/>
      <c r="Q399" s="46" t="s">
        <v>208</v>
      </c>
      <c r="R399" s="2702"/>
      <c r="S399" s="2703"/>
      <c r="T399" s="2704"/>
      <c r="U399" s="1114"/>
      <c r="V399" s="115"/>
      <c r="W399" s="2705">
        <v>6000</v>
      </c>
      <c r="X399" s="2706"/>
      <c r="Z399" s="184" t="s">
        <v>2458</v>
      </c>
      <c r="AA399" s="184" t="s">
        <v>2472</v>
      </c>
    </row>
    <row r="400" spans="2:27" ht="13.5">
      <c r="B400" s="2213"/>
      <c r="C400" s="2566">
        <v>1080</v>
      </c>
      <c r="D400" s="2567"/>
      <c r="E400" s="2568"/>
      <c r="F400" s="1114"/>
      <c r="G400" s="1116"/>
      <c r="H400" s="1114"/>
      <c r="I400" s="1116"/>
      <c r="J400" s="1114"/>
      <c r="K400" s="1115"/>
      <c r="L400" s="1111"/>
      <c r="M400" s="172"/>
      <c r="N400" s="1113"/>
      <c r="O400" s="116"/>
      <c r="P400" s="161"/>
      <c r="Q400" s="118"/>
      <c r="R400" s="1114"/>
      <c r="S400" s="94"/>
      <c r="T400" s="114"/>
      <c r="U400" s="124"/>
      <c r="V400" s="118"/>
      <c r="W400" s="124"/>
      <c r="X400" s="118"/>
      <c r="AA400" s="184" t="s">
        <v>2470</v>
      </c>
    </row>
    <row r="401" spans="2:27" ht="13.5">
      <c r="B401" s="2213"/>
      <c r="C401" s="90" t="s">
        <v>183</v>
      </c>
      <c r="D401" s="1115"/>
      <c r="E401" s="1116"/>
      <c r="F401" s="90" t="s">
        <v>184</v>
      </c>
      <c r="G401" s="1116"/>
      <c r="H401" s="1114"/>
      <c r="I401" s="1116"/>
      <c r="J401" s="1114"/>
      <c r="K401" s="1115"/>
      <c r="L401" s="1114"/>
      <c r="M401" s="1121"/>
      <c r="N401" s="1116"/>
      <c r="O401" s="119" t="s">
        <v>185</v>
      </c>
      <c r="P401" s="45"/>
      <c r="Q401" s="46"/>
      <c r="R401" s="1114"/>
      <c r="S401" s="94"/>
      <c r="T401" s="120"/>
      <c r="U401" s="1114"/>
      <c r="V401" s="1115"/>
      <c r="W401" s="124"/>
      <c r="X401" s="118"/>
      <c r="AA401" s="184" t="s">
        <v>2471</v>
      </c>
    </row>
    <row r="402" spans="2:27" ht="13.5">
      <c r="B402" s="2213"/>
      <c r="C402" s="1114"/>
      <c r="D402" s="114"/>
      <c r="E402" s="1116"/>
      <c r="F402" s="143"/>
      <c r="G402" s="144"/>
      <c r="H402" s="1114"/>
      <c r="I402" s="1116"/>
      <c r="J402" s="1114"/>
      <c r="K402" s="1115"/>
      <c r="L402" s="1111" t="s">
        <v>217</v>
      </c>
      <c r="M402" s="1112"/>
      <c r="N402" s="1113"/>
      <c r="O402" s="1114"/>
      <c r="P402" s="162">
        <v>3</v>
      </c>
      <c r="Q402" s="46" t="s">
        <v>208</v>
      </c>
      <c r="R402" s="121" t="s">
        <v>187</v>
      </c>
      <c r="S402" s="95">
        <v>2</v>
      </c>
      <c r="T402" s="122" t="s">
        <v>181</v>
      </c>
      <c r="U402" s="1114"/>
      <c r="V402" s="1115"/>
      <c r="W402" s="124"/>
      <c r="X402" s="118"/>
    </row>
    <row r="403" spans="2:27" ht="13.5">
      <c r="B403" s="2213"/>
      <c r="C403" s="1114"/>
      <c r="D403" s="1115"/>
      <c r="E403" s="1116"/>
      <c r="F403" s="145"/>
      <c r="G403" s="146"/>
      <c r="H403" s="1114"/>
      <c r="I403" s="1116"/>
      <c r="J403" s="1114"/>
      <c r="K403" s="1115"/>
      <c r="L403" s="1111"/>
      <c r="N403" s="1113"/>
      <c r="O403" s="2705">
        <v>3600</v>
      </c>
      <c r="P403" s="2741"/>
      <c r="Q403" s="2706"/>
      <c r="R403" s="2566">
        <f>10800*2</f>
        <v>21600</v>
      </c>
      <c r="S403" s="2567"/>
      <c r="T403" s="2568"/>
      <c r="U403" s="1114"/>
      <c r="V403" s="1115"/>
      <c r="W403" s="124"/>
      <c r="X403" s="118"/>
    </row>
    <row r="404" spans="2:27" ht="13.5">
      <c r="B404" s="35"/>
      <c r="C404" s="90" t="s">
        <v>2463</v>
      </c>
      <c r="D404" s="1115"/>
      <c r="E404" s="1116"/>
      <c r="F404" s="90" t="s">
        <v>189</v>
      </c>
      <c r="G404" s="1116"/>
      <c r="H404" s="1114"/>
      <c r="I404" s="1116"/>
      <c r="J404" s="1114"/>
      <c r="K404" s="1115"/>
      <c r="L404" s="179"/>
      <c r="M404" s="126"/>
      <c r="N404" s="126"/>
      <c r="O404" s="90" t="s">
        <v>190</v>
      </c>
      <c r="P404" s="1115"/>
      <c r="Q404" s="1116"/>
      <c r="R404" s="1114"/>
      <c r="S404" s="127"/>
      <c r="T404" s="1116"/>
      <c r="U404" s="124"/>
      <c r="V404" s="117"/>
      <c r="W404" s="128" t="s">
        <v>191</v>
      </c>
      <c r="X404" s="129"/>
      <c r="Z404" s="184" t="s">
        <v>2467</v>
      </c>
      <c r="AA404" s="184" t="s">
        <v>2468</v>
      </c>
    </row>
    <row r="405" spans="2:27" ht="13.5">
      <c r="B405" s="53"/>
      <c r="C405" s="2867">
        <v>940</v>
      </c>
      <c r="D405" s="2868"/>
      <c r="E405" s="2869"/>
      <c r="F405" s="1138"/>
      <c r="G405" s="1140"/>
      <c r="H405" s="1114"/>
      <c r="I405" s="1116"/>
      <c r="J405" s="1114"/>
      <c r="K405" s="1115"/>
      <c r="L405" s="1097"/>
      <c r="M405" s="1098"/>
      <c r="N405" s="1099"/>
      <c r="O405" s="130"/>
      <c r="P405" s="151"/>
      <c r="Q405" s="152" t="s">
        <v>209</v>
      </c>
      <c r="R405" s="126"/>
      <c r="S405" s="131"/>
      <c r="T405" s="126"/>
      <c r="U405" s="132"/>
      <c r="V405" s="117"/>
      <c r="W405" s="132"/>
      <c r="X405" s="153"/>
    </row>
    <row r="406" spans="2:27" ht="13.5">
      <c r="B406" s="2222" t="s">
        <v>193</v>
      </c>
      <c r="C406" s="931"/>
      <c r="D406" s="933"/>
      <c r="E406" s="932"/>
      <c r="F406" s="931"/>
      <c r="G406" s="932"/>
      <c r="H406" s="931"/>
      <c r="I406" s="932"/>
      <c r="J406" s="931"/>
      <c r="K406" s="932"/>
      <c r="L406" s="2864"/>
      <c r="M406" s="2865"/>
      <c r="N406" s="2866"/>
      <c r="O406" s="931"/>
      <c r="P406" s="933"/>
      <c r="Q406" s="932"/>
      <c r="R406" s="931"/>
      <c r="S406" s="933"/>
      <c r="T406" s="932"/>
      <c r="U406" s="931"/>
      <c r="V406" s="933"/>
      <c r="W406" s="931"/>
      <c r="X406" s="932"/>
    </row>
    <row r="407" spans="2:27" ht="13.5">
      <c r="B407" s="2223"/>
      <c r="C407" s="2398">
        <v>2020</v>
      </c>
      <c r="D407" s="2399"/>
      <c r="E407" s="2400"/>
      <c r="F407" s="934"/>
      <c r="G407" s="935"/>
      <c r="H407" s="934"/>
      <c r="I407" s="935"/>
      <c r="J407" s="934"/>
      <c r="K407" s="935"/>
      <c r="L407" s="2398">
        <v>1776</v>
      </c>
      <c r="M407" s="2399"/>
      <c r="N407" s="2400"/>
      <c r="O407" s="2398">
        <v>3600</v>
      </c>
      <c r="P407" s="2399"/>
      <c r="Q407" s="2400"/>
      <c r="R407" s="2398">
        <v>21600</v>
      </c>
      <c r="S407" s="2399"/>
      <c r="T407" s="2400"/>
      <c r="U407" s="934"/>
      <c r="V407" s="935"/>
      <c r="W407" s="2398">
        <v>6000</v>
      </c>
      <c r="X407" s="2400"/>
    </row>
    <row r="413" spans="2:27" ht="12.75" thickBot="1"/>
    <row r="414" spans="2:27" ht="12.75" thickTop="1">
      <c r="B414" s="1385"/>
      <c r="C414" s="1386"/>
      <c r="D414" s="1386"/>
      <c r="E414" s="1386"/>
      <c r="F414" s="1386"/>
      <c r="G414" s="1386"/>
      <c r="H414" s="1386"/>
      <c r="I414" s="1386"/>
      <c r="J414" s="1386"/>
      <c r="K414" s="1386"/>
      <c r="L414" s="1386"/>
      <c r="M414" s="1387"/>
    </row>
    <row r="415" spans="2:27" ht="17.25">
      <c r="B415" s="1388"/>
      <c r="C415" s="1389" t="s">
        <v>2884</v>
      </c>
      <c r="D415" s="1383"/>
      <c r="E415" s="1383"/>
      <c r="F415" s="1383"/>
      <c r="G415" s="1383"/>
      <c r="H415" s="1383"/>
      <c r="I415" s="1383"/>
      <c r="J415" s="1383"/>
      <c r="K415" s="1383"/>
      <c r="L415" s="1383"/>
      <c r="M415" s="1390"/>
    </row>
    <row r="416" spans="2:27" ht="12.75" thickBot="1">
      <c r="B416" s="1391"/>
      <c r="C416" s="1392"/>
      <c r="D416" s="1393"/>
      <c r="E416" s="1393"/>
      <c r="F416" s="1393"/>
      <c r="G416" s="1393"/>
      <c r="H416" s="1393"/>
      <c r="I416" s="1393"/>
      <c r="J416" s="1393"/>
      <c r="K416" s="1393"/>
      <c r="L416" s="1393"/>
      <c r="M416" s="1394"/>
      <c r="R416" s="171"/>
    </row>
    <row r="417" spans="2:28" ht="12.75" thickTop="1"/>
    <row r="418" spans="2:28">
      <c r="B418" s="2377" t="s">
        <v>311</v>
      </c>
      <c r="C418" s="194"/>
      <c r="D418" s="195"/>
      <c r="E418" s="195" t="s">
        <v>2844</v>
      </c>
      <c r="F418" s="195"/>
      <c r="G418" s="196"/>
      <c r="H418" s="195"/>
      <c r="I418" s="195"/>
      <c r="J418" s="195"/>
      <c r="K418" s="195"/>
      <c r="L418" s="195"/>
      <c r="M418" s="195"/>
      <c r="N418" s="195"/>
      <c r="O418" s="195"/>
      <c r="P418" s="195"/>
      <c r="Q418" s="195"/>
      <c r="R418" s="195"/>
      <c r="S418" s="195"/>
      <c r="T418" s="195"/>
      <c r="U418" s="195"/>
      <c r="V418" s="195"/>
      <c r="W418" s="195"/>
      <c r="X418" s="197"/>
      <c r="AA418" s="171" t="s">
        <v>26</v>
      </c>
      <c r="AB418" s="171" t="s">
        <v>2474</v>
      </c>
    </row>
    <row r="419" spans="2:28">
      <c r="B419" s="2378"/>
      <c r="C419" s="201"/>
      <c r="E419" s="176" t="s">
        <v>2845</v>
      </c>
      <c r="F419" s="781"/>
      <c r="G419" s="781"/>
      <c r="H419" s="781"/>
      <c r="I419" s="781"/>
      <c r="J419" s="781"/>
      <c r="K419" s="781"/>
      <c r="L419" s="781"/>
      <c r="M419" s="781"/>
      <c r="N419" s="781"/>
      <c r="O419" s="208"/>
      <c r="P419" s="176"/>
      <c r="Q419" s="176"/>
      <c r="R419" s="176"/>
      <c r="S419" s="176"/>
      <c r="T419" s="176"/>
      <c r="U419" s="176"/>
      <c r="V419" s="176"/>
      <c r="W419" s="176"/>
      <c r="X419" s="200"/>
    </row>
    <row r="420" spans="2:28">
      <c r="B420" s="2378"/>
      <c r="C420" s="201"/>
      <c r="D420" s="176" t="s">
        <v>2459</v>
      </c>
      <c r="E420" s="208"/>
      <c r="F420" s="176"/>
      <c r="G420" s="781"/>
      <c r="H420" s="781"/>
      <c r="I420" s="781"/>
      <c r="J420" s="781"/>
      <c r="K420" s="781"/>
      <c r="L420" s="781"/>
      <c r="M420" s="781"/>
      <c r="N420" s="781"/>
      <c r="O420" s="781"/>
      <c r="P420" s="176"/>
      <c r="Q420" s="176"/>
      <c r="R420" s="176"/>
      <c r="S420" s="176"/>
      <c r="T420" s="781"/>
      <c r="U420" s="176"/>
      <c r="V420" s="176"/>
      <c r="W420" s="176"/>
      <c r="X420" s="200"/>
      <c r="Z420" s="184" t="s">
        <v>1213</v>
      </c>
      <c r="AA420" s="184" t="s">
        <v>2466</v>
      </c>
    </row>
    <row r="421" spans="2:28">
      <c r="B421" s="2379"/>
      <c r="C421" s="203"/>
      <c r="D421" s="176" t="s">
        <v>2846</v>
      </c>
      <c r="E421" s="204"/>
      <c r="F421" s="204"/>
      <c r="G421" s="204"/>
      <c r="H421" s="204"/>
      <c r="I421" s="204"/>
      <c r="J421" s="204"/>
      <c r="K421" s="204"/>
      <c r="L421" s="204"/>
      <c r="M421" s="204"/>
      <c r="N421" s="204"/>
      <c r="O421" s="204"/>
      <c r="P421" s="204"/>
      <c r="Q421" s="204"/>
      <c r="R421" s="204"/>
      <c r="S421" s="205"/>
      <c r="T421" s="205"/>
      <c r="U421" s="205"/>
      <c r="V421" s="205"/>
      <c r="W421" s="205"/>
      <c r="X421" s="206"/>
    </row>
    <row r="422" spans="2:28" ht="13.5">
      <c r="B422" s="2403" t="s">
        <v>166</v>
      </c>
      <c r="C422" s="2403"/>
      <c r="D422" s="2181" t="s">
        <v>207</v>
      </c>
      <c r="E422" s="2181"/>
      <c r="F422" s="2181"/>
      <c r="G422" s="2180" t="s">
        <v>167</v>
      </c>
      <c r="H422" s="2181"/>
      <c r="I422" s="2181"/>
      <c r="J422" s="2181"/>
      <c r="K422" s="2181"/>
      <c r="L422" s="2181"/>
      <c r="M422" s="2181"/>
      <c r="N422" s="2181"/>
      <c r="O422" s="2181"/>
      <c r="P422" s="2181"/>
      <c r="Q422" s="2181"/>
      <c r="R422" s="2181"/>
      <c r="S422" s="2181"/>
      <c r="T422" s="2181"/>
      <c r="U422" s="2182"/>
      <c r="V422" s="2181" t="s">
        <v>196</v>
      </c>
      <c r="W422" s="2181"/>
      <c r="X422" s="2182"/>
    </row>
    <row r="423" spans="2:28" ht="13.5">
      <c r="B423" s="1366">
        <v>8</v>
      </c>
      <c r="C423" s="1367">
        <v>10</v>
      </c>
      <c r="D423" s="2651" t="s">
        <v>255</v>
      </c>
      <c r="E423" s="2651"/>
      <c r="F423" s="2651"/>
      <c r="G423" s="2651" t="s">
        <v>2847</v>
      </c>
      <c r="H423" s="2651"/>
      <c r="I423" s="2651"/>
      <c r="J423" s="2651"/>
      <c r="K423" s="2651"/>
      <c r="L423" s="2651"/>
      <c r="M423" s="2651"/>
      <c r="N423" s="2651"/>
      <c r="O423" s="2651"/>
      <c r="P423" s="2651"/>
      <c r="Q423" s="2651"/>
      <c r="R423" s="2651"/>
      <c r="S423" s="2651"/>
      <c r="T423" s="2651"/>
      <c r="U423" s="2651"/>
      <c r="V423" s="2651" t="s">
        <v>2848</v>
      </c>
      <c r="W423" s="2651"/>
      <c r="X423" s="2651"/>
      <c r="Z423" s="184" t="s">
        <v>26</v>
      </c>
      <c r="AA423" s="184" t="s">
        <v>2849</v>
      </c>
    </row>
    <row r="424" spans="2:28" ht="13.5">
      <c r="B424" s="1366">
        <v>8</v>
      </c>
      <c r="C424" s="1367">
        <v>11</v>
      </c>
      <c r="D424" s="2651" t="s">
        <v>2848</v>
      </c>
      <c r="E424" s="2651"/>
      <c r="F424" s="2651"/>
      <c r="G424" s="2651" t="s">
        <v>2850</v>
      </c>
      <c r="H424" s="2651"/>
      <c r="I424" s="2651"/>
      <c r="J424" s="2651"/>
      <c r="K424" s="2651" t="s">
        <v>1945</v>
      </c>
      <c r="L424" s="2651"/>
      <c r="M424" s="2651"/>
      <c r="N424" s="2651" t="s">
        <v>2851</v>
      </c>
      <c r="O424" s="2651"/>
      <c r="P424" s="2651"/>
      <c r="Q424" s="2651"/>
      <c r="R424" s="2651"/>
      <c r="S424" s="2651"/>
      <c r="T424" s="2651"/>
      <c r="U424" s="2651"/>
      <c r="V424" s="2651" t="s">
        <v>255</v>
      </c>
      <c r="W424" s="2651"/>
      <c r="X424" s="2651"/>
    </row>
    <row r="425" spans="2:28">
      <c r="B425" s="34"/>
      <c r="C425" s="2180" t="s">
        <v>168</v>
      </c>
      <c r="D425" s="2181"/>
      <c r="E425" s="2182"/>
      <c r="F425" s="2180" t="s">
        <v>169</v>
      </c>
      <c r="G425" s="2182"/>
      <c r="H425" s="2180" t="s">
        <v>170</v>
      </c>
      <c r="I425" s="2182"/>
      <c r="J425" s="2180" t="s">
        <v>171</v>
      </c>
      <c r="K425" s="2182"/>
      <c r="L425" s="2180" t="s">
        <v>172</v>
      </c>
      <c r="M425" s="2181"/>
      <c r="N425" s="2182"/>
      <c r="O425" s="2180" t="s">
        <v>173</v>
      </c>
      <c r="P425" s="2181"/>
      <c r="Q425" s="2182"/>
      <c r="R425" s="2180" t="s">
        <v>174</v>
      </c>
      <c r="S425" s="2181"/>
      <c r="T425" s="2182"/>
      <c r="U425" s="2180" t="s">
        <v>175</v>
      </c>
      <c r="V425" s="2182"/>
      <c r="W425" s="2180" t="s">
        <v>176</v>
      </c>
      <c r="X425" s="2182"/>
    </row>
    <row r="426" spans="2:28" ht="13.5">
      <c r="B426" s="35"/>
      <c r="C426" s="102" t="s">
        <v>177</v>
      </c>
      <c r="D426" s="103"/>
      <c r="E426" s="104"/>
      <c r="F426" s="102" t="s">
        <v>178</v>
      </c>
      <c r="G426" s="104"/>
      <c r="H426" s="105"/>
      <c r="I426" s="104"/>
      <c r="J426" s="105"/>
      <c r="K426" s="103"/>
      <c r="L426" s="1372"/>
      <c r="M426" s="1373"/>
      <c r="N426" s="1374"/>
      <c r="O426" s="107" t="s">
        <v>179</v>
      </c>
      <c r="P426" s="103"/>
      <c r="Q426" s="104"/>
      <c r="R426" s="108" t="s">
        <v>180</v>
      </c>
      <c r="S426" s="95"/>
      <c r="T426" s="109" t="s">
        <v>181</v>
      </c>
      <c r="U426" s="105"/>
      <c r="V426" s="103"/>
      <c r="W426" s="181" t="s">
        <v>239</v>
      </c>
      <c r="X426" s="182"/>
      <c r="Z426" s="1395" t="s">
        <v>2852</v>
      </c>
    </row>
    <row r="427" spans="2:28" ht="13.5">
      <c r="B427" s="2213" t="s">
        <v>182</v>
      </c>
      <c r="C427" s="1375"/>
      <c r="D427" s="1371" t="s">
        <v>2853</v>
      </c>
      <c r="E427" s="1377"/>
      <c r="F427" s="1375"/>
      <c r="G427" s="1377"/>
      <c r="H427" s="1378"/>
      <c r="I427" s="1380"/>
      <c r="J427" s="1378"/>
      <c r="K427" s="1379"/>
      <c r="L427" s="1375"/>
      <c r="M427" s="1371"/>
      <c r="N427" s="1377"/>
      <c r="O427" s="1378"/>
      <c r="P427" s="162"/>
      <c r="Q427" s="46" t="s">
        <v>208</v>
      </c>
      <c r="R427" s="2702"/>
      <c r="S427" s="2703"/>
      <c r="T427" s="2704"/>
      <c r="U427" s="1378"/>
      <c r="V427" s="115"/>
      <c r="W427" s="2705">
        <v>19200</v>
      </c>
      <c r="X427" s="2706"/>
    </row>
    <row r="428" spans="2:28" ht="13.5">
      <c r="B428" s="2213"/>
      <c r="C428" s="2566">
        <v>270</v>
      </c>
      <c r="D428" s="2567"/>
      <c r="E428" s="2568"/>
      <c r="F428" s="1378"/>
      <c r="G428" s="1380"/>
      <c r="H428" s="1378"/>
      <c r="I428" s="1380"/>
      <c r="J428" s="1378"/>
      <c r="K428" s="1379"/>
      <c r="L428" s="1375"/>
      <c r="M428" s="172"/>
      <c r="N428" s="1377"/>
      <c r="O428" s="116"/>
      <c r="P428" s="161"/>
      <c r="Q428" s="118"/>
      <c r="R428" s="1378"/>
      <c r="S428" s="94"/>
      <c r="T428" s="114"/>
      <c r="U428" s="124"/>
      <c r="V428" s="118"/>
      <c r="W428" s="124"/>
      <c r="X428" s="118"/>
    </row>
    <row r="429" spans="2:28" ht="13.5">
      <c r="B429" s="2213"/>
      <c r="C429" s="1384" t="s">
        <v>183</v>
      </c>
      <c r="D429" s="1379"/>
      <c r="E429" s="1380"/>
      <c r="F429" s="1384" t="s">
        <v>184</v>
      </c>
      <c r="G429" s="1380"/>
      <c r="H429" s="1378"/>
      <c r="I429" s="1380"/>
      <c r="J429" s="1378"/>
      <c r="K429" s="1379"/>
      <c r="L429" s="1378"/>
      <c r="M429" s="1382"/>
      <c r="N429" s="1380"/>
      <c r="O429" s="119" t="s">
        <v>185</v>
      </c>
      <c r="P429" s="45"/>
      <c r="Q429" s="46"/>
      <c r="R429" s="1378"/>
      <c r="S429" s="94"/>
      <c r="T429" s="120"/>
      <c r="U429" s="1378"/>
      <c r="V429" s="1379"/>
      <c r="W429" s="124"/>
      <c r="X429" s="118"/>
    </row>
    <row r="430" spans="2:28" ht="13.5">
      <c r="B430" s="2213"/>
      <c r="C430" s="1378"/>
      <c r="D430" s="114"/>
      <c r="E430" s="1380"/>
      <c r="F430" s="143"/>
      <c r="G430" s="144"/>
      <c r="H430" s="1378"/>
      <c r="I430" s="1380"/>
      <c r="J430" s="1378"/>
      <c r="K430" s="1379"/>
      <c r="L430" s="1375" t="s">
        <v>217</v>
      </c>
      <c r="M430" s="1376"/>
      <c r="N430" s="1377"/>
      <c r="O430" s="1378"/>
      <c r="P430" s="162">
        <v>2</v>
      </c>
      <c r="Q430" s="46" t="s">
        <v>208</v>
      </c>
      <c r="R430" s="121" t="s">
        <v>187</v>
      </c>
      <c r="S430" s="95">
        <v>1</v>
      </c>
      <c r="T430" s="122" t="s">
        <v>181</v>
      </c>
      <c r="U430" s="1378"/>
      <c r="V430" s="1379"/>
      <c r="W430" s="124"/>
      <c r="X430" s="118"/>
    </row>
    <row r="431" spans="2:28" ht="13.5">
      <c r="B431" s="2213"/>
      <c r="C431" s="1381" t="s">
        <v>2854</v>
      </c>
      <c r="D431" s="1382"/>
      <c r="E431" s="1380"/>
      <c r="F431" s="145"/>
      <c r="G431" s="146"/>
      <c r="H431" s="1378"/>
      <c r="I431" s="1380"/>
      <c r="J431" s="1378"/>
      <c r="K431" s="1379"/>
      <c r="L431" s="1375"/>
      <c r="N431" s="1377"/>
      <c r="O431" s="2705">
        <v>2400</v>
      </c>
      <c r="P431" s="2741"/>
      <c r="Q431" s="2706"/>
      <c r="R431" s="2566">
        <v>10800</v>
      </c>
      <c r="S431" s="2567"/>
      <c r="T431" s="2568"/>
      <c r="U431" s="1378"/>
      <c r="V431" s="1379"/>
      <c r="W431" s="124"/>
      <c r="X431" s="118"/>
    </row>
    <row r="432" spans="2:28" ht="13.5">
      <c r="B432" s="35"/>
      <c r="C432" s="1384" t="s">
        <v>2463</v>
      </c>
      <c r="D432" s="1379"/>
      <c r="E432" s="1380"/>
      <c r="F432" s="1384" t="s">
        <v>189</v>
      </c>
      <c r="G432" s="1380"/>
      <c r="H432" s="1378"/>
      <c r="I432" s="1380"/>
      <c r="J432" s="1378"/>
      <c r="K432" s="1379"/>
      <c r="L432" s="179"/>
      <c r="M432" s="126"/>
      <c r="N432" s="126"/>
      <c r="O432" s="1384" t="s">
        <v>190</v>
      </c>
      <c r="P432" s="1379"/>
      <c r="Q432" s="1380"/>
      <c r="R432" s="1378"/>
      <c r="S432" s="127"/>
      <c r="T432" s="1380"/>
      <c r="U432" s="124"/>
      <c r="V432" s="117"/>
      <c r="W432" s="128" t="s">
        <v>191</v>
      </c>
      <c r="X432" s="129"/>
    </row>
    <row r="433" spans="2:36" ht="13.5">
      <c r="B433" s="53"/>
      <c r="C433" s="2867"/>
      <c r="D433" s="2868"/>
      <c r="E433" s="2869"/>
      <c r="F433" s="1378"/>
      <c r="G433" s="1380"/>
      <c r="H433" s="1378"/>
      <c r="I433" s="1380"/>
      <c r="J433" s="1378"/>
      <c r="K433" s="1379"/>
      <c r="L433" s="1368"/>
      <c r="M433" s="1369"/>
      <c r="N433" s="1370"/>
      <c r="O433" s="130"/>
      <c r="P433" s="151"/>
      <c r="Q433" s="152" t="s">
        <v>209</v>
      </c>
      <c r="R433" s="126"/>
      <c r="S433" s="131"/>
      <c r="T433" s="126"/>
      <c r="U433" s="132"/>
      <c r="V433" s="117"/>
      <c r="W433" s="132"/>
      <c r="X433" s="153"/>
    </row>
    <row r="434" spans="2:36" ht="13.5">
      <c r="B434" s="2222" t="s">
        <v>193</v>
      </c>
      <c r="C434" s="931"/>
      <c r="D434" s="933"/>
      <c r="E434" s="932"/>
      <c r="F434" s="931"/>
      <c r="G434" s="932"/>
      <c r="H434" s="931"/>
      <c r="I434" s="932"/>
      <c r="J434" s="931"/>
      <c r="K434" s="932"/>
      <c r="L434" s="2864"/>
      <c r="M434" s="2865"/>
      <c r="N434" s="2866"/>
      <c r="O434" s="931"/>
      <c r="P434" s="933"/>
      <c r="Q434" s="932"/>
      <c r="R434" s="931"/>
      <c r="S434" s="933"/>
      <c r="T434" s="932"/>
      <c r="U434" s="931"/>
      <c r="V434" s="933"/>
      <c r="W434" s="931"/>
      <c r="X434" s="932"/>
    </row>
    <row r="435" spans="2:36" ht="13.5">
      <c r="B435" s="2223"/>
      <c r="C435" s="2398">
        <v>570</v>
      </c>
      <c r="D435" s="2399"/>
      <c r="E435" s="2400"/>
      <c r="F435" s="934"/>
      <c r="G435" s="935"/>
      <c r="H435" s="934"/>
      <c r="I435" s="935"/>
      <c r="J435" s="934"/>
      <c r="K435" s="935"/>
      <c r="L435" s="2398"/>
      <c r="M435" s="2399"/>
      <c r="N435" s="2400"/>
      <c r="O435" s="2398">
        <v>2400</v>
      </c>
      <c r="P435" s="2399"/>
      <c r="Q435" s="2400"/>
      <c r="R435" s="2398">
        <v>10800</v>
      </c>
      <c r="S435" s="2399"/>
      <c r="T435" s="2400"/>
      <c r="U435" s="934"/>
      <c r="V435" s="935"/>
      <c r="W435" s="2398">
        <v>19200</v>
      </c>
      <c r="X435" s="2400"/>
    </row>
    <row r="437" spans="2:36">
      <c r="B437" t="s">
        <v>2855</v>
      </c>
    </row>
    <row r="438" spans="2:36" s="1395" customFormat="1">
      <c r="B438" s="1396" t="s">
        <v>2856</v>
      </c>
      <c r="Z438" s="1310"/>
      <c r="AA438" s="1310"/>
      <c r="AB438" s="1310"/>
      <c r="AC438" s="1310"/>
      <c r="AD438" s="1310"/>
      <c r="AE438" s="1310"/>
      <c r="AF438" s="1310"/>
      <c r="AG438" s="1310"/>
      <c r="AH438" s="1310"/>
      <c r="AI438" s="1310"/>
    </row>
    <row r="439" spans="2:36" s="1395" customFormat="1">
      <c r="C439" s="1395" t="s">
        <v>2857</v>
      </c>
      <c r="H439" s="1395" t="s">
        <v>1445</v>
      </c>
      <c r="K439" s="1395" t="s">
        <v>2858</v>
      </c>
      <c r="O439" s="1395" t="s">
        <v>1445</v>
      </c>
      <c r="S439" s="1395" t="s">
        <v>1445</v>
      </c>
      <c r="V439" s="1395" t="s">
        <v>2847</v>
      </c>
      <c r="AA439" s="1395" t="s">
        <v>1445</v>
      </c>
      <c r="AE439" s="1310"/>
      <c r="AF439" s="1310"/>
      <c r="AG439" s="1395" t="s">
        <v>2859</v>
      </c>
      <c r="AH439" s="1310"/>
      <c r="AI439" s="1310"/>
      <c r="AJ439" s="1395" t="s">
        <v>2860</v>
      </c>
    </row>
    <row r="440" spans="2:36" s="1395" customFormat="1">
      <c r="X440" s="1395" t="s">
        <v>2861</v>
      </c>
      <c r="AE440" s="1310"/>
      <c r="AG440" s="1310"/>
      <c r="AH440" s="1310"/>
      <c r="AI440" s="1310"/>
    </row>
    <row r="441" spans="2:36" s="1395" customFormat="1">
      <c r="F441" s="1395" t="s">
        <v>2862</v>
      </c>
      <c r="AE441" s="1310"/>
      <c r="AF441" s="1310"/>
      <c r="AG441" s="1310"/>
      <c r="AH441" s="1310"/>
      <c r="AI441" s="1310"/>
    </row>
    <row r="442" spans="2:36" s="1395" customFormat="1">
      <c r="G442" s="1395" t="s">
        <v>2863</v>
      </c>
      <c r="Z442" s="1310"/>
      <c r="AA442" s="1310"/>
      <c r="AB442" s="1310"/>
      <c r="AC442" s="1310"/>
      <c r="AD442" s="1310"/>
      <c r="AE442" s="1310"/>
      <c r="AF442" s="1310"/>
      <c r="AG442" s="1310"/>
      <c r="AH442" s="1310"/>
      <c r="AI442" s="1310"/>
    </row>
    <row r="443" spans="2:36" s="1395" customFormat="1">
      <c r="O443" s="1395" t="s">
        <v>2864</v>
      </c>
      <c r="Z443" s="1310"/>
      <c r="AA443" s="1310"/>
      <c r="AB443" s="1310"/>
      <c r="AC443" s="1310"/>
      <c r="AD443" s="1310"/>
      <c r="AE443" s="1310"/>
      <c r="AF443" s="1310"/>
      <c r="AG443" s="1310"/>
      <c r="AH443" s="1310"/>
      <c r="AI443" s="1310"/>
    </row>
    <row r="444" spans="2:36" s="1395" customFormat="1">
      <c r="P444" s="1395" t="s">
        <v>2865</v>
      </c>
      <c r="Z444" s="1310"/>
      <c r="AA444" s="1310"/>
      <c r="AB444" s="1310"/>
      <c r="AC444" s="1310"/>
      <c r="AD444" s="1310"/>
      <c r="AE444" s="1310"/>
      <c r="AF444" s="1310"/>
      <c r="AG444" s="1310"/>
      <c r="AH444" s="1310"/>
      <c r="AI444" s="1310"/>
    </row>
    <row r="445" spans="2:36" s="1395" customFormat="1">
      <c r="Q445" s="1395" t="s">
        <v>2866</v>
      </c>
      <c r="Z445" s="1310"/>
      <c r="AA445" s="1310"/>
      <c r="AB445" s="1310"/>
      <c r="AC445" s="1310"/>
      <c r="AD445" s="1310"/>
      <c r="AE445" s="1310"/>
      <c r="AF445" s="1310"/>
      <c r="AG445" s="1310"/>
      <c r="AH445" s="1310"/>
      <c r="AI445" s="1310"/>
    </row>
    <row r="446" spans="2:36" s="1395" customFormat="1">
      <c r="Z446" s="1310"/>
      <c r="AA446" s="1310"/>
      <c r="AB446" s="1310"/>
      <c r="AC446" s="1310"/>
      <c r="AD446" s="1310"/>
      <c r="AE446" s="1310"/>
      <c r="AF446" s="1310"/>
      <c r="AG446" s="1310"/>
      <c r="AH446" s="1310"/>
      <c r="AI446" s="1310"/>
    </row>
    <row r="447" spans="2:36" s="1395" customFormat="1">
      <c r="Z447" s="1310"/>
      <c r="AA447" s="1310"/>
      <c r="AB447" s="1310"/>
      <c r="AC447" s="1310"/>
      <c r="AD447" s="1310"/>
      <c r="AE447" s="1310"/>
      <c r="AF447" s="1310"/>
      <c r="AG447" s="1310"/>
      <c r="AH447" s="1310"/>
      <c r="AI447" s="1310"/>
    </row>
    <row r="448" spans="2:36" s="1395" customFormat="1">
      <c r="B448" s="1396" t="s">
        <v>2867</v>
      </c>
      <c r="Z448" s="1310"/>
      <c r="AA448" s="1310"/>
      <c r="AB448" s="1310"/>
      <c r="AC448" s="1310"/>
      <c r="AD448" s="1310"/>
      <c r="AE448" s="1310"/>
      <c r="AF448" s="1310"/>
      <c r="AG448" s="1310"/>
      <c r="AH448" s="1310"/>
      <c r="AI448" s="1310"/>
    </row>
    <row r="449" spans="3:38" s="1395" customFormat="1">
      <c r="C449" s="1395" t="s">
        <v>2868</v>
      </c>
      <c r="E449" s="1395" t="s">
        <v>1445</v>
      </c>
      <c r="G449" s="1395" t="s">
        <v>2858</v>
      </c>
      <c r="J449" s="1395" t="s">
        <v>1445</v>
      </c>
      <c r="N449" s="1395" t="s">
        <v>2869</v>
      </c>
      <c r="Q449" s="1395" t="s">
        <v>1445</v>
      </c>
      <c r="R449" s="1395" t="s">
        <v>2870</v>
      </c>
      <c r="U449" s="1395" t="s">
        <v>1445</v>
      </c>
      <c r="W449" s="1395" t="s">
        <v>1945</v>
      </c>
      <c r="Y449" s="1395" t="s">
        <v>1445</v>
      </c>
      <c r="Z449" s="1310"/>
      <c r="AA449" s="1310" t="s">
        <v>2871</v>
      </c>
      <c r="AB449" s="1310"/>
      <c r="AC449" s="1310"/>
      <c r="AD449" s="1395" t="s">
        <v>1445</v>
      </c>
      <c r="AE449" s="1310" t="s">
        <v>2869</v>
      </c>
      <c r="AF449" s="1310"/>
      <c r="AG449" s="1310"/>
      <c r="AH449" s="1395" t="s">
        <v>1445</v>
      </c>
      <c r="AI449" s="1310"/>
      <c r="AL449" s="1395" t="s">
        <v>2872</v>
      </c>
    </row>
    <row r="450" spans="3:38" s="1395" customFormat="1">
      <c r="V450" s="1395" t="s">
        <v>2873</v>
      </c>
      <c r="Z450" s="1310"/>
      <c r="AA450" s="1310"/>
      <c r="AB450" s="1310"/>
      <c r="AC450" s="1310"/>
      <c r="AD450" s="1310"/>
      <c r="AE450" s="1310"/>
      <c r="AF450" s="1310"/>
      <c r="AG450" s="1310"/>
      <c r="AH450" s="1310"/>
      <c r="AI450" s="1310"/>
    </row>
    <row r="451" spans="3:38" s="1395" customFormat="1">
      <c r="D451" s="1395" t="s">
        <v>2874</v>
      </c>
      <c r="Z451" s="1310"/>
      <c r="AA451" s="1310"/>
      <c r="AB451" s="1310"/>
      <c r="AC451" s="1310"/>
      <c r="AE451" s="1310"/>
      <c r="AF451" s="1310"/>
      <c r="AG451" s="1310" t="s">
        <v>2875</v>
      </c>
      <c r="AH451" s="1310"/>
      <c r="AI451" s="1310"/>
    </row>
    <row r="452" spans="3:38" s="1395" customFormat="1">
      <c r="D452" s="1395" t="s">
        <v>2876</v>
      </c>
      <c r="I452" s="1395" t="s">
        <v>2877</v>
      </c>
      <c r="P452" s="1395" t="s">
        <v>2878</v>
      </c>
      <c r="Z452" s="1310"/>
      <c r="AA452" s="1310"/>
      <c r="AB452" s="1310"/>
      <c r="AC452" s="1310"/>
      <c r="AD452" s="1310" t="s">
        <v>2878</v>
      </c>
      <c r="AE452" s="1310"/>
      <c r="AF452" s="1310"/>
      <c r="AG452" s="1310"/>
      <c r="AH452" s="1310" t="s">
        <v>2879</v>
      </c>
      <c r="AI452" s="1310"/>
    </row>
    <row r="453" spans="3:38">
      <c r="P453" t="s">
        <v>2880</v>
      </c>
      <c r="T453" s="1395" t="s">
        <v>2881</v>
      </c>
      <c r="Y453" s="1395" t="s">
        <v>2882</v>
      </c>
      <c r="AD453" t="s">
        <v>290</v>
      </c>
    </row>
  </sheetData>
  <mergeCells count="1096">
    <mergeCell ref="A58:X59"/>
    <mergeCell ref="B64:X67"/>
    <mergeCell ref="P120:Q120"/>
    <mergeCell ref="P121:Q121"/>
    <mergeCell ref="P122:Q122"/>
    <mergeCell ref="P123:Q123"/>
    <mergeCell ref="P124:Q124"/>
    <mergeCell ref="P125:Q125"/>
    <mergeCell ref="P126:Q126"/>
    <mergeCell ref="P127:Q127"/>
    <mergeCell ref="N85:O86"/>
    <mergeCell ref="N105:O106"/>
    <mergeCell ref="N119:O120"/>
    <mergeCell ref="L116:M127"/>
    <mergeCell ref="J116:K127"/>
    <mergeCell ref="B116:D124"/>
    <mergeCell ref="B125:D127"/>
    <mergeCell ref="U116:V127"/>
    <mergeCell ref="W116:X127"/>
    <mergeCell ref="R116:T116"/>
    <mergeCell ref="R117:T117"/>
    <mergeCell ref="R118:T118"/>
    <mergeCell ref="R123:T123"/>
    <mergeCell ref="R124:T124"/>
    <mergeCell ref="R119:T122"/>
    <mergeCell ref="R125:T127"/>
    <mergeCell ref="P116:Q116"/>
    <mergeCell ref="P117:Q117"/>
    <mergeCell ref="P118:Q118"/>
    <mergeCell ref="P119:Q119"/>
    <mergeCell ref="E125:F125"/>
    <mergeCell ref="E126:F126"/>
    <mergeCell ref="E127:F127"/>
    <mergeCell ref="G116:I116"/>
    <mergeCell ref="G117:I117"/>
    <mergeCell ref="G124:I124"/>
    <mergeCell ref="G123:I123"/>
    <mergeCell ref="G118:I122"/>
    <mergeCell ref="G125:I127"/>
    <mergeCell ref="E116:F116"/>
    <mergeCell ref="E117:F117"/>
    <mergeCell ref="E118:F118"/>
    <mergeCell ref="E119:F119"/>
    <mergeCell ref="E120:F120"/>
    <mergeCell ref="E121:F121"/>
    <mergeCell ref="E122:F122"/>
    <mergeCell ref="E123:F123"/>
    <mergeCell ref="E124:F124"/>
    <mergeCell ref="E73:M73"/>
    <mergeCell ref="E74:F75"/>
    <mergeCell ref="J114:K115"/>
    <mergeCell ref="L114:M115"/>
    <mergeCell ref="P73:X73"/>
    <mergeCell ref="E101:M101"/>
    <mergeCell ref="P101:X101"/>
    <mergeCell ref="E113:M113"/>
    <mergeCell ref="P113:X113"/>
    <mergeCell ref="G109:I110"/>
    <mergeCell ref="G104:I107"/>
    <mergeCell ref="G108:I108"/>
    <mergeCell ref="J104:K110"/>
    <mergeCell ref="L104:M110"/>
    <mergeCell ref="E104:F104"/>
    <mergeCell ref="E105:F105"/>
    <mergeCell ref="E106:F106"/>
    <mergeCell ref="E107:F107"/>
    <mergeCell ref="E108:F108"/>
    <mergeCell ref="E109:F109"/>
    <mergeCell ref="E110:F110"/>
    <mergeCell ref="P104:Q104"/>
    <mergeCell ref="P105:Q105"/>
    <mergeCell ref="P106:Q106"/>
    <mergeCell ref="P107:Q107"/>
    <mergeCell ref="P108:Q108"/>
    <mergeCell ref="P109:Q109"/>
    <mergeCell ref="R102:T103"/>
    <mergeCell ref="U102:V103"/>
    <mergeCell ref="W102:X103"/>
    <mergeCell ref="E90:F90"/>
    <mergeCell ref="E94:F94"/>
    <mergeCell ref="E95:F95"/>
    <mergeCell ref="E96:F96"/>
    <mergeCell ref="E97:F97"/>
    <mergeCell ref="E98:F98"/>
    <mergeCell ref="P114:Q115"/>
    <mergeCell ref="R114:T115"/>
    <mergeCell ref="U114:V115"/>
    <mergeCell ref="W114:X115"/>
    <mergeCell ref="P110:Q110"/>
    <mergeCell ref="R109:T110"/>
    <mergeCell ref="R104:T108"/>
    <mergeCell ref="U104:V110"/>
    <mergeCell ref="W104:X110"/>
    <mergeCell ref="B104:D110"/>
    <mergeCell ref="P91:Q91"/>
    <mergeCell ref="P92:Q92"/>
    <mergeCell ref="P93:Q93"/>
    <mergeCell ref="P94:Q94"/>
    <mergeCell ref="P95:Q95"/>
    <mergeCell ref="P96:Q96"/>
    <mergeCell ref="P97:Q97"/>
    <mergeCell ref="P98:Q98"/>
    <mergeCell ref="B102:D103"/>
    <mergeCell ref="E102:F103"/>
    <mergeCell ref="G102:I103"/>
    <mergeCell ref="J102:K103"/>
    <mergeCell ref="L102:M103"/>
    <mergeCell ref="P102:Q103"/>
    <mergeCell ref="E91:F91"/>
    <mergeCell ref="E92:F92"/>
    <mergeCell ref="E93:F93"/>
    <mergeCell ref="P74:Q75"/>
    <mergeCell ref="R74:T75"/>
    <mergeCell ref="U74:V75"/>
    <mergeCell ref="W74:X75"/>
    <mergeCell ref="B74:D75"/>
    <mergeCell ref="B98:D98"/>
    <mergeCell ref="B96:D97"/>
    <mergeCell ref="B94:D95"/>
    <mergeCell ref="B76:D93"/>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R80:T80"/>
    <mergeCell ref="R76:T79"/>
    <mergeCell ref="J76:K98"/>
    <mergeCell ref="L76:M98"/>
    <mergeCell ref="U76:V98"/>
    <mergeCell ref="W76:X98"/>
    <mergeCell ref="L74:M75"/>
    <mergeCell ref="J74:K75"/>
    <mergeCell ref="G74:I75"/>
    <mergeCell ref="P79:Q79"/>
    <mergeCell ref="P80:Q80"/>
    <mergeCell ref="P81:Q81"/>
    <mergeCell ref="P82:Q82"/>
    <mergeCell ref="P83:Q83"/>
    <mergeCell ref="P84:Q84"/>
    <mergeCell ref="P85:Q85"/>
    <mergeCell ref="P86:Q86"/>
    <mergeCell ref="P87:Q87"/>
    <mergeCell ref="P88:Q88"/>
    <mergeCell ref="P89:Q89"/>
    <mergeCell ref="P90:Q90"/>
    <mergeCell ref="C144:X145"/>
    <mergeCell ref="C141:X142"/>
    <mergeCell ref="C138:X139"/>
    <mergeCell ref="C134:X136"/>
    <mergeCell ref="G76:I79"/>
    <mergeCell ref="G80:I82"/>
    <mergeCell ref="G83:I86"/>
    <mergeCell ref="G87:I89"/>
    <mergeCell ref="G90:I93"/>
    <mergeCell ref="G95:I98"/>
    <mergeCell ref="G94:I94"/>
    <mergeCell ref="R96:T98"/>
    <mergeCell ref="R95:T95"/>
    <mergeCell ref="R94:T94"/>
    <mergeCell ref="R93:T93"/>
    <mergeCell ref="R92:T92"/>
    <mergeCell ref="R90:T91"/>
    <mergeCell ref="B114:D115"/>
    <mergeCell ref="E114:F115"/>
    <mergeCell ref="G114:I115"/>
    <mergeCell ref="B427:B431"/>
    <mergeCell ref="R427:T427"/>
    <mergeCell ref="W427:X427"/>
    <mergeCell ref="C428:E428"/>
    <mergeCell ref="O431:Q431"/>
    <mergeCell ref="R431:T431"/>
    <mergeCell ref="C433:E433"/>
    <mergeCell ref="B434:B435"/>
    <mergeCell ref="L434:N434"/>
    <mergeCell ref="C435:E435"/>
    <mergeCell ref="L435:N435"/>
    <mergeCell ref="O435:Q435"/>
    <mergeCell ref="R435:T435"/>
    <mergeCell ref="W435:X435"/>
    <mergeCell ref="D424:F424"/>
    <mergeCell ref="G424:J424"/>
    <mergeCell ref="K424:M424"/>
    <mergeCell ref="N424:R424"/>
    <mergeCell ref="S424:U424"/>
    <mergeCell ref="V424:X424"/>
    <mergeCell ref="C425:E425"/>
    <mergeCell ref="F425:G425"/>
    <mergeCell ref="H425:I425"/>
    <mergeCell ref="J425:K425"/>
    <mergeCell ref="L425:N425"/>
    <mergeCell ref="O425:Q425"/>
    <mergeCell ref="R425:T425"/>
    <mergeCell ref="U425:V425"/>
    <mergeCell ref="W425:X425"/>
    <mergeCell ref="B418:B421"/>
    <mergeCell ref="B422:C422"/>
    <mergeCell ref="D422:F422"/>
    <mergeCell ref="G422:U422"/>
    <mergeCell ref="V422:X422"/>
    <mergeCell ref="D423:F423"/>
    <mergeCell ref="G423:J423"/>
    <mergeCell ref="K423:M423"/>
    <mergeCell ref="N423:R423"/>
    <mergeCell ref="S423:U423"/>
    <mergeCell ref="V423:X423"/>
    <mergeCell ref="B399:B403"/>
    <mergeCell ref="R399:T399"/>
    <mergeCell ref="W399:X399"/>
    <mergeCell ref="C400:E400"/>
    <mergeCell ref="O403:Q403"/>
    <mergeCell ref="B406:B407"/>
    <mergeCell ref="L406:N406"/>
    <mergeCell ref="C407:E407"/>
    <mergeCell ref="L407:N407"/>
    <mergeCell ref="O407:Q407"/>
    <mergeCell ref="R407:T407"/>
    <mergeCell ref="W407:X407"/>
    <mergeCell ref="R403:T403"/>
    <mergeCell ref="C405:E405"/>
    <mergeCell ref="C397:E397"/>
    <mergeCell ref="F397:G397"/>
    <mergeCell ref="H397:I397"/>
    <mergeCell ref="J397:K397"/>
    <mergeCell ref="L397:N397"/>
    <mergeCell ref="O397:Q397"/>
    <mergeCell ref="R397:T397"/>
    <mergeCell ref="U397:V397"/>
    <mergeCell ref="W397:X397"/>
    <mergeCell ref="D395:F395"/>
    <mergeCell ref="G396:J396"/>
    <mergeCell ref="K395:M395"/>
    <mergeCell ref="N395:R395"/>
    <mergeCell ref="S395:U395"/>
    <mergeCell ref="V395:X395"/>
    <mergeCell ref="D396:F396"/>
    <mergeCell ref="K396:M396"/>
    <mergeCell ref="N396:R396"/>
    <mergeCell ref="S396:U396"/>
    <mergeCell ref="V396:X396"/>
    <mergeCell ref="B389:B392"/>
    <mergeCell ref="B393:C393"/>
    <mergeCell ref="D393:F393"/>
    <mergeCell ref="G393:U393"/>
    <mergeCell ref="V393:X393"/>
    <mergeCell ref="D394:F394"/>
    <mergeCell ref="G394:J394"/>
    <mergeCell ref="K394:M394"/>
    <mergeCell ref="N394:R394"/>
    <mergeCell ref="S394:U394"/>
    <mergeCell ref="V394:X394"/>
    <mergeCell ref="B4:X5"/>
    <mergeCell ref="D7:X8"/>
    <mergeCell ref="D9:X10"/>
    <mergeCell ref="D12:X13"/>
    <mergeCell ref="C16:X17"/>
    <mergeCell ref="B25:W26"/>
    <mergeCell ref="B28:W29"/>
    <mergeCell ref="B34:W35"/>
    <mergeCell ref="B22:X24"/>
    <mergeCell ref="B371:B375"/>
    <mergeCell ref="R371:T371"/>
    <mergeCell ref="W371:X371"/>
    <mergeCell ref="C372:E372"/>
    <mergeCell ref="F372:G372"/>
    <mergeCell ref="B377:B378"/>
    <mergeCell ref="L377:N377"/>
    <mergeCell ref="C378:E378"/>
    <mergeCell ref="F378:G378"/>
    <mergeCell ref="L378:N378"/>
    <mergeCell ref="O378:Q378"/>
    <mergeCell ref="R378:T378"/>
    <mergeCell ref="W378:X378"/>
    <mergeCell ref="R375:T375"/>
    <mergeCell ref="C369:E369"/>
    <mergeCell ref="F369:G369"/>
    <mergeCell ref="H369:I369"/>
    <mergeCell ref="J369:K369"/>
    <mergeCell ref="L369:N369"/>
    <mergeCell ref="O369:Q369"/>
    <mergeCell ref="R369:T369"/>
    <mergeCell ref="U369:V369"/>
    <mergeCell ref="W369:X369"/>
    <mergeCell ref="D368:F368"/>
    <mergeCell ref="G368:J368"/>
    <mergeCell ref="K368:M368"/>
    <mergeCell ref="N368:R368"/>
    <mergeCell ref="S368:U368"/>
    <mergeCell ref="V368:X368"/>
    <mergeCell ref="D367:F367"/>
    <mergeCell ref="G367:J367"/>
    <mergeCell ref="K367:M367"/>
    <mergeCell ref="N367:R367"/>
    <mergeCell ref="S367:U367"/>
    <mergeCell ref="V367:X367"/>
    <mergeCell ref="B362:B364"/>
    <mergeCell ref="B365:C365"/>
    <mergeCell ref="D365:F365"/>
    <mergeCell ref="G365:U365"/>
    <mergeCell ref="V365:X365"/>
    <mergeCell ref="D366:F366"/>
    <mergeCell ref="G366:J366"/>
    <mergeCell ref="K366:M366"/>
    <mergeCell ref="N366:R366"/>
    <mergeCell ref="S366:U366"/>
    <mergeCell ref="V366:X366"/>
    <mergeCell ref="R355:T355"/>
    <mergeCell ref="W355:X355"/>
    <mergeCell ref="F349:G349"/>
    <mergeCell ref="F355:G355"/>
    <mergeCell ref="B354:B355"/>
    <mergeCell ref="L354:N354"/>
    <mergeCell ref="C355:E355"/>
    <mergeCell ref="L355:N355"/>
    <mergeCell ref="O355:Q355"/>
    <mergeCell ref="B348:B351"/>
    <mergeCell ref="R348:T348"/>
    <mergeCell ref="W348:X348"/>
    <mergeCell ref="C349:E349"/>
    <mergeCell ref="V344:X344"/>
    <mergeCell ref="D344:F344"/>
    <mergeCell ref="G344:J344"/>
    <mergeCell ref="K344:M344"/>
    <mergeCell ref="N344:R344"/>
    <mergeCell ref="S344:U344"/>
    <mergeCell ref="V345:X345"/>
    <mergeCell ref="C346:E346"/>
    <mergeCell ref="F346:G346"/>
    <mergeCell ref="H346:I346"/>
    <mergeCell ref="J346:K346"/>
    <mergeCell ref="L346:N346"/>
    <mergeCell ref="O346:Q346"/>
    <mergeCell ref="R346:T346"/>
    <mergeCell ref="U346:V346"/>
    <mergeCell ref="W346:X346"/>
    <mergeCell ref="D345:F345"/>
    <mergeCell ref="G345:J345"/>
    <mergeCell ref="K345:M345"/>
    <mergeCell ref="N345:R345"/>
    <mergeCell ref="S345:U345"/>
    <mergeCell ref="B341:B342"/>
    <mergeCell ref="B343:C343"/>
    <mergeCell ref="D343:F343"/>
    <mergeCell ref="G343:U343"/>
    <mergeCell ref="V343:X343"/>
    <mergeCell ref="B326:B330"/>
    <mergeCell ref="B333:B334"/>
    <mergeCell ref="L333:N333"/>
    <mergeCell ref="W326:X326"/>
    <mergeCell ref="O330:Q330"/>
    <mergeCell ref="O334:Q334"/>
    <mergeCell ref="L334:N334"/>
    <mergeCell ref="W334:X334"/>
    <mergeCell ref="C334:E334"/>
    <mergeCell ref="C327:E327"/>
    <mergeCell ref="R326:T326"/>
    <mergeCell ref="R334:T334"/>
    <mergeCell ref="B44:X45"/>
    <mergeCell ref="B46:X47"/>
    <mergeCell ref="V321:X321"/>
    <mergeCell ref="D321:F321"/>
    <mergeCell ref="D323:F323"/>
    <mergeCell ref="G323:J323"/>
    <mergeCell ref="K323:M323"/>
    <mergeCell ref="N323:R323"/>
    <mergeCell ref="S323:U323"/>
    <mergeCell ref="V323:X323"/>
    <mergeCell ref="B317:B319"/>
    <mergeCell ref="B320:C320"/>
    <mergeCell ref="G320:U320"/>
    <mergeCell ref="G321:J321"/>
    <mergeCell ref="K321:M321"/>
    <mergeCell ref="D320:F320"/>
    <mergeCell ref="V320:X320"/>
    <mergeCell ref="N321:R321"/>
    <mergeCell ref="S321:U321"/>
    <mergeCell ref="D322:F322"/>
    <mergeCell ref="G322:J322"/>
    <mergeCell ref="K322:M322"/>
    <mergeCell ref="R89:T89"/>
    <mergeCell ref="R87:T88"/>
    <mergeCell ref="R86:T86"/>
    <mergeCell ref="R84:T85"/>
    <mergeCell ref="R83:T83"/>
    <mergeCell ref="R82:T82"/>
    <mergeCell ref="R81:T81"/>
    <mergeCell ref="P76:Q76"/>
    <mergeCell ref="P77:Q77"/>
    <mergeCell ref="P78:Q78"/>
    <mergeCell ref="C174:X175"/>
    <mergeCell ref="A231:B232"/>
    <mergeCell ref="A233:B234"/>
    <mergeCell ref="A235:B236"/>
    <mergeCell ref="A237:B238"/>
    <mergeCell ref="A239:B240"/>
    <mergeCell ref="A241:B242"/>
    <mergeCell ref="V322:X322"/>
    <mergeCell ref="C324:E324"/>
    <mergeCell ref="F324:G324"/>
    <mergeCell ref="H324:I324"/>
    <mergeCell ref="J324:K324"/>
    <mergeCell ref="L324:N324"/>
    <mergeCell ref="O324:Q324"/>
    <mergeCell ref="R324:T324"/>
    <mergeCell ref="U324:V324"/>
    <mergeCell ref="W324:X324"/>
    <mergeCell ref="A247:B248"/>
    <mergeCell ref="A249:B250"/>
    <mergeCell ref="A251:B252"/>
    <mergeCell ref="A253:B254"/>
    <mergeCell ref="A213:B214"/>
    <mergeCell ref="C197:D197"/>
    <mergeCell ref="C198:D198"/>
    <mergeCell ref="C238:D238"/>
    <mergeCell ref="C199:D199"/>
    <mergeCell ref="C254:D254"/>
    <mergeCell ref="C253:D253"/>
    <mergeCell ref="C252:D252"/>
    <mergeCell ref="N322:R322"/>
    <mergeCell ref="S322:U322"/>
    <mergeCell ref="A229:B230"/>
    <mergeCell ref="C166:X167"/>
    <mergeCell ref="C164:X165"/>
    <mergeCell ref="A197:B198"/>
    <mergeCell ref="A199:B200"/>
    <mergeCell ref="A201:B202"/>
    <mergeCell ref="A203:B204"/>
    <mergeCell ref="A205:B206"/>
    <mergeCell ref="A207:B208"/>
    <mergeCell ref="G197:H197"/>
    <mergeCell ref="I197:J197"/>
    <mergeCell ref="K197:L197"/>
    <mergeCell ref="M197:N197"/>
    <mergeCell ref="O197:P197"/>
    <mergeCell ref="Q197:R197"/>
    <mergeCell ref="S197:T197"/>
    <mergeCell ref="U197:V197"/>
    <mergeCell ref="W197:X197"/>
    <mergeCell ref="C196:D196"/>
    <mergeCell ref="C203:D203"/>
    <mergeCell ref="E203:F203"/>
    <mergeCell ref="C204:D204"/>
    <mergeCell ref="E204:F204"/>
    <mergeCell ref="C205:D205"/>
    <mergeCell ref="E205:F205"/>
    <mergeCell ref="C206:D206"/>
    <mergeCell ref="U198:V198"/>
    <mergeCell ref="W198:X198"/>
    <mergeCell ref="U202:V202"/>
    <mergeCell ref="W202:X202"/>
    <mergeCell ref="U203:V203"/>
    <mergeCell ref="W203:X203"/>
    <mergeCell ref="S204:T204"/>
    <mergeCell ref="A243:B244"/>
    <mergeCell ref="C194:D195"/>
    <mergeCell ref="E238:F238"/>
    <mergeCell ref="A194:B195"/>
    <mergeCell ref="A196:B196"/>
    <mergeCell ref="A245:B246"/>
    <mergeCell ref="A209:B210"/>
    <mergeCell ref="A211:B212"/>
    <mergeCell ref="A215:B216"/>
    <mergeCell ref="A217:B218"/>
    <mergeCell ref="A219:B220"/>
    <mergeCell ref="A221:B222"/>
    <mergeCell ref="A223:B224"/>
    <mergeCell ref="A225:B226"/>
    <mergeCell ref="A227:B228"/>
    <mergeCell ref="E196:F196"/>
    <mergeCell ref="S198:T198"/>
    <mergeCell ref="Q202:R202"/>
    <mergeCell ref="S202:T202"/>
    <mergeCell ref="G203:H203"/>
    <mergeCell ref="I203:J203"/>
    <mergeCell ref="K203:L203"/>
    <mergeCell ref="M203:N203"/>
    <mergeCell ref="O203:P203"/>
    <mergeCell ref="Q203:R203"/>
    <mergeCell ref="S203:T203"/>
    <mergeCell ref="G204:H204"/>
    <mergeCell ref="I204:J204"/>
    <mergeCell ref="K204:L204"/>
    <mergeCell ref="M204:N204"/>
    <mergeCell ref="O204:P204"/>
    <mergeCell ref="Q204:R204"/>
    <mergeCell ref="Y198:Z198"/>
    <mergeCell ref="O196:P196"/>
    <mergeCell ref="Q196:R196"/>
    <mergeCell ref="S196:T196"/>
    <mergeCell ref="U196:V196"/>
    <mergeCell ref="W196:X196"/>
    <mergeCell ref="Y196:Z196"/>
    <mergeCell ref="E199:F199"/>
    <mergeCell ref="C200:D200"/>
    <mergeCell ref="E200:F200"/>
    <mergeCell ref="C201:D201"/>
    <mergeCell ref="E201:F201"/>
    <mergeCell ref="C202:D202"/>
    <mergeCell ref="E202:F202"/>
    <mergeCell ref="G196:H196"/>
    <mergeCell ref="I196:J196"/>
    <mergeCell ref="K196:L196"/>
    <mergeCell ref="M196:N196"/>
    <mergeCell ref="G201:H201"/>
    <mergeCell ref="I201:J201"/>
    <mergeCell ref="K201:L201"/>
    <mergeCell ref="M201:N201"/>
    <mergeCell ref="O201:P201"/>
    <mergeCell ref="Q201:R201"/>
    <mergeCell ref="S201:T201"/>
    <mergeCell ref="U201:V201"/>
    <mergeCell ref="W201:X201"/>
    <mergeCell ref="G202:H202"/>
    <mergeCell ref="I202:J202"/>
    <mergeCell ref="K202:L202"/>
    <mergeCell ref="M202:N202"/>
    <mergeCell ref="O202:P202"/>
    <mergeCell ref="Y194:Z194"/>
    <mergeCell ref="G194:H195"/>
    <mergeCell ref="E194:F195"/>
    <mergeCell ref="K194:L195"/>
    <mergeCell ref="I194:J195"/>
    <mergeCell ref="E197:F197"/>
    <mergeCell ref="G199:H199"/>
    <mergeCell ref="I199:J199"/>
    <mergeCell ref="K199:L199"/>
    <mergeCell ref="M199:N199"/>
    <mergeCell ref="O199:P199"/>
    <mergeCell ref="Q199:R199"/>
    <mergeCell ref="S199:T199"/>
    <mergeCell ref="U199:V199"/>
    <mergeCell ref="W199:X199"/>
    <mergeCell ref="G200:H200"/>
    <mergeCell ref="I200:J200"/>
    <mergeCell ref="K200:L200"/>
    <mergeCell ref="M200:N200"/>
    <mergeCell ref="O200:P200"/>
    <mergeCell ref="Q200:R200"/>
    <mergeCell ref="S200:T200"/>
    <mergeCell ref="U200:V200"/>
    <mergeCell ref="W200:X200"/>
    <mergeCell ref="Y197:Z197"/>
    <mergeCell ref="E198:F198"/>
    <mergeCell ref="G198:H198"/>
    <mergeCell ref="I198:J198"/>
    <mergeCell ref="K198:L198"/>
    <mergeCell ref="M198:N198"/>
    <mergeCell ref="O198:P198"/>
    <mergeCell ref="Q198:R198"/>
    <mergeCell ref="U204:V204"/>
    <mergeCell ref="W204:X204"/>
    <mergeCell ref="G205:H205"/>
    <mergeCell ref="I205:J205"/>
    <mergeCell ref="K205:L205"/>
    <mergeCell ref="M205:N205"/>
    <mergeCell ref="O205:P205"/>
    <mergeCell ref="Q205:R205"/>
    <mergeCell ref="S205:T205"/>
    <mergeCell ref="U205:V205"/>
    <mergeCell ref="W205:X205"/>
    <mergeCell ref="W206:X206"/>
    <mergeCell ref="C207:D207"/>
    <mergeCell ref="E207:F207"/>
    <mergeCell ref="G207:H207"/>
    <mergeCell ref="I207:J207"/>
    <mergeCell ref="K207:L207"/>
    <mergeCell ref="M207:N207"/>
    <mergeCell ref="O207:P207"/>
    <mergeCell ref="Q207:R207"/>
    <mergeCell ref="S207:T207"/>
    <mergeCell ref="U207:V207"/>
    <mergeCell ref="W207:X207"/>
    <mergeCell ref="E206:F206"/>
    <mergeCell ref="G206:H206"/>
    <mergeCell ref="I206:J206"/>
    <mergeCell ref="K206:L206"/>
    <mergeCell ref="M206:N206"/>
    <mergeCell ref="O206:P206"/>
    <mergeCell ref="Q206:R206"/>
    <mergeCell ref="S206:T206"/>
    <mergeCell ref="U206:V206"/>
    <mergeCell ref="U208:V208"/>
    <mergeCell ref="W208:X208"/>
    <mergeCell ref="C209:D209"/>
    <mergeCell ref="E209:F209"/>
    <mergeCell ref="G209:H209"/>
    <mergeCell ref="I209:J209"/>
    <mergeCell ref="K209:L209"/>
    <mergeCell ref="M209:N209"/>
    <mergeCell ref="O209:P209"/>
    <mergeCell ref="Q209:R209"/>
    <mergeCell ref="S209:T209"/>
    <mergeCell ref="U209:V209"/>
    <mergeCell ref="W209:X209"/>
    <mergeCell ref="C208:D208"/>
    <mergeCell ref="E208:F208"/>
    <mergeCell ref="G208:H208"/>
    <mergeCell ref="I208:J208"/>
    <mergeCell ref="K208:L208"/>
    <mergeCell ref="M208:N208"/>
    <mergeCell ref="O208:P208"/>
    <mergeCell ref="Q208:R208"/>
    <mergeCell ref="S208:T208"/>
    <mergeCell ref="U210:V210"/>
    <mergeCell ref="W210:X210"/>
    <mergeCell ref="C211:D211"/>
    <mergeCell ref="E211:F211"/>
    <mergeCell ref="G211:H211"/>
    <mergeCell ref="I211:J211"/>
    <mergeCell ref="K211:L211"/>
    <mergeCell ref="M211:N211"/>
    <mergeCell ref="O211:P211"/>
    <mergeCell ref="Q211:R211"/>
    <mergeCell ref="S211:T211"/>
    <mergeCell ref="U211:V211"/>
    <mergeCell ref="W211:X211"/>
    <mergeCell ref="C210:D210"/>
    <mergeCell ref="E210:F210"/>
    <mergeCell ref="G210:H210"/>
    <mergeCell ref="I210:J210"/>
    <mergeCell ref="K210:L210"/>
    <mergeCell ref="M210:N210"/>
    <mergeCell ref="O210:P210"/>
    <mergeCell ref="Q210:R210"/>
    <mergeCell ref="S210:T210"/>
    <mergeCell ref="U212:V212"/>
    <mergeCell ref="W212:X212"/>
    <mergeCell ref="C213:D213"/>
    <mergeCell ref="E213:F213"/>
    <mergeCell ref="G213:H213"/>
    <mergeCell ref="I213:J213"/>
    <mergeCell ref="K213:L213"/>
    <mergeCell ref="M213:N213"/>
    <mergeCell ref="O213:P213"/>
    <mergeCell ref="Q213:R213"/>
    <mergeCell ref="S213:T213"/>
    <mergeCell ref="U213:V213"/>
    <mergeCell ref="W213:X213"/>
    <mergeCell ref="C212:D212"/>
    <mergeCell ref="E212:F212"/>
    <mergeCell ref="G212:H212"/>
    <mergeCell ref="I212:J212"/>
    <mergeCell ref="K212:L212"/>
    <mergeCell ref="M212:N212"/>
    <mergeCell ref="O212:P212"/>
    <mergeCell ref="Q212:R212"/>
    <mergeCell ref="S212:T212"/>
    <mergeCell ref="U214:V214"/>
    <mergeCell ref="W214:X214"/>
    <mergeCell ref="C215:D215"/>
    <mergeCell ref="E215:F215"/>
    <mergeCell ref="G215:H215"/>
    <mergeCell ref="I215:J215"/>
    <mergeCell ref="K215:L215"/>
    <mergeCell ref="M215:N215"/>
    <mergeCell ref="O215:P215"/>
    <mergeCell ref="Q215:R215"/>
    <mergeCell ref="S215:T215"/>
    <mergeCell ref="U215:V215"/>
    <mergeCell ref="W215:X215"/>
    <mergeCell ref="C214:D214"/>
    <mergeCell ref="E214:F214"/>
    <mergeCell ref="G214:H214"/>
    <mergeCell ref="I214:J214"/>
    <mergeCell ref="K214:L214"/>
    <mergeCell ref="M214:N214"/>
    <mergeCell ref="O214:P214"/>
    <mergeCell ref="Q214:R214"/>
    <mergeCell ref="S214:T214"/>
    <mergeCell ref="U216:V216"/>
    <mergeCell ref="W216:X216"/>
    <mergeCell ref="C217:D217"/>
    <mergeCell ref="E217:F217"/>
    <mergeCell ref="G217:H217"/>
    <mergeCell ref="I217:J217"/>
    <mergeCell ref="K217:L217"/>
    <mergeCell ref="M217:N217"/>
    <mergeCell ref="O217:P217"/>
    <mergeCell ref="Q217:R217"/>
    <mergeCell ref="S217:T217"/>
    <mergeCell ref="U217:V217"/>
    <mergeCell ref="W217:X217"/>
    <mergeCell ref="C216:D216"/>
    <mergeCell ref="E216:F216"/>
    <mergeCell ref="G216:H216"/>
    <mergeCell ref="I216:J216"/>
    <mergeCell ref="K216:L216"/>
    <mergeCell ref="M216:N216"/>
    <mergeCell ref="O216:P216"/>
    <mergeCell ref="Q216:R216"/>
    <mergeCell ref="S216:T216"/>
    <mergeCell ref="U218:V218"/>
    <mergeCell ref="W218:X218"/>
    <mergeCell ref="C219:D219"/>
    <mergeCell ref="E219:F219"/>
    <mergeCell ref="G219:H219"/>
    <mergeCell ref="I219:J219"/>
    <mergeCell ref="K219:L219"/>
    <mergeCell ref="M219:N219"/>
    <mergeCell ref="O219:P219"/>
    <mergeCell ref="Q219:R219"/>
    <mergeCell ref="S219:T219"/>
    <mergeCell ref="U219:V219"/>
    <mergeCell ref="W219:X219"/>
    <mergeCell ref="C218:D218"/>
    <mergeCell ref="E218:F218"/>
    <mergeCell ref="G218:H218"/>
    <mergeCell ref="I218:J218"/>
    <mergeCell ref="K218:L218"/>
    <mergeCell ref="M218:N218"/>
    <mergeCell ref="O218:P218"/>
    <mergeCell ref="Q218:R218"/>
    <mergeCell ref="S218:T218"/>
    <mergeCell ref="U220:V220"/>
    <mergeCell ref="W220:X220"/>
    <mergeCell ref="C221:D221"/>
    <mergeCell ref="E221:F221"/>
    <mergeCell ref="G221:H221"/>
    <mergeCell ref="I221:J221"/>
    <mergeCell ref="K221:L221"/>
    <mergeCell ref="M221:N221"/>
    <mergeCell ref="O221:P221"/>
    <mergeCell ref="Q221:R221"/>
    <mergeCell ref="S221:T221"/>
    <mergeCell ref="U221:V221"/>
    <mergeCell ref="W221:X221"/>
    <mergeCell ref="C220:D220"/>
    <mergeCell ref="E220:F220"/>
    <mergeCell ref="G220:H220"/>
    <mergeCell ref="I220:J220"/>
    <mergeCell ref="K220:L220"/>
    <mergeCell ref="M220:N220"/>
    <mergeCell ref="O220:P220"/>
    <mergeCell ref="Q220:R220"/>
    <mergeCell ref="S220:T220"/>
    <mergeCell ref="U222:V222"/>
    <mergeCell ref="W222:X222"/>
    <mergeCell ref="C223:D223"/>
    <mergeCell ref="E223:F223"/>
    <mergeCell ref="G223:H223"/>
    <mergeCell ref="I223:J223"/>
    <mergeCell ref="K223:L223"/>
    <mergeCell ref="M223:N223"/>
    <mergeCell ref="O223:P223"/>
    <mergeCell ref="Q223:R223"/>
    <mergeCell ref="S223:T223"/>
    <mergeCell ref="U223:V223"/>
    <mergeCell ref="W223:X223"/>
    <mergeCell ref="C222:D222"/>
    <mergeCell ref="E222:F222"/>
    <mergeCell ref="G222:H222"/>
    <mergeCell ref="I222:J222"/>
    <mergeCell ref="K222:L222"/>
    <mergeCell ref="M222:N222"/>
    <mergeCell ref="O222:P222"/>
    <mergeCell ref="Q222:R222"/>
    <mergeCell ref="S222:T222"/>
    <mergeCell ref="U224:V224"/>
    <mergeCell ref="W224:X224"/>
    <mergeCell ref="C225:D225"/>
    <mergeCell ref="E225:F225"/>
    <mergeCell ref="G225:H225"/>
    <mergeCell ref="I225:J225"/>
    <mergeCell ref="K225:L225"/>
    <mergeCell ref="M225:N225"/>
    <mergeCell ref="O225:P225"/>
    <mergeCell ref="Q225:R225"/>
    <mergeCell ref="S225:T225"/>
    <mergeCell ref="U225:V225"/>
    <mergeCell ref="W225:X225"/>
    <mergeCell ref="C224:D224"/>
    <mergeCell ref="E224:F224"/>
    <mergeCell ref="G224:H224"/>
    <mergeCell ref="I224:J224"/>
    <mergeCell ref="K224:L224"/>
    <mergeCell ref="M224:N224"/>
    <mergeCell ref="O224:P224"/>
    <mergeCell ref="Q224:R224"/>
    <mergeCell ref="S224:T224"/>
    <mergeCell ref="U226:V226"/>
    <mergeCell ref="W226:X226"/>
    <mergeCell ref="C227:D227"/>
    <mergeCell ref="E227:F227"/>
    <mergeCell ref="G227:H227"/>
    <mergeCell ref="I227:J227"/>
    <mergeCell ref="K227:L227"/>
    <mergeCell ref="M227:N227"/>
    <mergeCell ref="O227:P227"/>
    <mergeCell ref="Q227:R227"/>
    <mergeCell ref="S227:T227"/>
    <mergeCell ref="U227:V227"/>
    <mergeCell ref="W227:X227"/>
    <mergeCell ref="C226:D226"/>
    <mergeCell ref="E226:F226"/>
    <mergeCell ref="G226:H226"/>
    <mergeCell ref="I226:J226"/>
    <mergeCell ref="K226:L226"/>
    <mergeCell ref="M226:N226"/>
    <mergeCell ref="O226:P226"/>
    <mergeCell ref="Q226:R226"/>
    <mergeCell ref="S226:T226"/>
    <mergeCell ref="U228:V228"/>
    <mergeCell ref="W228:X228"/>
    <mergeCell ref="C229:D229"/>
    <mergeCell ref="E229:F229"/>
    <mergeCell ref="G229:H229"/>
    <mergeCell ref="I229:J229"/>
    <mergeCell ref="K229:L229"/>
    <mergeCell ref="M229:N229"/>
    <mergeCell ref="O229:P229"/>
    <mergeCell ref="Q229:R229"/>
    <mergeCell ref="S229:T229"/>
    <mergeCell ref="U229:V229"/>
    <mergeCell ref="W229:X229"/>
    <mergeCell ref="C228:D228"/>
    <mergeCell ref="E228:F228"/>
    <mergeCell ref="G228:H228"/>
    <mergeCell ref="I228:J228"/>
    <mergeCell ref="K228:L228"/>
    <mergeCell ref="M228:N228"/>
    <mergeCell ref="O228:P228"/>
    <mergeCell ref="Q228:R228"/>
    <mergeCell ref="S228:T228"/>
    <mergeCell ref="U230:V230"/>
    <mergeCell ref="W230:X230"/>
    <mergeCell ref="C231:D231"/>
    <mergeCell ref="E231:F231"/>
    <mergeCell ref="G231:H231"/>
    <mergeCell ref="I231:J231"/>
    <mergeCell ref="K231:L231"/>
    <mergeCell ref="M231:N231"/>
    <mergeCell ref="O231:P231"/>
    <mergeCell ref="Q231:R231"/>
    <mergeCell ref="S231:T231"/>
    <mergeCell ref="U231:V231"/>
    <mergeCell ref="W231:X231"/>
    <mergeCell ref="C230:D230"/>
    <mergeCell ref="E230:F230"/>
    <mergeCell ref="G230:H230"/>
    <mergeCell ref="I230:J230"/>
    <mergeCell ref="K230:L230"/>
    <mergeCell ref="M230:N230"/>
    <mergeCell ref="O230:P230"/>
    <mergeCell ref="Q230:R230"/>
    <mergeCell ref="S230:T230"/>
    <mergeCell ref="U232:V232"/>
    <mergeCell ref="W232:X232"/>
    <mergeCell ref="C233:D233"/>
    <mergeCell ref="E233:F233"/>
    <mergeCell ref="G233:H233"/>
    <mergeCell ref="I233:J233"/>
    <mergeCell ref="K233:L233"/>
    <mergeCell ref="M233:N233"/>
    <mergeCell ref="O233:P233"/>
    <mergeCell ref="Q233:R233"/>
    <mergeCell ref="S233:T233"/>
    <mergeCell ref="U233:V233"/>
    <mergeCell ref="W233:X233"/>
    <mergeCell ref="C232:D232"/>
    <mergeCell ref="E232:F232"/>
    <mergeCell ref="G232:H232"/>
    <mergeCell ref="I232:J232"/>
    <mergeCell ref="K232:L232"/>
    <mergeCell ref="M232:N232"/>
    <mergeCell ref="O232:P232"/>
    <mergeCell ref="Q232:R232"/>
    <mergeCell ref="S232:T232"/>
    <mergeCell ref="U234:V234"/>
    <mergeCell ref="W234:X234"/>
    <mergeCell ref="C235:D235"/>
    <mergeCell ref="E235:F235"/>
    <mergeCell ref="G235:H235"/>
    <mergeCell ref="I235:J235"/>
    <mergeCell ref="K235:L235"/>
    <mergeCell ref="M235:N235"/>
    <mergeCell ref="O235:P235"/>
    <mergeCell ref="Q235:R235"/>
    <mergeCell ref="S235:T235"/>
    <mergeCell ref="U235:V235"/>
    <mergeCell ref="C234:D234"/>
    <mergeCell ref="E234:F234"/>
    <mergeCell ref="G234:H234"/>
    <mergeCell ref="I234:J234"/>
    <mergeCell ref="K234:L234"/>
    <mergeCell ref="M234:N234"/>
    <mergeCell ref="O234:P234"/>
    <mergeCell ref="Q234:R234"/>
    <mergeCell ref="S234:T234"/>
    <mergeCell ref="U236:V236"/>
    <mergeCell ref="C237:D237"/>
    <mergeCell ref="E237:F237"/>
    <mergeCell ref="G237:H237"/>
    <mergeCell ref="I237:J237"/>
    <mergeCell ref="K237:L237"/>
    <mergeCell ref="M237:N237"/>
    <mergeCell ref="O237:P237"/>
    <mergeCell ref="Q237:R237"/>
    <mergeCell ref="S237:T237"/>
    <mergeCell ref="C236:D236"/>
    <mergeCell ref="E236:F236"/>
    <mergeCell ref="G236:H236"/>
    <mergeCell ref="I236:J236"/>
    <mergeCell ref="K236:L236"/>
    <mergeCell ref="M236:N236"/>
    <mergeCell ref="O236:P236"/>
    <mergeCell ref="Q236:R236"/>
    <mergeCell ref="S236:T236"/>
    <mergeCell ref="O238:P238"/>
    <mergeCell ref="Q238:R238"/>
    <mergeCell ref="S238:T238"/>
    <mergeCell ref="Q240:R240"/>
    <mergeCell ref="C239:D239"/>
    <mergeCell ref="E239:F239"/>
    <mergeCell ref="G239:H239"/>
    <mergeCell ref="I239:J239"/>
    <mergeCell ref="K239:L239"/>
    <mergeCell ref="M239:N239"/>
    <mergeCell ref="O239:P239"/>
    <mergeCell ref="Q239:R239"/>
    <mergeCell ref="O242:P242"/>
    <mergeCell ref="C241:D241"/>
    <mergeCell ref="E241:F241"/>
    <mergeCell ref="G241:H241"/>
    <mergeCell ref="I241:J241"/>
    <mergeCell ref="K241:L241"/>
    <mergeCell ref="M241:N241"/>
    <mergeCell ref="O241:P241"/>
    <mergeCell ref="C240:D240"/>
    <mergeCell ref="E240:F240"/>
    <mergeCell ref="G240:H240"/>
    <mergeCell ref="I240:J240"/>
    <mergeCell ref="K240:L240"/>
    <mergeCell ref="M240:N240"/>
    <mergeCell ref="O240:P240"/>
    <mergeCell ref="C243:D243"/>
    <mergeCell ref="E243:F243"/>
    <mergeCell ref="G243:H243"/>
    <mergeCell ref="I243:J243"/>
    <mergeCell ref="K243:L243"/>
    <mergeCell ref="M243:N243"/>
    <mergeCell ref="C242:D242"/>
    <mergeCell ref="E242:F242"/>
    <mergeCell ref="G242:H242"/>
    <mergeCell ref="I242:J242"/>
    <mergeCell ref="K242:L242"/>
    <mergeCell ref="M242:N242"/>
    <mergeCell ref="G246:H246"/>
    <mergeCell ref="I246:J246"/>
    <mergeCell ref="K246:L246"/>
    <mergeCell ref="C245:D245"/>
    <mergeCell ref="E245:F245"/>
    <mergeCell ref="G245:H245"/>
    <mergeCell ref="I245:J245"/>
    <mergeCell ref="K245:L245"/>
    <mergeCell ref="C244:D244"/>
    <mergeCell ref="E244:F244"/>
    <mergeCell ref="G244:H244"/>
    <mergeCell ref="I244:J244"/>
    <mergeCell ref="K244:L244"/>
    <mergeCell ref="C246:D246"/>
    <mergeCell ref="E246:F246"/>
    <mergeCell ref="C251:D251"/>
    <mergeCell ref="E251:F251"/>
    <mergeCell ref="C250:D250"/>
    <mergeCell ref="E250:F250"/>
    <mergeCell ref="G250:H250"/>
    <mergeCell ref="C249:D249"/>
    <mergeCell ref="E249:F249"/>
    <mergeCell ref="G249:H249"/>
    <mergeCell ref="C248:D248"/>
    <mergeCell ref="E248:F248"/>
    <mergeCell ref="G248:H248"/>
    <mergeCell ref="I248:J248"/>
    <mergeCell ref="C247:D247"/>
    <mergeCell ref="E247:F247"/>
    <mergeCell ref="G247:H247"/>
    <mergeCell ref="I247:J247"/>
    <mergeCell ref="M244:N244"/>
    <mergeCell ref="L249:X252"/>
    <mergeCell ref="O245:X247"/>
    <mergeCell ref="I259:X262"/>
    <mergeCell ref="L275:M275"/>
    <mergeCell ref="L276:M276"/>
    <mergeCell ref="L277:M277"/>
    <mergeCell ref="N274:O274"/>
    <mergeCell ref="P274:Q274"/>
    <mergeCell ref="T275:V275"/>
    <mergeCell ref="T276:V276"/>
    <mergeCell ref="T277:V277"/>
    <mergeCell ref="L273:M274"/>
    <mergeCell ref="E273:H274"/>
    <mergeCell ref="R274:S274"/>
    <mergeCell ref="T273:V274"/>
    <mergeCell ref="N273:S273"/>
    <mergeCell ref="W194:X195"/>
    <mergeCell ref="U194:V195"/>
    <mergeCell ref="S194:T195"/>
    <mergeCell ref="Q194:R195"/>
    <mergeCell ref="O194:P195"/>
    <mergeCell ref="M194:N195"/>
    <mergeCell ref="N275:O275"/>
    <mergeCell ref="P275:Q275"/>
    <mergeCell ref="R275:S275"/>
    <mergeCell ref="N276:O276"/>
    <mergeCell ref="P276:Q276"/>
    <mergeCell ref="E252:F252"/>
    <mergeCell ref="G238:H238"/>
    <mergeCell ref="I238:J238"/>
    <mergeCell ref="K238:L238"/>
    <mergeCell ref="M238:N238"/>
    <mergeCell ref="R276:S276"/>
    <mergeCell ref="N277:O277"/>
    <mergeCell ref="L288:M288"/>
    <mergeCell ref="L289:M289"/>
    <mergeCell ref="L290:M290"/>
    <mergeCell ref="L291:M291"/>
    <mergeCell ref="P285:Q285"/>
    <mergeCell ref="R285:S285"/>
    <mergeCell ref="N286:O286"/>
    <mergeCell ref="P286:Q286"/>
    <mergeCell ref="R286:S286"/>
    <mergeCell ref="T285:V285"/>
    <mergeCell ref="T286:V286"/>
    <mergeCell ref="P281:Q281"/>
    <mergeCell ref="R281:S281"/>
    <mergeCell ref="N284:O284"/>
    <mergeCell ref="T281:V281"/>
    <mergeCell ref="T282:V282"/>
    <mergeCell ref="T283:V283"/>
    <mergeCell ref="R289:S289"/>
    <mergeCell ref="T287:V287"/>
    <mergeCell ref="T288:V288"/>
    <mergeCell ref="T289:V289"/>
    <mergeCell ref="N285:O285"/>
    <mergeCell ref="C293:X294"/>
    <mergeCell ref="A158:X160"/>
    <mergeCell ref="AB166:AE168"/>
    <mergeCell ref="N290:O290"/>
    <mergeCell ref="P290:Q290"/>
    <mergeCell ref="R290:S290"/>
    <mergeCell ref="N291:O291"/>
    <mergeCell ref="P291:Q291"/>
    <mergeCell ref="R291:S291"/>
    <mergeCell ref="T290:V290"/>
    <mergeCell ref="T291:V291"/>
    <mergeCell ref="N287:O287"/>
    <mergeCell ref="P287:Q287"/>
    <mergeCell ref="R287:S287"/>
    <mergeCell ref="N288:O288"/>
    <mergeCell ref="P288:Q288"/>
    <mergeCell ref="R288:S288"/>
    <mergeCell ref="N289:O289"/>
    <mergeCell ref="P289:Q289"/>
    <mergeCell ref="L278:M278"/>
    <mergeCell ref="L279:M279"/>
    <mergeCell ref="L280:M280"/>
    <mergeCell ref="L281:M281"/>
    <mergeCell ref="L282:M282"/>
    <mergeCell ref="L283:M283"/>
    <mergeCell ref="L284:M284"/>
    <mergeCell ref="L285:M285"/>
    <mergeCell ref="L286:M286"/>
    <mergeCell ref="T278:V278"/>
    <mergeCell ref="T279:V279"/>
    <mergeCell ref="T280:V280"/>
    <mergeCell ref="L287:M287"/>
    <mergeCell ref="P277:Q277"/>
    <mergeCell ref="R277:S277"/>
    <mergeCell ref="N278:O278"/>
    <mergeCell ref="P278:Q278"/>
    <mergeCell ref="R278:S278"/>
    <mergeCell ref="N281:O281"/>
    <mergeCell ref="R279:S279"/>
    <mergeCell ref="N280:O280"/>
    <mergeCell ref="P280:Q280"/>
    <mergeCell ref="R280:S280"/>
    <mergeCell ref="T284:V284"/>
    <mergeCell ref="N282:O282"/>
    <mergeCell ref="P282:Q282"/>
    <mergeCell ref="R282:S282"/>
    <mergeCell ref="N283:O283"/>
    <mergeCell ref="P283:Q283"/>
    <mergeCell ref="R283:S283"/>
    <mergeCell ref="P284:Q284"/>
    <mergeCell ref="R284:S284"/>
    <mergeCell ref="N279:O279"/>
    <mergeCell ref="P279:Q279"/>
  </mergeCells>
  <phoneticPr fontId="2"/>
  <pageMargins left="0.7" right="0.35" top="0.39" bottom="0.37" header="0.3" footer="0.3"/>
  <pageSetup paperSize="9" orientation="portrait" verticalDpi="1200" r:id="rId1"/>
</worksheet>
</file>

<file path=xl/worksheets/sheet13.xml><?xml version="1.0" encoding="utf-8"?>
<worksheet xmlns="http://schemas.openxmlformats.org/spreadsheetml/2006/main" xmlns:r="http://schemas.openxmlformats.org/officeDocument/2006/relationships">
  <sheetPr>
    <tabColor rgb="FFFFFF00"/>
  </sheetPr>
  <dimension ref="A1:AX275"/>
  <sheetViews>
    <sheetView showGridLines="0" workbookViewId="0"/>
  </sheetViews>
  <sheetFormatPr defaultRowHeight="12"/>
  <cols>
    <col min="1" max="26" width="4.140625" style="1" customWidth="1"/>
    <col min="27" max="28" width="4.140625" style="309" customWidth="1"/>
    <col min="29" max="54" width="4.140625" style="1" customWidth="1"/>
    <col min="55" max="16384" width="9.140625" style="1"/>
  </cols>
  <sheetData>
    <row r="1" spans="1:25">
      <c r="A1" s="309"/>
      <c r="B1" s="309"/>
      <c r="C1" s="309"/>
      <c r="D1" s="309"/>
      <c r="E1" s="309"/>
      <c r="F1" s="309"/>
      <c r="G1" s="309"/>
      <c r="H1" s="309"/>
      <c r="I1" s="309"/>
      <c r="J1" s="309"/>
      <c r="K1" s="309"/>
      <c r="L1" s="309"/>
      <c r="M1" s="309"/>
      <c r="N1" s="309"/>
      <c r="O1" s="309"/>
      <c r="P1" s="309"/>
      <c r="Q1" s="309"/>
      <c r="R1" s="309"/>
      <c r="S1" s="309"/>
      <c r="T1" s="309"/>
      <c r="U1" s="309"/>
      <c r="V1" s="309"/>
      <c r="W1" s="309" t="s">
        <v>1380</v>
      </c>
      <c r="X1" s="309"/>
      <c r="Y1" s="309"/>
    </row>
    <row r="2" spans="1:25">
      <c r="A2" s="309"/>
      <c r="B2" s="309"/>
      <c r="C2" s="309"/>
      <c r="D2" s="309"/>
      <c r="E2" s="309"/>
      <c r="F2" s="309"/>
      <c r="G2" s="309"/>
      <c r="H2" s="309"/>
      <c r="I2" s="309"/>
      <c r="J2" s="309"/>
      <c r="K2" s="309"/>
      <c r="L2" s="309"/>
      <c r="M2" s="309"/>
      <c r="N2" s="309"/>
      <c r="O2" s="309"/>
      <c r="P2" s="309"/>
      <c r="Q2" s="309"/>
      <c r="R2" s="309"/>
      <c r="S2" s="309"/>
      <c r="T2" s="309"/>
      <c r="U2" s="309"/>
      <c r="V2" s="309"/>
      <c r="W2" s="2103">
        <v>38441</v>
      </c>
      <c r="X2" s="2974"/>
      <c r="Y2" s="2974"/>
    </row>
    <row r="3" spans="1:25">
      <c r="A3" s="309"/>
      <c r="B3" s="309"/>
      <c r="C3" s="309"/>
      <c r="D3" s="309"/>
      <c r="E3" s="309"/>
      <c r="F3" s="309"/>
      <c r="G3" s="309"/>
      <c r="H3" s="309"/>
      <c r="I3" s="309"/>
      <c r="J3" s="309"/>
      <c r="K3" s="309"/>
      <c r="L3" s="309"/>
      <c r="M3" s="309"/>
      <c r="N3" s="309"/>
      <c r="O3" s="309"/>
      <c r="P3" s="309"/>
      <c r="Q3" s="309"/>
      <c r="R3" s="309"/>
      <c r="S3" s="309"/>
      <c r="T3" s="309"/>
      <c r="U3" s="309"/>
      <c r="V3" s="309"/>
      <c r="W3" s="309" t="s">
        <v>339</v>
      </c>
      <c r="X3" s="309"/>
      <c r="Y3" s="309"/>
    </row>
    <row r="4" spans="1:25">
      <c r="A4" s="309"/>
      <c r="B4" s="309" t="s">
        <v>472</v>
      </c>
      <c r="C4" s="309"/>
      <c r="D4" s="309"/>
      <c r="E4" s="309"/>
      <c r="F4" s="309"/>
      <c r="G4" s="309"/>
      <c r="H4" s="309"/>
      <c r="I4" s="309"/>
      <c r="J4" s="309"/>
      <c r="K4" s="309"/>
      <c r="L4" s="309"/>
      <c r="M4" s="309"/>
      <c r="N4" s="309"/>
      <c r="O4" s="309"/>
      <c r="P4" s="309"/>
      <c r="Q4" s="309"/>
      <c r="R4" s="309"/>
      <c r="S4" s="309"/>
      <c r="T4" s="309"/>
      <c r="U4" s="309"/>
      <c r="V4" s="309"/>
      <c r="W4" s="309"/>
      <c r="X4" s="309"/>
      <c r="Y4" s="309"/>
    </row>
    <row r="5" spans="1:25">
      <c r="A5" s="309"/>
      <c r="B5" s="309"/>
      <c r="C5" s="309"/>
      <c r="D5" s="309"/>
      <c r="E5" s="309"/>
      <c r="F5" s="309"/>
      <c r="G5" s="309"/>
      <c r="H5" s="309"/>
      <c r="I5" s="309"/>
      <c r="J5" s="309"/>
      <c r="K5" s="309"/>
      <c r="L5" s="309"/>
      <c r="M5" s="309"/>
      <c r="N5" s="309"/>
      <c r="O5" s="309"/>
      <c r="P5" s="309"/>
      <c r="Q5" s="309"/>
      <c r="R5" s="309"/>
      <c r="S5" s="309"/>
      <c r="T5" s="309"/>
      <c r="U5" s="309"/>
      <c r="V5" s="309"/>
      <c r="W5" s="309"/>
      <c r="X5" s="309"/>
      <c r="Y5" s="309"/>
    </row>
    <row r="6" spans="1:25">
      <c r="A6" s="309"/>
      <c r="B6" s="309"/>
      <c r="C6" s="309"/>
      <c r="D6" s="309"/>
      <c r="E6" s="309"/>
      <c r="F6" s="309"/>
      <c r="G6" s="309"/>
      <c r="H6" s="309"/>
      <c r="I6" s="309"/>
      <c r="J6" s="309"/>
      <c r="K6" s="309"/>
      <c r="L6" s="309"/>
      <c r="M6" s="309"/>
      <c r="N6" s="309"/>
      <c r="O6" s="309"/>
      <c r="P6" s="309"/>
      <c r="Q6" s="309"/>
      <c r="R6" s="309"/>
      <c r="S6" s="309"/>
      <c r="T6" s="309"/>
      <c r="U6" s="309"/>
      <c r="V6" s="309"/>
      <c r="W6" s="309" t="s">
        <v>340</v>
      </c>
      <c r="X6" s="309"/>
      <c r="Y6" s="309"/>
    </row>
    <row r="7" spans="1:25">
      <c r="A7" s="309"/>
      <c r="B7" s="309"/>
      <c r="C7" s="309"/>
      <c r="D7" s="309"/>
      <c r="E7" s="309"/>
      <c r="F7" s="309"/>
      <c r="G7" s="309"/>
      <c r="H7" s="309"/>
      <c r="I7" s="309"/>
      <c r="J7" s="309"/>
      <c r="K7" s="309"/>
      <c r="L7" s="309"/>
      <c r="M7" s="309"/>
      <c r="N7" s="309"/>
      <c r="O7" s="309"/>
      <c r="P7" s="309"/>
      <c r="Q7" s="309"/>
      <c r="R7" s="309"/>
      <c r="S7" s="309"/>
      <c r="T7" s="309"/>
      <c r="U7" s="309"/>
      <c r="V7" s="309"/>
      <c r="W7" s="309"/>
      <c r="X7" s="309"/>
      <c r="Y7" s="309"/>
    </row>
    <row r="8" spans="1:25">
      <c r="A8" s="309"/>
      <c r="B8" s="309"/>
      <c r="C8" s="309"/>
      <c r="D8" s="309"/>
      <c r="E8" s="309"/>
      <c r="F8" s="309"/>
      <c r="G8" s="309"/>
      <c r="H8" s="309"/>
      <c r="I8" s="309"/>
      <c r="J8" s="309"/>
      <c r="K8" s="309"/>
      <c r="L8" s="309"/>
      <c r="M8" s="309"/>
      <c r="N8" s="309"/>
      <c r="O8" s="309"/>
      <c r="P8" s="309"/>
      <c r="Q8" s="309"/>
      <c r="R8" s="309"/>
      <c r="S8" s="309"/>
      <c r="T8" s="309"/>
      <c r="U8" s="309"/>
      <c r="V8" s="309"/>
      <c r="W8" s="309"/>
      <c r="X8" s="309"/>
      <c r="Y8" s="309"/>
    </row>
    <row r="9" spans="1:25">
      <c r="A9" s="309"/>
      <c r="B9" s="309"/>
      <c r="C9" s="309"/>
      <c r="D9" s="309"/>
      <c r="E9" s="309"/>
      <c r="F9" s="309" t="s">
        <v>1381</v>
      </c>
      <c r="G9" s="309"/>
      <c r="H9" s="309"/>
      <c r="I9" s="309"/>
      <c r="J9" s="309"/>
      <c r="K9" s="309"/>
      <c r="L9" s="309"/>
      <c r="M9" s="309"/>
      <c r="N9" s="309"/>
      <c r="O9" s="309"/>
      <c r="P9" s="309"/>
      <c r="Q9" s="309"/>
      <c r="R9" s="309"/>
      <c r="S9" s="309"/>
      <c r="T9" s="309"/>
      <c r="U9" s="309"/>
      <c r="V9" s="309"/>
      <c r="W9" s="309"/>
      <c r="X9" s="309"/>
      <c r="Y9" s="309"/>
    </row>
    <row r="12" spans="1:25">
      <c r="A12" s="2102" t="s">
        <v>1389</v>
      </c>
      <c r="B12" s="2102"/>
      <c r="C12" s="2102"/>
      <c r="D12" s="2102"/>
      <c r="E12" s="2102"/>
      <c r="F12" s="2102"/>
      <c r="G12" s="2102"/>
      <c r="H12" s="2102"/>
      <c r="I12" s="2102"/>
      <c r="J12" s="2102"/>
      <c r="K12" s="2102"/>
      <c r="L12" s="2102"/>
      <c r="M12" s="2102"/>
      <c r="N12" s="2102"/>
      <c r="O12" s="2102"/>
      <c r="P12" s="2102"/>
      <c r="Q12" s="2102"/>
      <c r="R12" s="2102"/>
      <c r="S12" s="2102"/>
      <c r="T12" s="2102"/>
      <c r="U12" s="2102"/>
      <c r="V12" s="2102"/>
      <c r="W12" s="2102"/>
      <c r="X12" s="2102"/>
      <c r="Y12" s="2102"/>
    </row>
    <row r="13" spans="1:25">
      <c r="A13" s="2102"/>
      <c r="B13" s="2102"/>
      <c r="C13" s="2102"/>
      <c r="D13" s="2102"/>
      <c r="E13" s="2102"/>
      <c r="F13" s="2102"/>
      <c r="G13" s="2102"/>
      <c r="H13" s="2102"/>
      <c r="I13" s="2102"/>
      <c r="J13" s="2102"/>
      <c r="K13" s="2102"/>
      <c r="L13" s="2102"/>
      <c r="M13" s="2102"/>
      <c r="N13" s="2102"/>
      <c r="O13" s="2102"/>
      <c r="P13" s="2102"/>
      <c r="Q13" s="2102"/>
      <c r="R13" s="2102"/>
      <c r="S13" s="2102"/>
      <c r="T13" s="2102"/>
      <c r="U13" s="2102"/>
      <c r="V13" s="2102"/>
      <c r="W13" s="2102"/>
      <c r="X13" s="2102"/>
      <c r="Y13" s="2102"/>
    </row>
    <row r="15" spans="1:25">
      <c r="D15" s="1542" t="s">
        <v>1390</v>
      </c>
      <c r="E15" s="1542"/>
      <c r="F15" s="1542"/>
      <c r="G15" s="1542"/>
      <c r="H15" s="1542"/>
      <c r="I15" s="1542"/>
      <c r="J15" s="1542"/>
      <c r="K15" s="1542"/>
      <c r="L15" s="1542"/>
      <c r="M15" s="1542"/>
    </row>
    <row r="17" spans="1:28">
      <c r="A17" s="1" t="s">
        <v>1391</v>
      </c>
    </row>
    <row r="18" spans="1:28">
      <c r="A18" s="1" t="s">
        <v>1392</v>
      </c>
    </row>
    <row r="19" spans="1:28">
      <c r="B19" s="2102" t="s">
        <v>1393</v>
      </c>
      <c r="C19" s="2102"/>
      <c r="D19" s="2102"/>
      <c r="E19" s="2102"/>
      <c r="F19" s="2102"/>
      <c r="G19" s="2102"/>
      <c r="H19" s="2102"/>
      <c r="I19" s="2102"/>
      <c r="J19" s="2102"/>
      <c r="K19" s="2102"/>
      <c r="L19" s="2102"/>
      <c r="M19" s="2102"/>
      <c r="N19" s="2102"/>
      <c r="O19" s="2102"/>
      <c r="P19" s="2102"/>
      <c r="Q19" s="2102"/>
      <c r="R19" s="2102"/>
      <c r="S19" s="2102"/>
      <c r="T19" s="2102"/>
      <c r="U19" s="2102"/>
      <c r="V19" s="2102"/>
      <c r="W19" s="2102"/>
      <c r="X19" s="2102"/>
      <c r="Y19" s="2102"/>
    </row>
    <row r="20" spans="1:28">
      <c r="B20" s="2102"/>
      <c r="C20" s="2102"/>
      <c r="D20" s="2102"/>
      <c r="E20" s="2102"/>
      <c r="F20" s="2102"/>
      <c r="G20" s="2102"/>
      <c r="H20" s="2102"/>
      <c r="I20" s="2102"/>
      <c r="J20" s="2102"/>
      <c r="K20" s="2102"/>
      <c r="L20" s="2102"/>
      <c r="M20" s="2102"/>
      <c r="N20" s="2102"/>
      <c r="O20" s="2102"/>
      <c r="P20" s="2102"/>
      <c r="Q20" s="2102"/>
      <c r="R20" s="2102"/>
      <c r="S20" s="2102"/>
      <c r="T20" s="2102"/>
      <c r="U20" s="2102"/>
      <c r="V20" s="2102"/>
      <c r="W20" s="2102"/>
      <c r="X20" s="2102"/>
      <c r="Y20" s="2102"/>
    </row>
    <row r="21" spans="1:28">
      <c r="A21" s="1" t="s">
        <v>1394</v>
      </c>
    </row>
    <row r="22" spans="1:28">
      <c r="A22" s="1" t="s">
        <v>1395</v>
      </c>
    </row>
    <row r="23" spans="1:28">
      <c r="B23" s="2102" t="s">
        <v>1396</v>
      </c>
      <c r="C23" s="2102"/>
      <c r="D23" s="2102"/>
      <c r="E23" s="2102"/>
      <c r="F23" s="2102"/>
      <c r="G23" s="2102"/>
      <c r="H23" s="2102"/>
      <c r="I23" s="2102"/>
      <c r="J23" s="2102"/>
      <c r="K23" s="2102"/>
      <c r="L23" s="2102"/>
      <c r="M23" s="2102"/>
      <c r="N23" s="2102"/>
      <c r="O23" s="2102"/>
      <c r="P23" s="2102"/>
      <c r="Q23" s="2102"/>
      <c r="R23" s="2102"/>
      <c r="S23" s="2102"/>
      <c r="T23" s="2102"/>
      <c r="U23" s="2102"/>
      <c r="V23" s="2102"/>
      <c r="W23" s="2102"/>
      <c r="X23" s="2102"/>
      <c r="Y23" s="2102"/>
    </row>
    <row r="24" spans="1:28">
      <c r="B24" s="2102"/>
      <c r="C24" s="2102"/>
      <c r="D24" s="2102"/>
      <c r="E24" s="2102"/>
      <c r="F24" s="2102"/>
      <c r="G24" s="2102"/>
      <c r="H24" s="2102"/>
      <c r="I24" s="2102"/>
      <c r="J24" s="2102"/>
      <c r="K24" s="2102"/>
      <c r="L24" s="2102"/>
      <c r="M24" s="2102"/>
      <c r="N24" s="2102"/>
      <c r="O24" s="2102"/>
      <c r="P24" s="2102"/>
      <c r="Q24" s="2102"/>
      <c r="R24" s="2102"/>
      <c r="S24" s="2102"/>
      <c r="T24" s="2102"/>
      <c r="U24" s="2102"/>
      <c r="V24" s="2102"/>
      <c r="W24" s="2102"/>
      <c r="X24" s="2102"/>
      <c r="Y24" s="2102"/>
    </row>
    <row r="26" spans="1:28">
      <c r="A26" s="1" t="s">
        <v>1397</v>
      </c>
    </row>
    <row r="27" spans="1:28">
      <c r="A27" s="1" t="s">
        <v>1398</v>
      </c>
    </row>
    <row r="28" spans="1:28">
      <c r="B28" s="2102" t="s">
        <v>1399</v>
      </c>
      <c r="C28" s="2102"/>
      <c r="D28" s="2102"/>
      <c r="E28" s="2102"/>
      <c r="F28" s="2102"/>
      <c r="G28" s="2102"/>
      <c r="H28" s="2102"/>
      <c r="I28" s="2102"/>
      <c r="J28" s="2102"/>
      <c r="K28" s="2102"/>
      <c r="L28" s="2102"/>
      <c r="M28" s="2102"/>
      <c r="N28" s="2102"/>
      <c r="O28" s="2102"/>
      <c r="P28" s="2102"/>
      <c r="Q28" s="2102"/>
      <c r="R28" s="2102"/>
      <c r="S28" s="2102"/>
      <c r="T28" s="2102"/>
      <c r="U28" s="2102"/>
      <c r="V28" s="2102"/>
      <c r="W28" s="2102"/>
      <c r="X28" s="2102"/>
      <c r="Y28" s="2102"/>
    </row>
    <row r="29" spans="1:28">
      <c r="B29" s="2102"/>
      <c r="C29" s="2102"/>
      <c r="D29" s="2102"/>
      <c r="E29" s="2102"/>
      <c r="F29" s="2102"/>
      <c r="G29" s="2102"/>
      <c r="H29" s="2102"/>
      <c r="I29" s="2102"/>
      <c r="J29" s="2102"/>
      <c r="K29" s="2102"/>
      <c r="L29" s="2102"/>
      <c r="M29" s="2102"/>
      <c r="N29" s="2102"/>
      <c r="O29" s="2102"/>
      <c r="P29" s="2102"/>
      <c r="Q29" s="2102"/>
      <c r="R29" s="2102"/>
      <c r="S29" s="2102"/>
      <c r="T29" s="2102"/>
      <c r="U29" s="2102"/>
      <c r="V29" s="2102"/>
      <c r="W29" s="2102"/>
      <c r="X29" s="2102"/>
      <c r="Y29" s="2102"/>
    </row>
    <row r="30" spans="1:28">
      <c r="B30" s="2102"/>
      <c r="C30" s="2102"/>
      <c r="D30" s="2102"/>
      <c r="E30" s="2102"/>
      <c r="F30" s="2102"/>
      <c r="G30" s="2102"/>
      <c r="H30" s="2102"/>
      <c r="I30" s="2102"/>
      <c r="J30" s="2102"/>
      <c r="K30" s="2102"/>
      <c r="L30" s="2102"/>
      <c r="M30" s="2102"/>
      <c r="N30" s="2102"/>
      <c r="O30" s="2102"/>
      <c r="P30" s="2102"/>
      <c r="Q30" s="2102"/>
      <c r="R30" s="2102"/>
      <c r="S30" s="2102"/>
      <c r="T30" s="2102"/>
      <c r="U30" s="2102"/>
      <c r="V30" s="2102"/>
      <c r="W30" s="2102"/>
      <c r="X30" s="2102"/>
      <c r="Y30" s="2102"/>
    </row>
    <row r="31" spans="1:28">
      <c r="B31" s="2102"/>
      <c r="C31" s="2102"/>
      <c r="D31" s="2102"/>
      <c r="E31" s="2102"/>
      <c r="F31" s="2102"/>
      <c r="G31" s="2102"/>
      <c r="H31" s="2102"/>
      <c r="I31" s="2102"/>
      <c r="J31" s="2102"/>
      <c r="K31" s="2102"/>
      <c r="L31" s="2102"/>
      <c r="M31" s="2102"/>
      <c r="N31" s="2102"/>
      <c r="O31" s="2102"/>
      <c r="P31" s="2102"/>
      <c r="Q31" s="2102"/>
      <c r="R31" s="2102"/>
      <c r="S31" s="2102"/>
      <c r="T31" s="2102"/>
      <c r="U31" s="2102"/>
      <c r="V31" s="2102"/>
      <c r="W31" s="2102"/>
      <c r="X31" s="2102"/>
      <c r="Y31" s="2102"/>
    </row>
    <row r="32" spans="1:28">
      <c r="B32" s="1">
        <v>2</v>
      </c>
      <c r="C32" s="1" t="s">
        <v>1400</v>
      </c>
      <c r="AA32" s="309" t="s">
        <v>1409</v>
      </c>
      <c r="AB32" s="309" t="s">
        <v>1401</v>
      </c>
    </row>
    <row r="34" spans="1:50">
      <c r="A34" s="1" t="s">
        <v>1402</v>
      </c>
    </row>
    <row r="35" spans="1:50">
      <c r="A35" s="1" t="s">
        <v>1403</v>
      </c>
    </row>
    <row r="36" spans="1:50">
      <c r="B36" s="2102" t="s">
        <v>1404</v>
      </c>
      <c r="C36" s="2102"/>
      <c r="D36" s="2102"/>
      <c r="E36" s="2102"/>
      <c r="F36" s="2102"/>
      <c r="G36" s="2102"/>
      <c r="H36" s="2102"/>
      <c r="I36" s="2102"/>
      <c r="J36" s="2102"/>
      <c r="K36" s="2102"/>
      <c r="L36" s="2102"/>
      <c r="M36" s="2102"/>
      <c r="N36" s="2102"/>
      <c r="O36" s="2102"/>
      <c r="P36" s="2102"/>
      <c r="Q36" s="2102"/>
      <c r="R36" s="2102"/>
      <c r="S36" s="2102"/>
      <c r="T36" s="2102"/>
      <c r="U36" s="2102"/>
      <c r="V36" s="2102"/>
      <c r="W36" s="2102"/>
      <c r="X36" s="2102"/>
      <c r="Y36" s="2102"/>
    </row>
    <row r="37" spans="1:50">
      <c r="B37" s="2102"/>
      <c r="C37" s="2102"/>
      <c r="D37" s="2102"/>
      <c r="E37" s="2102"/>
      <c r="F37" s="2102"/>
      <c r="G37" s="2102"/>
      <c r="H37" s="2102"/>
      <c r="I37" s="2102"/>
      <c r="J37" s="2102"/>
      <c r="K37" s="2102"/>
      <c r="L37" s="2102"/>
      <c r="M37" s="2102"/>
      <c r="N37" s="2102"/>
      <c r="O37" s="2102"/>
      <c r="P37" s="2102"/>
      <c r="Q37" s="2102"/>
      <c r="R37" s="2102"/>
      <c r="S37" s="2102"/>
      <c r="T37" s="2102"/>
      <c r="U37" s="2102"/>
      <c r="V37" s="2102"/>
      <c r="W37" s="2102"/>
      <c r="X37" s="2102"/>
      <c r="Y37" s="2102"/>
    </row>
    <row r="39" spans="1:50">
      <c r="A39" s="1" t="s">
        <v>1405</v>
      </c>
    </row>
    <row r="40" spans="1:50">
      <c r="A40" s="1" t="s">
        <v>1406</v>
      </c>
    </row>
    <row r="41" spans="1:50">
      <c r="B41" s="2102" t="s">
        <v>1407</v>
      </c>
      <c r="C41" s="2102"/>
      <c r="D41" s="2102"/>
      <c r="E41" s="2102"/>
      <c r="F41" s="2102"/>
      <c r="G41" s="2102"/>
      <c r="H41" s="2102"/>
      <c r="I41" s="2102"/>
      <c r="J41" s="2102"/>
      <c r="K41" s="2102"/>
      <c r="L41" s="2102"/>
      <c r="M41" s="2102"/>
      <c r="N41" s="2102"/>
      <c r="O41" s="2102"/>
      <c r="P41" s="2102"/>
      <c r="Q41" s="2102"/>
      <c r="R41" s="2102"/>
      <c r="S41" s="2102"/>
      <c r="T41" s="2102"/>
      <c r="U41" s="2102"/>
      <c r="V41" s="2102"/>
      <c r="W41" s="2102"/>
      <c r="X41" s="2102"/>
      <c r="Y41" s="2102"/>
    </row>
    <row r="42" spans="1:50">
      <c r="B42" s="2102"/>
      <c r="C42" s="2102"/>
      <c r="D42" s="2102"/>
      <c r="E42" s="2102"/>
      <c r="F42" s="2102"/>
      <c r="G42" s="2102"/>
      <c r="H42" s="2102"/>
      <c r="I42" s="2102"/>
      <c r="J42" s="2102"/>
      <c r="K42" s="2102"/>
      <c r="L42" s="2102"/>
      <c r="M42" s="2102"/>
      <c r="N42" s="2102"/>
      <c r="O42" s="2102"/>
      <c r="P42" s="2102"/>
      <c r="Q42" s="2102"/>
      <c r="R42" s="2102"/>
      <c r="S42" s="2102"/>
      <c r="T42" s="2102"/>
      <c r="U42" s="2102"/>
      <c r="V42" s="2102"/>
      <c r="W42" s="2102"/>
      <c r="X42" s="2102"/>
      <c r="Y42" s="2102"/>
      <c r="AA42" s="309" t="s">
        <v>1450</v>
      </c>
      <c r="AC42" s="309"/>
      <c r="AD42" s="309"/>
      <c r="AE42" s="309"/>
      <c r="AF42" s="309"/>
      <c r="AG42" s="309"/>
      <c r="AH42" s="309"/>
      <c r="AI42" s="309"/>
      <c r="AJ42" s="309"/>
      <c r="AK42" s="309"/>
      <c r="AL42" s="309"/>
      <c r="AM42" s="309"/>
      <c r="AN42" s="309"/>
      <c r="AO42" s="309"/>
      <c r="AP42" s="309"/>
      <c r="AQ42" s="309"/>
      <c r="AR42" s="309"/>
      <c r="AS42" s="309"/>
      <c r="AT42" s="309"/>
      <c r="AU42" s="309"/>
      <c r="AV42" s="309"/>
      <c r="AW42" s="309"/>
    </row>
    <row r="43" spans="1:50">
      <c r="B43" s="2102"/>
      <c r="C43" s="2102"/>
      <c r="D43" s="2102"/>
      <c r="E43" s="2102"/>
      <c r="F43" s="2102"/>
      <c r="G43" s="2102"/>
      <c r="H43" s="2102"/>
      <c r="I43" s="2102"/>
      <c r="J43" s="2102"/>
      <c r="K43" s="2102"/>
      <c r="L43" s="2102"/>
      <c r="M43" s="2102"/>
      <c r="N43" s="2102"/>
      <c r="O43" s="2102"/>
      <c r="P43" s="2102"/>
      <c r="Q43" s="2102"/>
      <c r="R43" s="2102"/>
      <c r="S43" s="2102"/>
      <c r="T43" s="2102"/>
      <c r="U43" s="2102"/>
      <c r="V43" s="2102"/>
      <c r="W43" s="2102"/>
      <c r="X43" s="2102"/>
      <c r="Y43" s="2102"/>
      <c r="Z43" s="2920" t="s">
        <v>1444</v>
      </c>
      <c r="AA43" s="2921"/>
      <c r="AB43" s="2921"/>
      <c r="AC43" s="2921"/>
      <c r="AD43" s="2921"/>
      <c r="AE43" s="2921"/>
      <c r="AF43" s="2921"/>
      <c r="AG43" s="2921"/>
      <c r="AH43" s="2921"/>
      <c r="AI43" s="2921"/>
      <c r="AJ43" s="2921"/>
      <c r="AK43" s="2921"/>
      <c r="AL43" s="2921"/>
      <c r="AM43" s="2921"/>
      <c r="AN43" s="2922"/>
      <c r="AO43" s="2920" t="s">
        <v>1425</v>
      </c>
      <c r="AP43" s="2921"/>
      <c r="AQ43" s="2921"/>
      <c r="AR43" s="2921"/>
      <c r="AS43" s="2921"/>
      <c r="AT43" s="2921"/>
      <c r="AU43" s="2922"/>
      <c r="AV43" s="2427" t="s">
        <v>1433</v>
      </c>
      <c r="AW43" s="2945"/>
      <c r="AX43" s="2946"/>
    </row>
    <row r="44" spans="1:50">
      <c r="Z44" s="2923"/>
      <c r="AA44" s="2924"/>
      <c r="AB44" s="2924"/>
      <c r="AC44" s="2924"/>
      <c r="AD44" s="2924"/>
      <c r="AE44" s="2924"/>
      <c r="AF44" s="2924"/>
      <c r="AG44" s="2924"/>
      <c r="AH44" s="2924"/>
      <c r="AI44" s="2924"/>
      <c r="AJ44" s="2924"/>
      <c r="AK44" s="2924"/>
      <c r="AL44" s="2924"/>
      <c r="AM44" s="2924"/>
      <c r="AN44" s="2925"/>
      <c r="AO44" s="2923"/>
      <c r="AP44" s="2924"/>
      <c r="AQ44" s="2924"/>
      <c r="AR44" s="2924"/>
      <c r="AS44" s="2924"/>
      <c r="AT44" s="2924"/>
      <c r="AU44" s="2925"/>
      <c r="AV44" s="2949" t="s">
        <v>1434</v>
      </c>
      <c r="AW44" s="2950"/>
      <c r="AX44" s="2951"/>
    </row>
    <row r="45" spans="1:50">
      <c r="C45" s="383" t="s">
        <v>1408</v>
      </c>
      <c r="D45" s="1" t="s">
        <v>1410</v>
      </c>
      <c r="V45" s="309" t="s">
        <v>1445</v>
      </c>
      <c r="W45" s="309" t="s">
        <v>1445</v>
      </c>
      <c r="X45" s="309" t="s">
        <v>1445</v>
      </c>
      <c r="Z45" s="2986" t="s">
        <v>1441</v>
      </c>
      <c r="AA45" s="2998" t="s">
        <v>1422</v>
      </c>
      <c r="AB45" s="2999"/>
      <c r="AC45" s="2999"/>
      <c r="AD45" s="2999"/>
      <c r="AE45" s="2999"/>
      <c r="AF45" s="2999"/>
      <c r="AG45" s="2999"/>
      <c r="AH45" s="2999"/>
      <c r="AI45" s="2999"/>
      <c r="AJ45" s="2999"/>
      <c r="AK45" s="2999"/>
      <c r="AL45" s="2999"/>
      <c r="AM45" s="2999"/>
      <c r="AN45" s="3000"/>
      <c r="AO45" s="2897" t="s">
        <v>366</v>
      </c>
      <c r="AP45" s="2897"/>
      <c r="AQ45" s="2897"/>
      <c r="AR45" s="2897"/>
      <c r="AS45" s="2897"/>
      <c r="AT45" s="2897"/>
      <c r="AU45" s="2897"/>
      <c r="AV45" s="603"/>
      <c r="AW45" s="2870" t="s">
        <v>1440</v>
      </c>
      <c r="AX45" s="604"/>
    </row>
    <row r="46" spans="1:50">
      <c r="C46" s="383"/>
      <c r="V46" s="309"/>
      <c r="W46" s="309"/>
      <c r="X46" s="309"/>
      <c r="Z46" s="2987"/>
      <c r="AA46" s="3001"/>
      <c r="AB46" s="3002"/>
      <c r="AC46" s="3002"/>
      <c r="AD46" s="3002"/>
      <c r="AE46" s="3002"/>
      <c r="AF46" s="3002"/>
      <c r="AG46" s="3002"/>
      <c r="AH46" s="3002"/>
      <c r="AI46" s="3002"/>
      <c r="AJ46" s="3002"/>
      <c r="AK46" s="3002"/>
      <c r="AL46" s="3002"/>
      <c r="AM46" s="3002"/>
      <c r="AN46" s="3003"/>
      <c r="AO46" s="2897"/>
      <c r="AP46" s="2897"/>
      <c r="AQ46" s="2897"/>
      <c r="AR46" s="2897"/>
      <c r="AS46" s="2897"/>
      <c r="AT46" s="2897"/>
      <c r="AU46" s="2897"/>
      <c r="AV46" s="605"/>
      <c r="AW46" s="2871"/>
      <c r="AX46" s="606"/>
    </row>
    <row r="47" spans="1:50">
      <c r="C47" s="383"/>
      <c r="V47" s="309"/>
      <c r="W47" s="309"/>
      <c r="X47" s="309"/>
      <c r="Z47" s="2987"/>
      <c r="AA47" s="2989" t="s">
        <v>1423</v>
      </c>
      <c r="AB47" s="2990"/>
      <c r="AC47" s="2990"/>
      <c r="AD47" s="2990"/>
      <c r="AE47" s="2990"/>
      <c r="AF47" s="2990"/>
      <c r="AG47" s="2990"/>
      <c r="AH47" s="2990"/>
      <c r="AI47" s="2990"/>
      <c r="AJ47" s="2990"/>
      <c r="AK47" s="2990"/>
      <c r="AL47" s="2990"/>
      <c r="AM47" s="2990"/>
      <c r="AN47" s="2991"/>
      <c r="AO47" s="2897"/>
      <c r="AP47" s="2897"/>
      <c r="AQ47" s="2897"/>
      <c r="AR47" s="2897"/>
      <c r="AS47" s="2897"/>
      <c r="AT47" s="2897"/>
      <c r="AU47" s="2897"/>
      <c r="AV47" s="607"/>
      <c r="AW47" s="2872"/>
      <c r="AX47" s="608"/>
    </row>
    <row r="48" spans="1:50" ht="12" customHeight="1">
      <c r="C48" s="383"/>
      <c r="V48" s="309"/>
      <c r="W48" s="309"/>
      <c r="X48" s="309"/>
      <c r="Z48" s="2987"/>
      <c r="AA48" s="2992" t="s">
        <v>1424</v>
      </c>
      <c r="AB48" s="2993"/>
      <c r="AC48" s="2993"/>
      <c r="AD48" s="2993"/>
      <c r="AE48" s="2993"/>
      <c r="AF48" s="2993"/>
      <c r="AG48" s="2993"/>
      <c r="AH48" s="2993"/>
      <c r="AI48" s="2993"/>
      <c r="AJ48" s="2993"/>
      <c r="AK48" s="2993"/>
      <c r="AL48" s="2993"/>
      <c r="AM48" s="2993"/>
      <c r="AN48" s="2994"/>
      <c r="AO48" s="2898" t="s">
        <v>1426</v>
      </c>
      <c r="AP48" s="2899"/>
      <c r="AQ48" s="2899"/>
      <c r="AR48" s="2899"/>
      <c r="AS48" s="2899"/>
      <c r="AT48" s="2899"/>
      <c r="AU48" s="2900"/>
      <c r="AV48" s="605"/>
      <c r="AW48" s="2870" t="s">
        <v>1438</v>
      </c>
      <c r="AX48" s="606"/>
    </row>
    <row r="49" spans="3:50" ht="12" customHeight="1">
      <c r="C49" s="383"/>
      <c r="V49" s="309"/>
      <c r="W49" s="309"/>
      <c r="X49" s="309"/>
      <c r="Z49" s="2988"/>
      <c r="AA49" s="2995"/>
      <c r="AB49" s="2996"/>
      <c r="AC49" s="2996"/>
      <c r="AD49" s="2996"/>
      <c r="AE49" s="2996"/>
      <c r="AF49" s="2996"/>
      <c r="AG49" s="2996"/>
      <c r="AH49" s="2996"/>
      <c r="AI49" s="2996"/>
      <c r="AJ49" s="2996"/>
      <c r="AK49" s="2996"/>
      <c r="AL49" s="2996"/>
      <c r="AM49" s="2996"/>
      <c r="AN49" s="2997"/>
      <c r="AO49" s="2901"/>
      <c r="AP49" s="2902"/>
      <c r="AQ49" s="2902"/>
      <c r="AR49" s="2902"/>
      <c r="AS49" s="2902"/>
      <c r="AT49" s="2902"/>
      <c r="AU49" s="2903"/>
      <c r="AV49" s="605"/>
      <c r="AW49" s="2872"/>
      <c r="AX49" s="606"/>
    </row>
    <row r="50" spans="3:50" ht="12" customHeight="1">
      <c r="C50" s="383" t="s">
        <v>32</v>
      </c>
      <c r="D50" s="1" t="s">
        <v>1411</v>
      </c>
      <c r="V50" s="309" t="s">
        <v>1445</v>
      </c>
      <c r="W50" s="309" t="s">
        <v>1445</v>
      </c>
      <c r="X50" s="309" t="s">
        <v>1445</v>
      </c>
      <c r="Z50" s="2938" t="s">
        <v>1442</v>
      </c>
      <c r="AA50" s="2873" t="s">
        <v>1422</v>
      </c>
      <c r="AB50" s="2874"/>
      <c r="AC50" s="2874"/>
      <c r="AD50" s="2874"/>
      <c r="AE50" s="2874"/>
      <c r="AF50" s="2874"/>
      <c r="AG50" s="2874"/>
      <c r="AH50" s="2874"/>
      <c r="AI50" s="2874"/>
      <c r="AJ50" s="2874"/>
      <c r="AK50" s="2874"/>
      <c r="AL50" s="2874"/>
      <c r="AM50" s="2874"/>
      <c r="AN50" s="2875"/>
      <c r="AO50" s="2888" t="s">
        <v>1427</v>
      </c>
      <c r="AP50" s="2889"/>
      <c r="AQ50" s="2889"/>
      <c r="AR50" s="2889"/>
      <c r="AS50" s="2889"/>
      <c r="AT50" s="2889"/>
      <c r="AU50" s="2889"/>
      <c r="AV50" s="609"/>
      <c r="AW50" s="2914" t="s">
        <v>1440</v>
      </c>
      <c r="AX50" s="610"/>
    </row>
    <row r="51" spans="3:50" ht="12" customHeight="1">
      <c r="C51" s="383"/>
      <c r="V51" s="309"/>
      <c r="W51" s="309"/>
      <c r="X51" s="309"/>
      <c r="Z51" s="2939"/>
      <c r="AA51" s="2876"/>
      <c r="AB51" s="2877"/>
      <c r="AC51" s="2877"/>
      <c r="AD51" s="2877"/>
      <c r="AE51" s="2877"/>
      <c r="AF51" s="2877"/>
      <c r="AG51" s="2877"/>
      <c r="AH51" s="2877"/>
      <c r="AI51" s="2877"/>
      <c r="AJ51" s="2877"/>
      <c r="AK51" s="2877"/>
      <c r="AL51" s="2877"/>
      <c r="AM51" s="2877"/>
      <c r="AN51" s="2878"/>
      <c r="AO51" s="2888"/>
      <c r="AP51" s="2889"/>
      <c r="AQ51" s="2889"/>
      <c r="AR51" s="2889"/>
      <c r="AS51" s="2889"/>
      <c r="AT51" s="2889"/>
      <c r="AU51" s="2889"/>
      <c r="AV51" s="611"/>
      <c r="AW51" s="2915"/>
      <c r="AX51" s="612"/>
    </row>
    <row r="52" spans="3:50">
      <c r="C52" s="383"/>
      <c r="V52" s="309"/>
      <c r="W52" s="309"/>
      <c r="X52" s="309"/>
      <c r="Z52" s="2939"/>
      <c r="AA52" s="2879" t="s">
        <v>1423</v>
      </c>
      <c r="AB52" s="2880"/>
      <c r="AC52" s="2880"/>
      <c r="AD52" s="2880"/>
      <c r="AE52" s="2880"/>
      <c r="AF52" s="2880"/>
      <c r="AG52" s="2880"/>
      <c r="AH52" s="2880"/>
      <c r="AI52" s="2880"/>
      <c r="AJ52" s="2880"/>
      <c r="AK52" s="2880"/>
      <c r="AL52" s="2880"/>
      <c r="AM52" s="2880"/>
      <c r="AN52" s="2881"/>
      <c r="AO52" s="2888"/>
      <c r="AP52" s="2889"/>
      <c r="AQ52" s="2889"/>
      <c r="AR52" s="2889"/>
      <c r="AS52" s="2889"/>
      <c r="AT52" s="2889"/>
      <c r="AU52" s="2889"/>
      <c r="AV52" s="611"/>
      <c r="AW52" s="2915"/>
      <c r="AX52" s="612"/>
    </row>
    <row r="53" spans="3:50">
      <c r="C53" s="383"/>
      <c r="V53" s="309"/>
      <c r="W53" s="309"/>
      <c r="X53" s="309"/>
      <c r="Z53" s="2939"/>
      <c r="AA53" s="2882"/>
      <c r="AB53" s="2883"/>
      <c r="AC53" s="2883"/>
      <c r="AD53" s="2883"/>
      <c r="AE53" s="2883"/>
      <c r="AF53" s="2883"/>
      <c r="AG53" s="2883"/>
      <c r="AH53" s="2883"/>
      <c r="AI53" s="2883"/>
      <c r="AJ53" s="2883"/>
      <c r="AK53" s="2883"/>
      <c r="AL53" s="2883"/>
      <c r="AM53" s="2883"/>
      <c r="AN53" s="2884"/>
      <c r="AO53" s="2890"/>
      <c r="AP53" s="2891"/>
      <c r="AQ53" s="2891"/>
      <c r="AR53" s="2891"/>
      <c r="AS53" s="2891"/>
      <c r="AT53" s="2891"/>
      <c r="AU53" s="2891"/>
      <c r="AV53" s="613"/>
      <c r="AW53" s="2916"/>
      <c r="AX53" s="614"/>
    </row>
    <row r="54" spans="3:50" ht="12" customHeight="1">
      <c r="C54" s="383"/>
      <c r="V54" s="309"/>
      <c r="W54" s="309"/>
      <c r="X54" s="309"/>
      <c r="Z54" s="2939"/>
      <c r="AA54" s="2873" t="s">
        <v>1424</v>
      </c>
      <c r="AB54" s="2874"/>
      <c r="AC54" s="2874"/>
      <c r="AD54" s="2874"/>
      <c r="AE54" s="2874"/>
      <c r="AF54" s="2874"/>
      <c r="AG54" s="2874"/>
      <c r="AH54" s="2874"/>
      <c r="AI54" s="2874"/>
      <c r="AJ54" s="2874"/>
      <c r="AK54" s="2874"/>
      <c r="AL54" s="2874"/>
      <c r="AM54" s="2874"/>
      <c r="AN54" s="2875"/>
      <c r="AO54" s="2892" t="s">
        <v>1428</v>
      </c>
      <c r="AP54" s="2893"/>
      <c r="AQ54" s="2893"/>
      <c r="AR54" s="2893"/>
      <c r="AS54" s="2893"/>
      <c r="AT54" s="2893"/>
      <c r="AU54" s="2890"/>
      <c r="AV54" s="609"/>
      <c r="AW54" s="2914" t="s">
        <v>1438</v>
      </c>
      <c r="AX54" s="610"/>
    </row>
    <row r="55" spans="3:50">
      <c r="C55" s="383"/>
      <c r="V55" s="309"/>
      <c r="W55" s="309"/>
      <c r="X55" s="309"/>
      <c r="Z55" s="2940"/>
      <c r="AA55" s="2885"/>
      <c r="AB55" s="2886"/>
      <c r="AC55" s="2886"/>
      <c r="AD55" s="2886"/>
      <c r="AE55" s="2886"/>
      <c r="AF55" s="2886"/>
      <c r="AG55" s="2886"/>
      <c r="AH55" s="2886"/>
      <c r="AI55" s="2886"/>
      <c r="AJ55" s="2886"/>
      <c r="AK55" s="2886"/>
      <c r="AL55" s="2886"/>
      <c r="AM55" s="2886"/>
      <c r="AN55" s="2887"/>
      <c r="AO55" s="2894"/>
      <c r="AP55" s="2895"/>
      <c r="AQ55" s="2895"/>
      <c r="AR55" s="2895"/>
      <c r="AS55" s="2895"/>
      <c r="AT55" s="2895"/>
      <c r="AU55" s="2896"/>
      <c r="AV55" s="613"/>
      <c r="AW55" s="2916"/>
      <c r="AX55" s="614"/>
    </row>
    <row r="56" spans="3:50">
      <c r="C56" s="383" t="s">
        <v>35</v>
      </c>
      <c r="D56" s="1" t="s">
        <v>1412</v>
      </c>
      <c r="V56" s="309" t="s">
        <v>1445</v>
      </c>
      <c r="W56" s="309" t="s">
        <v>1445</v>
      </c>
      <c r="X56" s="309" t="s">
        <v>1445</v>
      </c>
      <c r="Z56" s="2941" t="s">
        <v>1443</v>
      </c>
      <c r="AA56" s="2908" t="s">
        <v>1429</v>
      </c>
      <c r="AB56" s="2908"/>
      <c r="AC56" s="2908"/>
      <c r="AD56" s="2908"/>
      <c r="AE56" s="2908"/>
      <c r="AF56" s="2908"/>
      <c r="AG56" s="2904" t="s">
        <v>1431</v>
      </c>
      <c r="AH56" s="2905"/>
      <c r="AI56" s="2905"/>
      <c r="AJ56" s="2905"/>
      <c r="AK56" s="2905"/>
      <c r="AL56" s="2905"/>
      <c r="AM56" s="2905"/>
      <c r="AN56" s="2905"/>
      <c r="AO56" s="2904" t="s">
        <v>1435</v>
      </c>
      <c r="AP56" s="2905"/>
      <c r="AQ56" s="2905"/>
      <c r="AR56" s="2905"/>
      <c r="AS56" s="2905"/>
      <c r="AT56" s="2905"/>
      <c r="AU56" s="2909"/>
      <c r="AV56" s="615"/>
      <c r="AW56" s="2917" t="s">
        <v>1440</v>
      </c>
      <c r="AX56" s="616"/>
    </row>
    <row r="57" spans="3:50">
      <c r="C57" s="383"/>
      <c r="Z57" s="2942"/>
      <c r="AA57" s="2908"/>
      <c r="AB57" s="2908"/>
      <c r="AC57" s="2908"/>
      <c r="AD57" s="2908"/>
      <c r="AE57" s="2908"/>
      <c r="AF57" s="2908"/>
      <c r="AG57" s="2910"/>
      <c r="AH57" s="2911"/>
      <c r="AI57" s="2911"/>
      <c r="AJ57" s="2911"/>
      <c r="AK57" s="2911"/>
      <c r="AL57" s="2911"/>
      <c r="AM57" s="2911"/>
      <c r="AN57" s="2911"/>
      <c r="AO57" s="2910"/>
      <c r="AP57" s="2911"/>
      <c r="AQ57" s="2911"/>
      <c r="AR57" s="2911"/>
      <c r="AS57" s="2911"/>
      <c r="AT57" s="2911"/>
      <c r="AU57" s="2912"/>
      <c r="AV57" s="617"/>
      <c r="AW57" s="2918"/>
      <c r="AX57" s="618"/>
    </row>
    <row r="58" spans="3:50" ht="12" customHeight="1">
      <c r="C58" s="383"/>
      <c r="Z58" s="2942"/>
      <c r="AA58" s="2908"/>
      <c r="AB58" s="2908"/>
      <c r="AC58" s="2908"/>
      <c r="AD58" s="2908"/>
      <c r="AE58" s="2908"/>
      <c r="AF58" s="2908"/>
      <c r="AG58" s="2906"/>
      <c r="AH58" s="2907"/>
      <c r="AI58" s="2907"/>
      <c r="AJ58" s="2907"/>
      <c r="AK58" s="2907"/>
      <c r="AL58" s="2907"/>
      <c r="AM58" s="2907"/>
      <c r="AN58" s="2907"/>
      <c r="AO58" s="2906"/>
      <c r="AP58" s="2907"/>
      <c r="AQ58" s="2907"/>
      <c r="AR58" s="2907"/>
      <c r="AS58" s="2907"/>
      <c r="AT58" s="2907"/>
      <c r="AU58" s="2913"/>
      <c r="AV58" s="619"/>
      <c r="AW58" s="2919"/>
      <c r="AX58" s="620"/>
    </row>
    <row r="59" spans="3:50">
      <c r="C59" s="383"/>
      <c r="Z59" s="2942"/>
      <c r="AA59" s="2908"/>
      <c r="AB59" s="2908"/>
      <c r="AC59" s="2908"/>
      <c r="AD59" s="2908"/>
      <c r="AE59" s="2908"/>
      <c r="AF59" s="2908"/>
      <c r="AG59" s="2904" t="s">
        <v>1424</v>
      </c>
      <c r="AH59" s="2905"/>
      <c r="AI59" s="2905"/>
      <c r="AJ59" s="2905"/>
      <c r="AK59" s="2905"/>
      <c r="AL59" s="2905"/>
      <c r="AM59" s="2905"/>
      <c r="AN59" s="2905"/>
      <c r="AO59" s="2908" t="s">
        <v>1436</v>
      </c>
      <c r="AP59" s="2908"/>
      <c r="AQ59" s="2908"/>
      <c r="AR59" s="2908"/>
      <c r="AS59" s="2908"/>
      <c r="AT59" s="2908"/>
      <c r="AU59" s="2908"/>
      <c r="AV59" s="615"/>
      <c r="AW59" s="2917" t="s">
        <v>1438</v>
      </c>
      <c r="AX59" s="616"/>
    </row>
    <row r="60" spans="3:50">
      <c r="C60" s="383"/>
      <c r="Z60" s="2942"/>
      <c r="AA60" s="2908"/>
      <c r="AB60" s="2908"/>
      <c r="AC60" s="2908"/>
      <c r="AD60" s="2908"/>
      <c r="AE60" s="2908"/>
      <c r="AF60" s="2908"/>
      <c r="AG60" s="2906"/>
      <c r="AH60" s="2907"/>
      <c r="AI60" s="2907"/>
      <c r="AJ60" s="2907"/>
      <c r="AK60" s="2907"/>
      <c r="AL60" s="2907"/>
      <c r="AM60" s="2907"/>
      <c r="AN60" s="2907"/>
      <c r="AO60" s="2908"/>
      <c r="AP60" s="2908"/>
      <c r="AQ60" s="2908"/>
      <c r="AR60" s="2908"/>
      <c r="AS60" s="2908"/>
      <c r="AT60" s="2908"/>
      <c r="AU60" s="2908"/>
      <c r="AV60" s="619"/>
      <c r="AW60" s="2919"/>
      <c r="AX60" s="620"/>
    </row>
    <row r="61" spans="3:50" ht="12" customHeight="1">
      <c r="C61" s="383"/>
      <c r="Z61" s="2942"/>
      <c r="AA61" s="2908" t="s">
        <v>1430</v>
      </c>
      <c r="AB61" s="2908"/>
      <c r="AC61" s="2908"/>
      <c r="AD61" s="2908"/>
      <c r="AE61" s="2908"/>
      <c r="AF61" s="2908"/>
      <c r="AG61" s="2904" t="s">
        <v>1432</v>
      </c>
      <c r="AH61" s="2905"/>
      <c r="AI61" s="2905"/>
      <c r="AJ61" s="2905"/>
      <c r="AK61" s="2905"/>
      <c r="AL61" s="2905"/>
      <c r="AM61" s="2905"/>
      <c r="AN61" s="2905"/>
      <c r="AO61" s="2908" t="s">
        <v>1437</v>
      </c>
      <c r="AP61" s="2908"/>
      <c r="AQ61" s="2908"/>
      <c r="AR61" s="2908"/>
      <c r="AS61" s="2908"/>
      <c r="AT61" s="2908"/>
      <c r="AU61" s="2908"/>
      <c r="AV61" s="615"/>
      <c r="AW61" s="2917" t="s">
        <v>1439</v>
      </c>
      <c r="AX61" s="616"/>
    </row>
    <row r="62" spans="3:50" ht="12" customHeight="1">
      <c r="C62" s="383"/>
      <c r="Z62" s="2942"/>
      <c r="AA62" s="2908"/>
      <c r="AB62" s="2908"/>
      <c r="AC62" s="2908"/>
      <c r="AD62" s="2908"/>
      <c r="AE62" s="2908"/>
      <c r="AF62" s="2908"/>
      <c r="AG62" s="2910"/>
      <c r="AH62" s="2911"/>
      <c r="AI62" s="2911"/>
      <c r="AJ62" s="2911"/>
      <c r="AK62" s="2911"/>
      <c r="AL62" s="2911"/>
      <c r="AM62" s="2911"/>
      <c r="AN62" s="2911"/>
      <c r="AO62" s="2908"/>
      <c r="AP62" s="2908"/>
      <c r="AQ62" s="2908"/>
      <c r="AR62" s="2908"/>
      <c r="AS62" s="2908"/>
      <c r="AT62" s="2908"/>
      <c r="AU62" s="2908"/>
      <c r="AV62" s="617"/>
      <c r="AW62" s="2918"/>
      <c r="AX62" s="618"/>
    </row>
    <row r="63" spans="3:50">
      <c r="C63" s="383"/>
      <c r="Z63" s="2942"/>
      <c r="AA63" s="2908"/>
      <c r="AB63" s="2908"/>
      <c r="AC63" s="2908"/>
      <c r="AD63" s="2908"/>
      <c r="AE63" s="2908"/>
      <c r="AF63" s="2908"/>
      <c r="AG63" s="2906"/>
      <c r="AH63" s="2907"/>
      <c r="AI63" s="2907"/>
      <c r="AJ63" s="2907"/>
      <c r="AK63" s="2907"/>
      <c r="AL63" s="2907"/>
      <c r="AM63" s="2907"/>
      <c r="AN63" s="2907"/>
      <c r="AO63" s="2908"/>
      <c r="AP63" s="2908"/>
      <c r="AQ63" s="2908"/>
      <c r="AR63" s="2908"/>
      <c r="AS63" s="2908"/>
      <c r="AT63" s="2908"/>
      <c r="AU63" s="2908"/>
      <c r="AV63" s="619"/>
      <c r="AW63" s="2919"/>
      <c r="AX63" s="620"/>
    </row>
    <row r="64" spans="3:50">
      <c r="C64" s="383"/>
      <c r="Z64" s="2942"/>
      <c r="AA64" s="2908"/>
      <c r="AB64" s="2908"/>
      <c r="AC64" s="2908"/>
      <c r="AD64" s="2908"/>
      <c r="AE64" s="2908"/>
      <c r="AF64" s="2908"/>
      <c r="AG64" s="2904" t="s">
        <v>1424</v>
      </c>
      <c r="AH64" s="2905"/>
      <c r="AI64" s="2905"/>
      <c r="AJ64" s="2905"/>
      <c r="AK64" s="2905"/>
      <c r="AL64" s="2905"/>
      <c r="AM64" s="2905"/>
      <c r="AN64" s="2905"/>
      <c r="AO64" s="2908" t="s">
        <v>1436</v>
      </c>
      <c r="AP64" s="2908"/>
      <c r="AQ64" s="2908"/>
      <c r="AR64" s="2908"/>
      <c r="AS64" s="2908"/>
      <c r="AT64" s="2908"/>
      <c r="AU64" s="2908"/>
      <c r="AV64" s="615"/>
      <c r="AW64" s="2917" t="s">
        <v>1438</v>
      </c>
      <c r="AX64" s="616"/>
    </row>
    <row r="65" spans="1:50">
      <c r="C65" s="383"/>
      <c r="Z65" s="2943"/>
      <c r="AA65" s="2908"/>
      <c r="AB65" s="2908"/>
      <c r="AC65" s="2908"/>
      <c r="AD65" s="2908"/>
      <c r="AE65" s="2908"/>
      <c r="AF65" s="2908"/>
      <c r="AG65" s="2906"/>
      <c r="AH65" s="2907"/>
      <c r="AI65" s="2907"/>
      <c r="AJ65" s="2907"/>
      <c r="AK65" s="2907"/>
      <c r="AL65" s="2907"/>
      <c r="AM65" s="2907"/>
      <c r="AN65" s="2907"/>
      <c r="AO65" s="2908"/>
      <c r="AP65" s="2908"/>
      <c r="AQ65" s="2908"/>
      <c r="AR65" s="2908"/>
      <c r="AS65" s="2908"/>
      <c r="AT65" s="2908"/>
      <c r="AU65" s="2908"/>
      <c r="AV65" s="619"/>
      <c r="AW65" s="2919"/>
      <c r="AX65" s="620"/>
    </row>
    <row r="66" spans="1:50">
      <c r="B66" s="1">
        <v>2</v>
      </c>
      <c r="C66" s="2102" t="s">
        <v>1413</v>
      </c>
      <c r="D66" s="2102"/>
      <c r="E66" s="2102"/>
      <c r="F66" s="2102"/>
      <c r="G66" s="2102"/>
      <c r="H66" s="2102"/>
      <c r="I66" s="2102"/>
      <c r="J66" s="2102"/>
      <c r="K66" s="2102"/>
      <c r="L66" s="2102"/>
      <c r="M66" s="2102"/>
      <c r="N66" s="2102"/>
      <c r="O66" s="2102"/>
      <c r="P66" s="2102"/>
      <c r="Q66" s="2102"/>
      <c r="R66" s="2102"/>
      <c r="S66" s="2102"/>
      <c r="T66" s="2102"/>
      <c r="U66" s="2102"/>
      <c r="V66" s="2102"/>
      <c r="W66" s="2102"/>
      <c r="X66" s="2102"/>
      <c r="Y66" s="2102"/>
      <c r="AA66" s="309" t="s">
        <v>1446</v>
      </c>
      <c r="AB66" s="309" t="s">
        <v>1448</v>
      </c>
    </row>
    <row r="67" spans="1:50">
      <c r="C67" s="2102"/>
      <c r="D67" s="2102"/>
      <c r="E67" s="2102"/>
      <c r="F67" s="2102"/>
      <c r="G67" s="2102"/>
      <c r="H67" s="2102"/>
      <c r="I67" s="2102"/>
      <c r="J67" s="2102"/>
      <c r="K67" s="2102"/>
      <c r="L67" s="2102"/>
      <c r="M67" s="2102"/>
      <c r="N67" s="2102"/>
      <c r="O67" s="2102"/>
      <c r="P67" s="2102"/>
      <c r="Q67" s="2102"/>
      <c r="R67" s="2102"/>
      <c r="S67" s="2102"/>
      <c r="T67" s="2102"/>
      <c r="U67" s="2102"/>
      <c r="V67" s="2102"/>
      <c r="W67" s="2102"/>
      <c r="X67" s="2102"/>
      <c r="Y67" s="2102"/>
      <c r="AA67" s="309" t="s">
        <v>1447</v>
      </c>
      <c r="AB67" s="309" t="s">
        <v>1449</v>
      </c>
    </row>
    <row r="68" spans="1:50">
      <c r="C68" s="383" t="s">
        <v>1408</v>
      </c>
      <c r="D68" s="2102" t="s">
        <v>1414</v>
      </c>
      <c r="E68" s="2102"/>
      <c r="F68" s="2102"/>
      <c r="G68" s="2102"/>
      <c r="H68" s="2102"/>
      <c r="I68" s="2102"/>
      <c r="J68" s="2102"/>
      <c r="K68" s="2102"/>
      <c r="L68" s="2102"/>
      <c r="M68" s="2102"/>
      <c r="N68" s="2102"/>
      <c r="O68" s="2102"/>
      <c r="P68" s="2102"/>
      <c r="Q68" s="2102"/>
      <c r="R68" s="2102"/>
      <c r="S68" s="2102"/>
      <c r="T68" s="2102"/>
      <c r="U68" s="2102"/>
      <c r="V68" s="2102"/>
      <c r="W68" s="2102"/>
      <c r="X68" s="2102"/>
      <c r="Y68" s="2102"/>
    </row>
    <row r="69" spans="1:50">
      <c r="D69" s="2102"/>
      <c r="E69" s="2102"/>
      <c r="F69" s="2102"/>
      <c r="G69" s="2102"/>
      <c r="H69" s="2102"/>
      <c r="I69" s="2102"/>
      <c r="J69" s="2102"/>
      <c r="K69" s="2102"/>
      <c r="L69" s="2102"/>
      <c r="M69" s="2102"/>
      <c r="N69" s="2102"/>
      <c r="O69" s="2102"/>
      <c r="P69" s="2102"/>
      <c r="Q69" s="2102"/>
      <c r="R69" s="2102"/>
      <c r="S69" s="2102"/>
      <c r="T69" s="2102"/>
      <c r="U69" s="2102"/>
      <c r="V69" s="2102"/>
      <c r="W69" s="2102"/>
      <c r="X69" s="2102"/>
      <c r="Y69" s="2102"/>
    </row>
    <row r="70" spans="1:50">
      <c r="D70" s="2102"/>
      <c r="E70" s="2102"/>
      <c r="F70" s="2102"/>
      <c r="G70" s="2102"/>
      <c r="H70" s="2102"/>
      <c r="I70" s="2102"/>
      <c r="J70" s="2102"/>
      <c r="K70" s="2102"/>
      <c r="L70" s="2102"/>
      <c r="M70" s="2102"/>
      <c r="N70" s="2102"/>
      <c r="O70" s="2102"/>
      <c r="P70" s="2102"/>
      <c r="Q70" s="2102"/>
      <c r="R70" s="2102"/>
      <c r="S70" s="2102"/>
      <c r="T70" s="2102"/>
      <c r="U70" s="2102"/>
      <c r="V70" s="2102"/>
      <c r="W70" s="2102"/>
      <c r="X70" s="2102"/>
      <c r="Y70" s="2102"/>
    </row>
    <row r="71" spans="1:50">
      <c r="C71" s="383" t="s">
        <v>1415</v>
      </c>
      <c r="D71" s="1" t="s">
        <v>1416</v>
      </c>
    </row>
    <row r="73" spans="1:50">
      <c r="A73" s="1" t="s">
        <v>1417</v>
      </c>
    </row>
    <row r="74" spans="1:50">
      <c r="A74" s="1" t="s">
        <v>1418</v>
      </c>
    </row>
    <row r="75" spans="1:50">
      <c r="B75" s="1" t="s">
        <v>1419</v>
      </c>
    </row>
    <row r="77" spans="1:50">
      <c r="A77" s="1" t="s">
        <v>1420</v>
      </c>
    </row>
    <row r="78" spans="1:50">
      <c r="B78" s="1" t="s">
        <v>1421</v>
      </c>
    </row>
    <row r="90" spans="1:25">
      <c r="A90" s="309"/>
      <c r="B90" s="309"/>
      <c r="C90" s="309"/>
      <c r="D90" s="309"/>
      <c r="E90" s="309"/>
      <c r="F90" s="309"/>
      <c r="G90" s="309"/>
      <c r="H90" s="309"/>
      <c r="I90" s="309"/>
      <c r="J90" s="309"/>
      <c r="K90" s="309"/>
      <c r="L90" s="309"/>
      <c r="M90" s="309"/>
      <c r="N90" s="309"/>
      <c r="O90" s="309"/>
      <c r="P90" s="309"/>
      <c r="Q90" s="309"/>
      <c r="R90" s="309"/>
      <c r="S90" s="309"/>
      <c r="T90" s="309"/>
      <c r="U90" s="309"/>
      <c r="V90" s="309" t="s">
        <v>1382</v>
      </c>
      <c r="W90" s="309"/>
      <c r="X90" s="309"/>
      <c r="Y90" s="309"/>
    </row>
    <row r="91" spans="1:25">
      <c r="A91" s="309"/>
      <c r="B91" s="309"/>
      <c r="C91" s="309"/>
      <c r="D91" s="309"/>
      <c r="E91" s="309"/>
      <c r="F91" s="309"/>
      <c r="G91" s="309"/>
      <c r="H91" s="309"/>
      <c r="I91" s="309"/>
      <c r="J91" s="309"/>
      <c r="K91" s="309"/>
      <c r="L91" s="309"/>
      <c r="M91" s="309"/>
      <c r="N91" s="309"/>
      <c r="O91" s="309"/>
      <c r="P91" s="309"/>
      <c r="Q91" s="309"/>
      <c r="R91" s="309"/>
      <c r="S91" s="309"/>
      <c r="T91" s="309"/>
      <c r="U91" s="309"/>
      <c r="V91" s="2103">
        <v>38442</v>
      </c>
      <c r="W91" s="2103"/>
      <c r="X91" s="2103"/>
      <c r="Y91" s="309"/>
    </row>
    <row r="92" spans="1:25">
      <c r="A92" s="309"/>
      <c r="B92" s="309" t="s">
        <v>1383</v>
      </c>
      <c r="C92" s="309"/>
      <c r="D92" s="309"/>
      <c r="E92" s="309"/>
      <c r="F92" s="309"/>
      <c r="G92" s="309"/>
      <c r="H92" s="309"/>
      <c r="I92" s="309"/>
      <c r="J92" s="309"/>
      <c r="K92" s="309"/>
      <c r="L92" s="309"/>
      <c r="M92" s="309"/>
      <c r="N92" s="309"/>
      <c r="O92" s="309"/>
      <c r="P92" s="309"/>
      <c r="Q92" s="309"/>
      <c r="R92" s="309"/>
      <c r="S92" s="309"/>
      <c r="T92" s="309"/>
      <c r="U92" s="309"/>
      <c r="V92" s="309"/>
      <c r="W92" s="309"/>
      <c r="X92" s="309"/>
      <c r="Y92" s="309"/>
    </row>
    <row r="93" spans="1:25">
      <c r="A93" s="309"/>
      <c r="B93" s="309"/>
      <c r="C93" s="309"/>
      <c r="D93" s="309"/>
      <c r="E93" s="309"/>
      <c r="F93" s="309"/>
      <c r="G93" s="309"/>
      <c r="H93" s="309"/>
      <c r="I93" s="309"/>
      <c r="J93" s="309"/>
      <c r="K93" s="309"/>
      <c r="L93" s="309"/>
      <c r="M93" s="309"/>
      <c r="N93" s="309"/>
      <c r="O93" s="309"/>
      <c r="P93" s="309"/>
      <c r="Q93" s="309"/>
      <c r="R93" s="309"/>
      <c r="S93" s="309" t="s">
        <v>1384</v>
      </c>
      <c r="T93" s="309"/>
      <c r="U93" s="309"/>
      <c r="V93" s="309"/>
      <c r="W93" s="309"/>
      <c r="X93" s="309"/>
      <c r="Y93" s="309"/>
    </row>
    <row r="94" spans="1:25">
      <c r="A94" s="309"/>
      <c r="B94" s="309"/>
      <c r="C94" s="309"/>
      <c r="D94" s="309"/>
      <c r="E94" s="309"/>
      <c r="F94" s="309"/>
      <c r="G94" s="309"/>
      <c r="H94" s="309"/>
      <c r="I94" s="309"/>
      <c r="J94" s="309"/>
      <c r="K94" s="309"/>
      <c r="L94" s="309"/>
      <c r="M94" s="309"/>
      <c r="N94" s="309"/>
      <c r="O94" s="309"/>
      <c r="P94" s="309"/>
      <c r="Q94" s="309"/>
      <c r="R94" s="309"/>
      <c r="S94" s="309"/>
      <c r="T94" s="309"/>
      <c r="U94" s="309"/>
      <c r="V94" s="309"/>
      <c r="W94" s="309"/>
      <c r="X94" s="309"/>
      <c r="Y94" s="309"/>
    </row>
    <row r="95" spans="1:25">
      <c r="A95" s="309"/>
      <c r="B95" s="309"/>
      <c r="C95" s="309"/>
      <c r="D95" s="309"/>
      <c r="E95" s="309"/>
      <c r="F95" s="309"/>
      <c r="G95" s="309"/>
      <c r="H95" s="309"/>
      <c r="I95" s="309"/>
      <c r="J95" s="309"/>
      <c r="K95" s="309"/>
      <c r="L95" s="309"/>
      <c r="M95" s="309"/>
      <c r="N95" s="309"/>
      <c r="O95" s="309"/>
      <c r="P95" s="309"/>
      <c r="Q95" s="309"/>
      <c r="R95" s="309"/>
      <c r="S95" s="309"/>
      <c r="T95" s="309"/>
      <c r="U95" s="309"/>
      <c r="V95" s="309"/>
      <c r="W95" s="309"/>
      <c r="X95" s="309"/>
      <c r="Y95" s="309"/>
    </row>
    <row r="96" spans="1:25">
      <c r="A96" s="309" t="s">
        <v>1385</v>
      </c>
      <c r="B96" s="309"/>
      <c r="C96" s="309"/>
      <c r="D96" s="309"/>
      <c r="E96" s="309"/>
      <c r="F96" s="309"/>
      <c r="G96" s="309"/>
      <c r="H96" s="309"/>
      <c r="I96" s="309"/>
      <c r="J96" s="309"/>
      <c r="K96" s="309"/>
      <c r="L96" s="309"/>
      <c r="M96" s="309"/>
      <c r="N96" s="309"/>
      <c r="O96" s="309"/>
      <c r="P96" s="309"/>
      <c r="Q96" s="309"/>
      <c r="R96" s="309"/>
      <c r="S96" s="309"/>
      <c r="T96" s="309"/>
      <c r="U96" s="309"/>
      <c r="V96" s="309"/>
      <c r="W96" s="309"/>
      <c r="X96" s="309"/>
      <c r="Y96" s="309"/>
    </row>
    <row r="97" spans="1:30">
      <c r="A97" s="309"/>
      <c r="B97" s="309"/>
      <c r="C97" s="309"/>
      <c r="D97" s="309"/>
      <c r="E97" s="309"/>
      <c r="F97" s="309"/>
      <c r="G97" s="309"/>
      <c r="H97" s="309"/>
      <c r="I97" s="309"/>
      <c r="J97" s="309"/>
      <c r="K97" s="309"/>
      <c r="L97" s="309"/>
      <c r="M97" s="309"/>
      <c r="N97" s="309"/>
      <c r="O97" s="309"/>
      <c r="P97" s="309"/>
      <c r="Q97" s="309"/>
      <c r="R97" s="309"/>
      <c r="S97" s="309"/>
      <c r="T97" s="309"/>
      <c r="U97" s="309"/>
      <c r="V97" s="309"/>
      <c r="W97" s="309"/>
      <c r="X97" s="309"/>
      <c r="Y97" s="309"/>
    </row>
    <row r="99" spans="1:30">
      <c r="B99" s="2102" t="s">
        <v>1387</v>
      </c>
      <c r="C99" s="2102"/>
      <c r="D99" s="2102"/>
      <c r="E99" s="2102"/>
      <c r="F99" s="2102"/>
      <c r="G99" s="2102"/>
      <c r="H99" s="2102"/>
      <c r="I99" s="2102"/>
      <c r="J99" s="2102"/>
      <c r="K99" s="2102"/>
      <c r="L99" s="2102"/>
      <c r="M99" s="2102"/>
      <c r="N99" s="2102"/>
      <c r="O99" s="2102"/>
      <c r="P99" s="2102"/>
      <c r="Q99" s="2102"/>
      <c r="R99" s="2102"/>
      <c r="S99" s="2102"/>
      <c r="T99" s="2102"/>
      <c r="U99" s="2102"/>
      <c r="V99" s="2102"/>
      <c r="W99" s="2102"/>
      <c r="X99" s="2102"/>
      <c r="Y99" s="2102"/>
    </row>
    <row r="100" spans="1:30">
      <c r="B100" s="2102"/>
      <c r="C100" s="2102"/>
      <c r="D100" s="2102"/>
      <c r="E100" s="2102"/>
      <c r="F100" s="2102"/>
      <c r="G100" s="2102"/>
      <c r="H100" s="2102"/>
      <c r="I100" s="2102"/>
      <c r="J100" s="2102"/>
      <c r="K100" s="2102"/>
      <c r="L100" s="2102"/>
      <c r="M100" s="2102"/>
      <c r="N100" s="2102"/>
      <c r="O100" s="2102"/>
      <c r="P100" s="2102"/>
      <c r="Q100" s="2102"/>
      <c r="R100" s="2102"/>
      <c r="S100" s="2102"/>
      <c r="T100" s="2102"/>
      <c r="U100" s="2102"/>
      <c r="V100" s="2102"/>
      <c r="W100" s="2102"/>
      <c r="X100" s="2102"/>
      <c r="Y100" s="2102"/>
    </row>
    <row r="101" spans="1:30">
      <c r="B101" s="2102" t="s">
        <v>1386</v>
      </c>
      <c r="C101" s="2102"/>
      <c r="D101" s="2102"/>
      <c r="E101" s="2102"/>
      <c r="F101" s="2102"/>
      <c r="G101" s="2102"/>
      <c r="H101" s="2102"/>
      <c r="I101" s="2102"/>
      <c r="J101" s="2102"/>
      <c r="K101" s="2102"/>
      <c r="L101" s="2102"/>
      <c r="M101" s="2102"/>
      <c r="N101" s="2102"/>
      <c r="O101" s="2102"/>
      <c r="P101" s="2102"/>
      <c r="Q101" s="2102"/>
      <c r="R101" s="2102"/>
      <c r="S101" s="2102"/>
      <c r="T101" s="2102"/>
      <c r="U101" s="2102"/>
      <c r="V101" s="2102"/>
      <c r="W101" s="2102"/>
      <c r="X101" s="2102"/>
      <c r="Y101" s="2102"/>
    </row>
    <row r="102" spans="1:30">
      <c r="B102" s="2102"/>
      <c r="C102" s="2102"/>
      <c r="D102" s="2102"/>
      <c r="E102" s="2102"/>
      <c r="F102" s="2102"/>
      <c r="G102" s="2102"/>
      <c r="H102" s="2102"/>
      <c r="I102" s="2102"/>
      <c r="J102" s="2102"/>
      <c r="K102" s="2102"/>
      <c r="L102" s="2102"/>
      <c r="M102" s="2102"/>
      <c r="N102" s="2102"/>
      <c r="O102" s="2102"/>
      <c r="P102" s="2102"/>
      <c r="Q102" s="2102"/>
      <c r="R102" s="2102"/>
      <c r="S102" s="2102"/>
      <c r="T102" s="2102"/>
      <c r="U102" s="2102"/>
      <c r="V102" s="2102"/>
      <c r="W102" s="2102"/>
      <c r="X102" s="2102"/>
      <c r="Y102" s="2102"/>
    </row>
    <row r="106" spans="1:30" s="570" customFormat="1" ht="13.5">
      <c r="B106" s="622" t="s">
        <v>1451</v>
      </c>
      <c r="C106" s="4"/>
      <c r="AA106" s="17"/>
      <c r="AB106" s="17"/>
      <c r="AC106" s="17"/>
      <c r="AD106" s="21"/>
    </row>
    <row r="107" spans="1:30" s="570" customFormat="1" ht="17.25">
      <c r="A107" s="12"/>
      <c r="C107" s="4"/>
      <c r="AA107" s="17"/>
      <c r="AB107" s="17"/>
      <c r="AC107" s="17"/>
      <c r="AD107" s="21"/>
    </row>
    <row r="108" spans="1:30" s="570" customFormat="1">
      <c r="A108" s="4"/>
      <c r="C108" s="4"/>
      <c r="T108" s="549"/>
      <c r="U108" s="549" t="s">
        <v>90</v>
      </c>
      <c r="V108" s="549"/>
      <c r="W108" s="549"/>
      <c r="X108" s="549"/>
      <c r="Y108" s="549"/>
      <c r="AA108" s="17"/>
      <c r="AB108" s="17"/>
      <c r="AC108" s="17"/>
      <c r="AD108" s="21"/>
    </row>
    <row r="109" spans="1:30" s="570" customFormat="1">
      <c r="A109" s="4"/>
      <c r="C109" s="4"/>
      <c r="T109" s="549"/>
      <c r="U109" s="549"/>
      <c r="V109" s="549"/>
      <c r="W109" s="549"/>
      <c r="X109" s="549"/>
      <c r="Y109" s="621" t="s">
        <v>91</v>
      </c>
      <c r="AA109" s="17"/>
      <c r="AB109" s="17"/>
      <c r="AC109" s="17"/>
      <c r="AD109" s="21"/>
    </row>
    <row r="110" spans="1:30" s="570" customFormat="1">
      <c r="A110" s="4"/>
      <c r="C110" s="4"/>
      <c r="AA110" s="17"/>
      <c r="AB110" s="17"/>
      <c r="AC110" s="17"/>
      <c r="AD110" s="21"/>
    </row>
    <row r="111" spans="1:30" s="570" customFormat="1">
      <c r="A111" s="293" t="s">
        <v>110</v>
      </c>
      <c r="B111" s="570" t="s">
        <v>92</v>
      </c>
      <c r="C111" s="4"/>
      <c r="AA111" s="17"/>
      <c r="AB111" s="17"/>
      <c r="AC111" s="17"/>
      <c r="AD111" s="21"/>
    </row>
    <row r="112" spans="1:30" s="570" customFormat="1">
      <c r="A112" s="4"/>
      <c r="B112" s="570">
        <v>1</v>
      </c>
      <c r="C112" s="4" t="s">
        <v>93</v>
      </c>
      <c r="AA112" s="17"/>
      <c r="AB112" s="17"/>
      <c r="AC112" s="17"/>
      <c r="AD112" s="21"/>
    </row>
    <row r="113" spans="1:35" s="570" customFormat="1">
      <c r="A113" s="4"/>
      <c r="C113" s="4"/>
      <c r="D113" s="570" t="s">
        <v>94</v>
      </c>
      <c r="AA113" s="17"/>
      <c r="AB113" s="17"/>
      <c r="AC113" s="17"/>
      <c r="AD113" s="21"/>
    </row>
    <row r="114" spans="1:35" s="570" customFormat="1">
      <c r="A114" s="4"/>
      <c r="C114" s="4"/>
      <c r="AA114" s="17"/>
      <c r="AB114" s="17"/>
      <c r="AC114" s="17"/>
      <c r="AD114" s="21"/>
    </row>
    <row r="115" spans="1:35" s="570" customFormat="1">
      <c r="A115" s="4"/>
      <c r="B115" s="570">
        <v>2</v>
      </c>
      <c r="C115" s="4" t="s">
        <v>95</v>
      </c>
      <c r="AA115" s="17"/>
      <c r="AB115" s="17"/>
      <c r="AC115" s="17"/>
      <c r="AD115" s="21"/>
    </row>
    <row r="116" spans="1:35" s="570" customFormat="1">
      <c r="A116" s="4"/>
      <c r="C116" s="7" t="s">
        <v>69</v>
      </c>
      <c r="D116" s="2102" t="s">
        <v>98</v>
      </c>
      <c r="E116" s="2102"/>
      <c r="F116" s="2102"/>
      <c r="G116" s="2102"/>
      <c r="H116" s="2102"/>
      <c r="I116" s="2102"/>
      <c r="J116" s="2102"/>
      <c r="K116" s="2102"/>
      <c r="L116" s="2102"/>
      <c r="M116" s="2102"/>
      <c r="N116" s="2102"/>
      <c r="O116" s="2102"/>
      <c r="P116" s="2102"/>
      <c r="Q116" s="2102"/>
      <c r="R116" s="2102"/>
      <c r="S116" s="2102"/>
      <c r="T116" s="2102"/>
      <c r="U116" s="2102"/>
      <c r="V116" s="2102"/>
      <c r="W116" s="2102"/>
      <c r="X116" s="2102"/>
      <c r="Y116" s="2102"/>
      <c r="AA116" s="17"/>
      <c r="AB116" s="17"/>
      <c r="AC116" s="1543"/>
      <c r="AD116" s="1544"/>
      <c r="AE116" s="1545"/>
      <c r="AF116" s="1545"/>
      <c r="AG116" s="1545"/>
      <c r="AH116" s="1545"/>
      <c r="AI116" s="1546"/>
    </row>
    <row r="117" spans="1:35" s="570" customFormat="1">
      <c r="A117" s="4"/>
      <c r="C117" s="7"/>
      <c r="D117" s="2102"/>
      <c r="E117" s="2102"/>
      <c r="F117" s="2102"/>
      <c r="G117" s="2102"/>
      <c r="H117" s="2102"/>
      <c r="I117" s="2102"/>
      <c r="J117" s="2102"/>
      <c r="K117" s="2102"/>
      <c r="L117" s="2102"/>
      <c r="M117" s="2102"/>
      <c r="N117" s="2102"/>
      <c r="O117" s="2102"/>
      <c r="P117" s="2102"/>
      <c r="Q117" s="2102"/>
      <c r="R117" s="2102"/>
      <c r="S117" s="2102"/>
      <c r="T117" s="2102"/>
      <c r="U117" s="2102"/>
      <c r="V117" s="2102"/>
      <c r="W117" s="2102"/>
      <c r="X117" s="2102"/>
      <c r="Y117" s="2102"/>
      <c r="AA117" s="17"/>
      <c r="AB117" s="17"/>
      <c r="AC117" s="1547"/>
      <c r="AD117" s="1548"/>
      <c r="AE117" s="725"/>
      <c r="AF117" s="725"/>
      <c r="AG117" s="725"/>
      <c r="AH117" s="725"/>
      <c r="AI117" s="1549"/>
    </row>
    <row r="118" spans="1:35" s="570" customFormat="1" ht="12" customHeight="1">
      <c r="A118" s="4"/>
      <c r="C118" s="7" t="s">
        <v>32</v>
      </c>
      <c r="D118" s="2102" t="s">
        <v>103</v>
      </c>
      <c r="E118" s="2102"/>
      <c r="F118" s="2102"/>
      <c r="G118" s="2102"/>
      <c r="H118" s="2102"/>
      <c r="I118" s="2102"/>
      <c r="J118" s="2102"/>
      <c r="K118" s="2102"/>
      <c r="L118" s="2102"/>
      <c r="M118" s="2102"/>
      <c r="N118" s="2102"/>
      <c r="O118" s="2102"/>
      <c r="P118" s="2102"/>
      <c r="Q118" s="2102"/>
      <c r="R118" s="2102"/>
      <c r="S118" s="2102"/>
      <c r="T118" s="2102"/>
      <c r="U118" s="2102"/>
      <c r="V118" s="2102"/>
      <c r="W118" s="2102"/>
      <c r="X118" s="2102"/>
      <c r="Y118" s="2102"/>
      <c r="AA118" s="17"/>
      <c r="AB118" s="17"/>
      <c r="AC118" s="1550"/>
      <c r="AD118" s="2975" t="s">
        <v>3210</v>
      </c>
      <c r="AE118" s="2976"/>
      <c r="AF118" s="2976"/>
      <c r="AG118" s="2976"/>
      <c r="AH118" s="2976"/>
      <c r="AI118" s="1549"/>
    </row>
    <row r="119" spans="1:35" s="570" customFormat="1">
      <c r="A119" s="4"/>
      <c r="C119" s="7"/>
      <c r="D119" s="2102"/>
      <c r="E119" s="2102"/>
      <c r="F119" s="2102"/>
      <c r="G119" s="2102"/>
      <c r="H119" s="2102"/>
      <c r="I119" s="2102"/>
      <c r="J119" s="2102"/>
      <c r="K119" s="2102"/>
      <c r="L119" s="2102"/>
      <c r="M119" s="2102"/>
      <c r="N119" s="2102"/>
      <c r="O119" s="2102"/>
      <c r="P119" s="2102"/>
      <c r="Q119" s="2102"/>
      <c r="R119" s="2102"/>
      <c r="S119" s="2102"/>
      <c r="T119" s="2102"/>
      <c r="U119" s="2102"/>
      <c r="V119" s="2102"/>
      <c r="W119" s="2102"/>
      <c r="X119" s="2102"/>
      <c r="Y119" s="2102"/>
      <c r="AA119" s="17"/>
      <c r="AB119" s="17"/>
      <c r="AC119" s="1547"/>
      <c r="AD119" s="2976"/>
      <c r="AE119" s="2976"/>
      <c r="AF119" s="2976"/>
      <c r="AG119" s="2976"/>
      <c r="AH119" s="2976"/>
      <c r="AI119" s="1549"/>
    </row>
    <row r="120" spans="1:35" s="570" customFormat="1">
      <c r="A120" s="4"/>
      <c r="C120" s="7"/>
      <c r="D120" s="2102"/>
      <c r="E120" s="2102"/>
      <c r="F120" s="2102"/>
      <c r="G120" s="2102"/>
      <c r="H120" s="2102"/>
      <c r="I120" s="2102"/>
      <c r="J120" s="2102"/>
      <c r="K120" s="2102"/>
      <c r="L120" s="2102"/>
      <c r="M120" s="2102"/>
      <c r="N120" s="2102"/>
      <c r="O120" s="2102"/>
      <c r="P120" s="2102"/>
      <c r="Q120" s="2102"/>
      <c r="R120" s="2102"/>
      <c r="S120" s="2102"/>
      <c r="T120" s="2102"/>
      <c r="U120" s="2102"/>
      <c r="V120" s="2102"/>
      <c r="W120" s="2102"/>
      <c r="X120" s="2102"/>
      <c r="Y120" s="2102"/>
      <c r="AA120" s="17"/>
      <c r="AB120" s="17"/>
      <c r="AC120" s="1547"/>
      <c r="AD120" s="1548"/>
      <c r="AE120" s="725"/>
      <c r="AF120" s="725"/>
      <c r="AG120" s="725"/>
      <c r="AH120" s="725"/>
      <c r="AI120" s="1549"/>
    </row>
    <row r="121" spans="1:35" s="570" customFormat="1">
      <c r="A121" s="4"/>
      <c r="C121" s="7" t="s">
        <v>35</v>
      </c>
      <c r="D121" s="2102" t="s">
        <v>104</v>
      </c>
      <c r="E121" s="2102"/>
      <c r="F121" s="2102"/>
      <c r="G121" s="2102"/>
      <c r="H121" s="2102"/>
      <c r="I121" s="2102"/>
      <c r="J121" s="2102"/>
      <c r="K121" s="2102"/>
      <c r="L121" s="2102"/>
      <c r="M121" s="2102"/>
      <c r="N121" s="2102"/>
      <c r="O121" s="2102"/>
      <c r="P121" s="2102"/>
      <c r="Q121" s="2102"/>
      <c r="R121" s="2102"/>
      <c r="S121" s="2102"/>
      <c r="T121" s="2102"/>
      <c r="U121" s="2102"/>
      <c r="V121" s="2102"/>
      <c r="W121" s="2102"/>
      <c r="X121" s="2102"/>
      <c r="Y121" s="2102"/>
      <c r="AA121" s="17"/>
      <c r="AB121" s="17"/>
      <c r="AC121" s="1551"/>
      <c r="AD121" s="1552"/>
      <c r="AE121" s="1553"/>
      <c r="AF121" s="1553"/>
      <c r="AG121" s="1553"/>
      <c r="AH121" s="1553"/>
      <c r="AI121" s="1554"/>
    </row>
    <row r="122" spans="1:35" s="570" customFormat="1">
      <c r="A122" s="4"/>
      <c r="C122" s="7"/>
      <c r="D122" s="2102"/>
      <c r="E122" s="2102"/>
      <c r="F122" s="2102"/>
      <c r="G122" s="2102"/>
      <c r="H122" s="2102"/>
      <c r="I122" s="2102"/>
      <c r="J122" s="2102"/>
      <c r="K122" s="2102"/>
      <c r="L122" s="2102"/>
      <c r="M122" s="2102"/>
      <c r="N122" s="2102"/>
      <c r="O122" s="2102"/>
      <c r="P122" s="2102"/>
      <c r="Q122" s="2102"/>
      <c r="R122" s="2102"/>
      <c r="S122" s="2102"/>
      <c r="T122" s="2102"/>
      <c r="U122" s="2102"/>
      <c r="V122" s="2102"/>
      <c r="W122" s="2102"/>
      <c r="X122" s="2102"/>
      <c r="Y122" s="2102"/>
      <c r="AA122" s="17"/>
      <c r="AB122" s="17"/>
      <c r="AC122" s="18"/>
      <c r="AD122" s="22"/>
    </row>
    <row r="123" spans="1:35" s="570" customFormat="1">
      <c r="A123" s="4"/>
      <c r="C123" s="7"/>
      <c r="D123" s="2102"/>
      <c r="E123" s="2102"/>
      <c r="F123" s="2102"/>
      <c r="G123" s="2102"/>
      <c r="H123" s="2102"/>
      <c r="I123" s="2102"/>
      <c r="J123" s="2102"/>
      <c r="K123" s="2102"/>
      <c r="L123" s="2102"/>
      <c r="M123" s="2102"/>
      <c r="N123" s="2102"/>
      <c r="O123" s="2102"/>
      <c r="P123" s="2102"/>
      <c r="Q123" s="2102"/>
      <c r="R123" s="2102"/>
      <c r="S123" s="2102"/>
      <c r="T123" s="2102"/>
      <c r="U123" s="2102"/>
      <c r="V123" s="2102"/>
      <c r="W123" s="2102"/>
      <c r="X123" s="2102"/>
      <c r="Y123" s="2102"/>
      <c r="AA123" s="17"/>
      <c r="AB123" s="17"/>
      <c r="AC123" s="18"/>
      <c r="AD123" s="22"/>
    </row>
    <row r="124" spans="1:35" s="570" customFormat="1">
      <c r="A124" s="4"/>
      <c r="C124" s="7"/>
      <c r="D124" s="2102"/>
      <c r="E124" s="2102"/>
      <c r="F124" s="2102"/>
      <c r="G124" s="2102"/>
      <c r="H124" s="2102"/>
      <c r="I124" s="2102"/>
      <c r="J124" s="2102"/>
      <c r="K124" s="2102"/>
      <c r="L124" s="2102"/>
      <c r="M124" s="2102"/>
      <c r="N124" s="2102"/>
      <c r="O124" s="2102"/>
      <c r="P124" s="2102"/>
      <c r="Q124" s="2102"/>
      <c r="R124" s="2102"/>
      <c r="S124" s="2102"/>
      <c r="T124" s="2102"/>
      <c r="U124" s="2102"/>
      <c r="V124" s="2102"/>
      <c r="W124" s="2102"/>
      <c r="X124" s="2102"/>
      <c r="Y124" s="2102"/>
      <c r="AA124" s="17"/>
      <c r="AB124" s="17"/>
      <c r="AC124" s="18"/>
      <c r="AD124" s="22"/>
    </row>
    <row r="125" spans="1:35" s="570" customFormat="1">
      <c r="A125" s="4"/>
      <c r="C125" s="7" t="s">
        <v>96</v>
      </c>
      <c r="D125" s="2102" t="s">
        <v>99</v>
      </c>
      <c r="E125" s="2102"/>
      <c r="F125" s="2102"/>
      <c r="G125" s="2102"/>
      <c r="H125" s="2102"/>
      <c r="I125" s="2102"/>
      <c r="J125" s="2102"/>
      <c r="K125" s="2102"/>
      <c r="L125" s="2102"/>
      <c r="M125" s="2102"/>
      <c r="N125" s="2102"/>
      <c r="O125" s="2102"/>
      <c r="P125" s="2102"/>
      <c r="Q125" s="2102"/>
      <c r="R125" s="2102"/>
      <c r="S125" s="2102"/>
      <c r="T125" s="2102"/>
      <c r="U125" s="2102"/>
      <c r="V125" s="2102"/>
      <c r="W125" s="2102"/>
      <c r="X125" s="2102"/>
      <c r="Y125" s="2102"/>
      <c r="AA125" s="17"/>
      <c r="AB125" s="17"/>
      <c r="AC125" s="17"/>
      <c r="AD125" s="21"/>
    </row>
    <row r="126" spans="1:35" s="570" customFormat="1">
      <c r="A126" s="4"/>
      <c r="C126" s="7"/>
      <c r="D126" s="2102"/>
      <c r="E126" s="2102"/>
      <c r="F126" s="2102"/>
      <c r="G126" s="2102"/>
      <c r="H126" s="2102"/>
      <c r="I126" s="2102"/>
      <c r="J126" s="2102"/>
      <c r="K126" s="2102"/>
      <c r="L126" s="2102"/>
      <c r="M126" s="2102"/>
      <c r="N126" s="2102"/>
      <c r="O126" s="2102"/>
      <c r="P126" s="2102"/>
      <c r="Q126" s="2102"/>
      <c r="R126" s="2102"/>
      <c r="S126" s="2102"/>
      <c r="T126" s="2102"/>
      <c r="U126" s="2102"/>
      <c r="V126" s="2102"/>
      <c r="W126" s="2102"/>
      <c r="X126" s="2102"/>
      <c r="Y126" s="2102"/>
      <c r="AA126" s="17"/>
      <c r="AB126" s="17"/>
      <c r="AC126" s="18"/>
      <c r="AD126" s="22"/>
    </row>
    <row r="127" spans="1:35" s="570" customFormat="1">
      <c r="A127" s="4"/>
      <c r="C127" s="7"/>
      <c r="D127" s="294" t="s">
        <v>68</v>
      </c>
      <c r="E127" s="2102" t="s">
        <v>105</v>
      </c>
      <c r="F127" s="2102"/>
      <c r="G127" s="2102"/>
      <c r="H127" s="2102"/>
      <c r="I127" s="2102"/>
      <c r="J127" s="2102"/>
      <c r="K127" s="2102"/>
      <c r="L127" s="2102"/>
      <c r="M127" s="2102"/>
      <c r="N127" s="2102"/>
      <c r="O127" s="2102"/>
      <c r="P127" s="2102"/>
      <c r="Q127" s="2102"/>
      <c r="R127" s="2102"/>
      <c r="S127" s="2102"/>
      <c r="T127" s="2102"/>
      <c r="U127" s="2102"/>
      <c r="V127" s="2102"/>
      <c r="W127" s="2102"/>
      <c r="X127" s="2102"/>
      <c r="Y127" s="2102"/>
      <c r="AA127" s="17"/>
      <c r="AB127" s="17"/>
      <c r="AC127" s="18"/>
      <c r="AD127" s="22"/>
    </row>
    <row r="128" spans="1:35" s="570" customFormat="1">
      <c r="A128" s="4"/>
      <c r="C128" s="7"/>
      <c r="D128" s="294"/>
      <c r="E128" s="2102"/>
      <c r="F128" s="2102"/>
      <c r="G128" s="2102"/>
      <c r="H128" s="2102"/>
      <c r="I128" s="2102"/>
      <c r="J128" s="2102"/>
      <c r="K128" s="2102"/>
      <c r="L128" s="2102"/>
      <c r="M128" s="2102"/>
      <c r="N128" s="2102"/>
      <c r="O128" s="2102"/>
      <c r="P128" s="2102"/>
      <c r="Q128" s="2102"/>
      <c r="R128" s="2102"/>
      <c r="S128" s="2102"/>
      <c r="T128" s="2102"/>
      <c r="U128" s="2102"/>
      <c r="V128" s="2102"/>
      <c r="W128" s="2102"/>
      <c r="X128" s="2102"/>
      <c r="Y128" s="2102"/>
      <c r="AA128" s="17"/>
      <c r="AB128" s="17"/>
      <c r="AC128" s="18"/>
      <c r="AD128" s="22"/>
    </row>
    <row r="129" spans="1:35" s="570" customFormat="1">
      <c r="A129" s="4"/>
      <c r="C129" s="7"/>
      <c r="D129" s="294" t="s">
        <v>70</v>
      </c>
      <c r="E129" s="570" t="s">
        <v>100</v>
      </c>
      <c r="AA129" s="17"/>
      <c r="AB129" s="17"/>
      <c r="AC129" s="18"/>
      <c r="AD129" s="22"/>
    </row>
    <row r="130" spans="1:35" s="570" customFormat="1" ht="12" customHeight="1">
      <c r="A130" s="4"/>
      <c r="C130" s="7"/>
      <c r="D130" s="294" t="s">
        <v>73</v>
      </c>
      <c r="E130" s="2102" t="s">
        <v>101</v>
      </c>
      <c r="F130" s="2102"/>
      <c r="G130" s="2102"/>
      <c r="H130" s="2102"/>
      <c r="I130" s="2102"/>
      <c r="J130" s="2102"/>
      <c r="K130" s="2102"/>
      <c r="L130" s="2102"/>
      <c r="M130" s="2102"/>
      <c r="N130" s="2102"/>
      <c r="O130" s="2102"/>
      <c r="P130" s="2102"/>
      <c r="Q130" s="2102"/>
      <c r="R130" s="2102"/>
      <c r="S130" s="2102"/>
      <c r="T130" s="2102"/>
      <c r="U130" s="2102"/>
      <c r="V130" s="2102"/>
      <c r="W130" s="2102"/>
      <c r="X130" s="2102"/>
      <c r="Y130" s="2102"/>
      <c r="AA130" s="17"/>
      <c r="AB130" s="17"/>
      <c r="AC130" s="18"/>
      <c r="AD130" s="22"/>
    </row>
    <row r="131" spans="1:35" s="570" customFormat="1">
      <c r="A131" s="4"/>
      <c r="C131" s="7"/>
      <c r="E131" s="2102"/>
      <c r="F131" s="2102"/>
      <c r="G131" s="2102"/>
      <c r="H131" s="2102"/>
      <c r="I131" s="2102"/>
      <c r="J131" s="2102"/>
      <c r="K131" s="2102"/>
      <c r="L131" s="2102"/>
      <c r="M131" s="2102"/>
      <c r="N131" s="2102"/>
      <c r="O131" s="2102"/>
      <c r="P131" s="2102"/>
      <c r="Q131" s="2102"/>
      <c r="R131" s="2102"/>
      <c r="S131" s="2102"/>
      <c r="T131" s="2102"/>
      <c r="U131" s="2102"/>
      <c r="V131" s="2102"/>
      <c r="W131" s="2102"/>
      <c r="X131" s="2102"/>
      <c r="Y131" s="2102"/>
      <c r="AA131" s="17"/>
      <c r="AB131" s="17"/>
      <c r="AC131" s="18"/>
      <c r="AD131" s="22"/>
    </row>
    <row r="132" spans="1:35" s="570" customFormat="1">
      <c r="A132" s="4"/>
      <c r="C132" s="7"/>
      <c r="E132" s="2102"/>
      <c r="F132" s="2102"/>
      <c r="G132" s="2102"/>
      <c r="H132" s="2102"/>
      <c r="I132" s="2102"/>
      <c r="J132" s="2102"/>
      <c r="K132" s="2102"/>
      <c r="L132" s="2102"/>
      <c r="M132" s="2102"/>
      <c r="N132" s="2102"/>
      <c r="O132" s="2102"/>
      <c r="P132" s="2102"/>
      <c r="Q132" s="2102"/>
      <c r="R132" s="2102"/>
      <c r="S132" s="2102"/>
      <c r="T132" s="2102"/>
      <c r="U132" s="2102"/>
      <c r="V132" s="2102"/>
      <c r="W132" s="2102"/>
      <c r="X132" s="2102"/>
      <c r="Y132" s="2102"/>
      <c r="AA132" s="17"/>
      <c r="AB132" s="17"/>
      <c r="AC132" s="18"/>
      <c r="AD132" s="22"/>
    </row>
    <row r="133" spans="1:35" s="570" customFormat="1">
      <c r="A133" s="4"/>
      <c r="C133" s="7"/>
      <c r="AA133" s="17"/>
      <c r="AB133" s="17"/>
      <c r="AC133" s="18"/>
      <c r="AD133" s="22"/>
    </row>
    <row r="134" spans="1:35" s="570" customFormat="1" ht="12" customHeight="1">
      <c r="A134" s="4"/>
      <c r="C134" s="7" t="s">
        <v>97</v>
      </c>
      <c r="D134" s="2102" t="s">
        <v>102</v>
      </c>
      <c r="E134" s="2102"/>
      <c r="F134" s="2102"/>
      <c r="G134" s="2102"/>
      <c r="H134" s="2102"/>
      <c r="I134" s="2102"/>
      <c r="J134" s="2102"/>
      <c r="K134" s="2102"/>
      <c r="L134" s="2102"/>
      <c r="M134" s="2102"/>
      <c r="N134" s="2102"/>
      <c r="O134" s="2102"/>
      <c r="P134" s="2102"/>
      <c r="Q134" s="2102"/>
      <c r="R134" s="2102"/>
      <c r="S134" s="2102"/>
      <c r="T134" s="2102"/>
      <c r="U134" s="2102"/>
      <c r="V134" s="2102"/>
      <c r="W134" s="2102"/>
      <c r="X134" s="2102"/>
      <c r="Y134" s="2102"/>
      <c r="AA134" s="17"/>
      <c r="AB134" s="17"/>
      <c r="AC134" s="17"/>
      <c r="AD134" s="21"/>
    </row>
    <row r="135" spans="1:35" s="570" customFormat="1">
      <c r="A135" s="4"/>
      <c r="C135" s="7"/>
      <c r="D135" s="2102"/>
      <c r="E135" s="2102"/>
      <c r="F135" s="2102"/>
      <c r="G135" s="2102"/>
      <c r="H135" s="2102"/>
      <c r="I135" s="2102"/>
      <c r="J135" s="2102"/>
      <c r="K135" s="2102"/>
      <c r="L135" s="2102"/>
      <c r="M135" s="2102"/>
      <c r="N135" s="2102"/>
      <c r="O135" s="2102"/>
      <c r="P135" s="2102"/>
      <c r="Q135" s="2102"/>
      <c r="R135" s="2102"/>
      <c r="S135" s="2102"/>
      <c r="T135" s="2102"/>
      <c r="U135" s="2102"/>
      <c r="V135" s="2102"/>
      <c r="W135" s="2102"/>
      <c r="X135" s="2102"/>
      <c r="Y135" s="2102"/>
      <c r="AA135" s="17"/>
      <c r="AB135" s="17"/>
      <c r="AC135" s="18"/>
      <c r="AD135" s="22"/>
    </row>
    <row r="136" spans="1:35" s="570" customFormat="1">
      <c r="A136" s="4"/>
      <c r="C136" s="4"/>
      <c r="D136" s="2102"/>
      <c r="E136" s="2102"/>
      <c r="F136" s="2102"/>
      <c r="G136" s="2102"/>
      <c r="H136" s="2102"/>
      <c r="I136" s="2102"/>
      <c r="J136" s="2102"/>
      <c r="K136" s="2102"/>
      <c r="L136" s="2102"/>
      <c r="M136" s="2102"/>
      <c r="N136" s="2102"/>
      <c r="O136" s="2102"/>
      <c r="P136" s="2102"/>
      <c r="Q136" s="2102"/>
      <c r="R136" s="2102"/>
      <c r="S136" s="2102"/>
      <c r="T136" s="2102"/>
      <c r="U136" s="2102"/>
      <c r="V136" s="2102"/>
      <c r="W136" s="2102"/>
      <c r="X136" s="2102"/>
      <c r="Y136" s="2102"/>
      <c r="AA136" s="17"/>
      <c r="AB136" s="17"/>
      <c r="AC136" s="17"/>
      <c r="AD136" s="21"/>
    </row>
    <row r="137" spans="1:35" s="570" customFormat="1">
      <c r="A137" s="4"/>
      <c r="C137" s="4"/>
      <c r="D137" s="595"/>
      <c r="E137" s="595"/>
      <c r="F137" s="595"/>
      <c r="G137" s="595"/>
      <c r="H137" s="595"/>
      <c r="I137" s="595"/>
      <c r="J137" s="595"/>
      <c r="K137" s="595"/>
      <c r="L137" s="595"/>
      <c r="M137" s="595"/>
      <c r="N137" s="595"/>
      <c r="O137" s="595"/>
      <c r="P137" s="595"/>
      <c r="Q137" s="595"/>
      <c r="R137" s="595"/>
      <c r="S137" s="595"/>
      <c r="T137" s="595"/>
      <c r="U137" s="595"/>
      <c r="V137" s="595"/>
      <c r="W137" s="595"/>
      <c r="X137" s="595"/>
      <c r="Y137" s="595"/>
      <c r="AA137" s="17"/>
      <c r="AB137" s="17"/>
      <c r="AC137" s="18"/>
      <c r="AD137" s="22"/>
    </row>
    <row r="138" spans="1:35" s="570" customFormat="1">
      <c r="A138" s="4"/>
      <c r="B138" s="570">
        <v>3</v>
      </c>
      <c r="C138" s="4" t="s">
        <v>106</v>
      </c>
      <c r="AA138" s="17"/>
      <c r="AB138" s="17"/>
      <c r="AC138" s="17"/>
      <c r="AD138" s="21"/>
    </row>
    <row r="139" spans="1:35" s="570" customFormat="1">
      <c r="A139" s="4"/>
      <c r="C139" s="4"/>
      <c r="D139" s="570" t="s">
        <v>107</v>
      </c>
      <c r="AA139" s="17"/>
      <c r="AB139" s="17"/>
      <c r="AC139" s="17"/>
      <c r="AD139" s="21"/>
    </row>
    <row r="140" spans="1:35" s="570" customFormat="1">
      <c r="A140" s="4"/>
      <c r="C140" s="4"/>
      <c r="AA140" s="17"/>
      <c r="AB140" s="17"/>
      <c r="AC140" s="17"/>
      <c r="AD140" s="21"/>
    </row>
    <row r="141" spans="1:35" s="570" customFormat="1">
      <c r="A141" s="4"/>
      <c r="B141" s="570">
        <v>4</v>
      </c>
      <c r="C141" s="4" t="s">
        <v>108</v>
      </c>
      <c r="AA141" s="17"/>
      <c r="AB141" s="17"/>
      <c r="AC141" s="17"/>
      <c r="AD141" s="21"/>
    </row>
    <row r="142" spans="1:35" s="570" customFormat="1">
      <c r="A142" s="4"/>
      <c r="C142" s="4"/>
      <c r="D142" s="2102" t="s">
        <v>1378</v>
      </c>
      <c r="E142" s="2102"/>
      <c r="F142" s="2102"/>
      <c r="G142" s="2102"/>
      <c r="H142" s="2102"/>
      <c r="I142" s="2102"/>
      <c r="J142" s="2102"/>
      <c r="K142" s="2102"/>
      <c r="L142" s="2102"/>
      <c r="M142" s="2102"/>
      <c r="N142" s="2102"/>
      <c r="O142" s="2102"/>
      <c r="P142" s="2102"/>
      <c r="Q142" s="2102"/>
      <c r="R142" s="2102"/>
      <c r="S142" s="2102"/>
      <c r="T142" s="2102"/>
      <c r="U142" s="2102"/>
      <c r="V142" s="2102"/>
      <c r="W142" s="2102"/>
      <c r="X142" s="2102"/>
      <c r="Y142" s="2102"/>
      <c r="AA142" s="17"/>
      <c r="AB142" s="17"/>
      <c r="AC142" s="2977" t="s">
        <v>3211</v>
      </c>
      <c r="AD142" s="2978"/>
      <c r="AE142" s="2978"/>
      <c r="AF142" s="2978"/>
      <c r="AG142" s="2978"/>
      <c r="AH142" s="2978"/>
      <c r="AI142" s="2979"/>
    </row>
    <row r="143" spans="1:35" s="570" customFormat="1">
      <c r="A143" s="4"/>
      <c r="C143" s="4"/>
      <c r="D143" s="2102"/>
      <c r="E143" s="2102"/>
      <c r="F143" s="2102"/>
      <c r="G143" s="2102"/>
      <c r="H143" s="2102"/>
      <c r="I143" s="2102"/>
      <c r="J143" s="2102"/>
      <c r="K143" s="2102"/>
      <c r="L143" s="2102"/>
      <c r="M143" s="2102"/>
      <c r="N143" s="2102"/>
      <c r="O143" s="2102"/>
      <c r="P143" s="2102"/>
      <c r="Q143" s="2102"/>
      <c r="R143" s="2102"/>
      <c r="S143" s="2102"/>
      <c r="T143" s="2102"/>
      <c r="U143" s="2102"/>
      <c r="V143" s="2102"/>
      <c r="W143" s="2102"/>
      <c r="X143" s="2102"/>
      <c r="Y143" s="2102"/>
      <c r="AA143" s="17"/>
      <c r="AB143" s="17"/>
      <c r="AC143" s="2980"/>
      <c r="AD143" s="2981"/>
      <c r="AE143" s="2981"/>
      <c r="AF143" s="2981"/>
      <c r="AG143" s="2981"/>
      <c r="AH143" s="2981"/>
      <c r="AI143" s="2982"/>
    </row>
    <row r="144" spans="1:35" s="570" customFormat="1">
      <c r="A144" s="4"/>
      <c r="C144" s="4"/>
      <c r="D144" s="2102" t="s">
        <v>1379</v>
      </c>
      <c r="E144" s="2102"/>
      <c r="F144" s="2102"/>
      <c r="G144" s="2102"/>
      <c r="H144" s="2102"/>
      <c r="I144" s="2102"/>
      <c r="J144" s="2102"/>
      <c r="K144" s="2102"/>
      <c r="L144" s="2102"/>
      <c r="M144" s="2102"/>
      <c r="N144" s="2102"/>
      <c r="O144" s="2102"/>
      <c r="P144" s="2102"/>
      <c r="Q144" s="2102"/>
      <c r="R144" s="2102"/>
      <c r="S144" s="2102"/>
      <c r="T144" s="2102"/>
      <c r="U144" s="2102"/>
      <c r="V144" s="2102"/>
      <c r="W144" s="2102"/>
      <c r="X144" s="2102"/>
      <c r="Y144" s="2102"/>
      <c r="AA144" s="17"/>
      <c r="AB144" s="17"/>
      <c r="AC144" s="2980"/>
      <c r="AD144" s="2981"/>
      <c r="AE144" s="2981"/>
      <c r="AF144" s="2981"/>
      <c r="AG144" s="2981"/>
      <c r="AH144" s="2981"/>
      <c r="AI144" s="2982"/>
    </row>
    <row r="145" spans="1:35" s="570" customFormat="1">
      <c r="A145" s="4"/>
      <c r="C145" s="4"/>
      <c r="D145" s="2102"/>
      <c r="E145" s="2102"/>
      <c r="F145" s="2102"/>
      <c r="G145" s="2102"/>
      <c r="H145" s="2102"/>
      <c r="I145" s="2102"/>
      <c r="J145" s="2102"/>
      <c r="K145" s="2102"/>
      <c r="L145" s="2102"/>
      <c r="M145" s="2102"/>
      <c r="N145" s="2102"/>
      <c r="O145" s="2102"/>
      <c r="P145" s="2102"/>
      <c r="Q145" s="2102"/>
      <c r="R145" s="2102"/>
      <c r="S145" s="2102"/>
      <c r="T145" s="2102"/>
      <c r="U145" s="2102"/>
      <c r="V145" s="2102"/>
      <c r="W145" s="2102"/>
      <c r="X145" s="2102"/>
      <c r="Y145" s="2102"/>
      <c r="AA145" s="17"/>
      <c r="AB145" s="17"/>
      <c r="AC145" s="2983"/>
      <c r="AD145" s="2984"/>
      <c r="AE145" s="2984"/>
      <c r="AF145" s="2984"/>
      <c r="AG145" s="2984"/>
      <c r="AH145" s="2984"/>
      <c r="AI145" s="2985"/>
    </row>
    <row r="146" spans="1:35" s="570" customFormat="1">
      <c r="A146" s="4"/>
      <c r="C146" s="4"/>
      <c r="AA146" s="17"/>
      <c r="AB146" s="17"/>
      <c r="AC146" s="17"/>
      <c r="AD146" s="21"/>
    </row>
    <row r="147" spans="1:35" s="570" customFormat="1">
      <c r="A147" s="293" t="s">
        <v>109</v>
      </c>
      <c r="B147" s="570" t="s">
        <v>111</v>
      </c>
      <c r="C147" s="4"/>
      <c r="AA147" s="17"/>
      <c r="AB147" s="17"/>
      <c r="AC147" s="17"/>
      <c r="AD147" s="21"/>
    </row>
    <row r="148" spans="1:35" s="570" customFormat="1">
      <c r="A148" s="4"/>
      <c r="B148" s="570">
        <v>1</v>
      </c>
      <c r="C148" s="4" t="s">
        <v>93</v>
      </c>
      <c r="AA148" s="17"/>
      <c r="AB148" s="17"/>
      <c r="AC148" s="17"/>
      <c r="AD148" s="21"/>
    </row>
    <row r="149" spans="1:35" s="570" customFormat="1">
      <c r="A149" s="4"/>
      <c r="C149" s="4"/>
      <c r="D149" s="2102" t="s">
        <v>1325</v>
      </c>
      <c r="E149" s="2102"/>
      <c r="F149" s="2102"/>
      <c r="G149" s="2102"/>
      <c r="H149" s="2102"/>
      <c r="I149" s="2102"/>
      <c r="J149" s="2102"/>
      <c r="K149" s="2102"/>
      <c r="L149" s="2102"/>
      <c r="M149" s="2102"/>
      <c r="N149" s="2102"/>
      <c r="O149" s="2102"/>
      <c r="P149" s="2102"/>
      <c r="Q149" s="2102"/>
      <c r="R149" s="2102"/>
      <c r="S149" s="2102"/>
      <c r="T149" s="2102"/>
      <c r="U149" s="2102"/>
      <c r="V149" s="2102"/>
      <c r="W149" s="2102"/>
      <c r="X149" s="2102"/>
      <c r="Y149" s="2102"/>
      <c r="AA149" s="17"/>
      <c r="AB149" s="17"/>
      <c r="AC149" s="17"/>
      <c r="AD149" s="21"/>
    </row>
    <row r="150" spans="1:35" s="570" customFormat="1">
      <c r="A150" s="4"/>
      <c r="C150" s="4"/>
      <c r="D150" s="2102"/>
      <c r="E150" s="2102"/>
      <c r="F150" s="2102"/>
      <c r="G150" s="2102"/>
      <c r="H150" s="2102"/>
      <c r="I150" s="2102"/>
      <c r="J150" s="2102"/>
      <c r="K150" s="2102"/>
      <c r="L150" s="2102"/>
      <c r="M150" s="2102"/>
      <c r="N150" s="2102"/>
      <c r="O150" s="2102"/>
      <c r="P150" s="2102"/>
      <c r="Q150" s="2102"/>
      <c r="R150" s="2102"/>
      <c r="S150" s="2102"/>
      <c r="T150" s="2102"/>
      <c r="U150" s="2102"/>
      <c r="V150" s="2102"/>
      <c r="W150" s="2102"/>
      <c r="X150" s="2102"/>
      <c r="Y150" s="2102"/>
      <c r="AA150" s="17"/>
      <c r="AB150" s="17"/>
      <c r="AC150" s="18"/>
      <c r="AD150" s="22"/>
    </row>
    <row r="151" spans="1:35" s="570" customFormat="1">
      <c r="A151" s="4"/>
      <c r="C151" s="4"/>
      <c r="AA151" s="17"/>
      <c r="AB151" s="17"/>
      <c r="AC151" s="17"/>
      <c r="AD151" s="21"/>
    </row>
    <row r="152" spans="1:35" s="570" customFormat="1">
      <c r="A152" s="4"/>
      <c r="B152" s="570">
        <v>2</v>
      </c>
      <c r="C152" s="4" t="s">
        <v>112</v>
      </c>
      <c r="AA152" s="17"/>
      <c r="AB152" s="17"/>
      <c r="AC152" s="17"/>
      <c r="AD152" s="21"/>
    </row>
    <row r="153" spans="1:35" s="570" customFormat="1">
      <c r="A153" s="4"/>
      <c r="C153" s="7" t="s">
        <v>69</v>
      </c>
      <c r="D153" s="2102" t="s">
        <v>113</v>
      </c>
      <c r="E153" s="2102"/>
      <c r="F153" s="2102"/>
      <c r="G153" s="2102"/>
      <c r="H153" s="2102"/>
      <c r="I153" s="2102"/>
      <c r="J153" s="2102"/>
      <c r="K153" s="2102"/>
      <c r="L153" s="2102"/>
      <c r="M153" s="2102"/>
      <c r="N153" s="2102"/>
      <c r="O153" s="2102"/>
      <c r="P153" s="2102"/>
      <c r="Q153" s="2102"/>
      <c r="R153" s="2102"/>
      <c r="S153" s="2102"/>
      <c r="T153" s="2102"/>
      <c r="U153" s="2102"/>
      <c r="V153" s="2102"/>
      <c r="W153" s="2102"/>
      <c r="X153" s="2102"/>
      <c r="Y153" s="2102"/>
      <c r="AA153" s="17"/>
      <c r="AB153" s="17"/>
      <c r="AC153" s="17"/>
      <c r="AD153" s="21"/>
    </row>
    <row r="154" spans="1:35" s="570" customFormat="1">
      <c r="A154" s="4"/>
      <c r="C154" s="7"/>
      <c r="D154" s="2102"/>
      <c r="E154" s="2102"/>
      <c r="F154" s="2102"/>
      <c r="G154" s="2102"/>
      <c r="H154" s="2102"/>
      <c r="I154" s="2102"/>
      <c r="J154" s="2102"/>
      <c r="K154" s="2102"/>
      <c r="L154" s="2102"/>
      <c r="M154" s="2102"/>
      <c r="N154" s="2102"/>
      <c r="O154" s="2102"/>
      <c r="P154" s="2102"/>
      <c r="Q154" s="2102"/>
      <c r="R154" s="2102"/>
      <c r="S154" s="2102"/>
      <c r="T154" s="2102"/>
      <c r="U154" s="2102"/>
      <c r="V154" s="2102"/>
      <c r="W154" s="2102"/>
      <c r="X154" s="2102"/>
      <c r="Y154" s="2102"/>
      <c r="AA154" s="17"/>
      <c r="AB154" s="17"/>
      <c r="AC154" s="18"/>
      <c r="AD154" s="22"/>
    </row>
    <row r="155" spans="1:35" s="570" customFormat="1">
      <c r="A155" s="4"/>
      <c r="C155" s="7"/>
      <c r="AA155" s="17"/>
      <c r="AB155" s="17"/>
      <c r="AC155" s="18"/>
      <c r="AD155" s="22"/>
    </row>
    <row r="156" spans="1:35" s="570" customFormat="1">
      <c r="A156" s="4"/>
      <c r="C156" s="11" t="s">
        <v>71</v>
      </c>
      <c r="D156" s="570" t="s">
        <v>114</v>
      </c>
      <c r="AA156" s="17"/>
      <c r="AB156" s="17"/>
      <c r="AC156" s="17"/>
      <c r="AD156" s="21"/>
    </row>
    <row r="157" spans="1:35" s="570" customFormat="1">
      <c r="A157" s="4"/>
      <c r="C157" s="4"/>
      <c r="AA157" s="17"/>
      <c r="AB157" s="17"/>
      <c r="AC157" s="17"/>
      <c r="AD157" s="21"/>
    </row>
    <row r="158" spans="1:35" s="570" customFormat="1">
      <c r="A158" s="4"/>
      <c r="B158" s="570">
        <v>3</v>
      </c>
      <c r="C158" s="4" t="s">
        <v>115</v>
      </c>
      <c r="AA158" s="17"/>
      <c r="AB158" s="17"/>
      <c r="AC158" s="17"/>
      <c r="AD158" s="21"/>
    </row>
    <row r="159" spans="1:35" s="570" customFormat="1">
      <c r="A159" s="4"/>
      <c r="C159" s="7" t="s">
        <v>69</v>
      </c>
      <c r="D159" s="570" t="s">
        <v>3120</v>
      </c>
      <c r="AA159" s="17"/>
      <c r="AB159" s="17" t="s">
        <v>1409</v>
      </c>
      <c r="AC159" s="17" t="s">
        <v>1388</v>
      </c>
      <c r="AD159" s="21"/>
    </row>
    <row r="160" spans="1:35" s="570" customFormat="1">
      <c r="A160" s="4"/>
      <c r="C160" s="7" t="s">
        <v>71</v>
      </c>
      <c r="D160" s="570" t="s">
        <v>116</v>
      </c>
      <c r="AA160" s="17"/>
      <c r="AB160" s="17"/>
      <c r="AC160" s="17"/>
      <c r="AD160" s="21"/>
    </row>
    <row r="161" spans="1:30" s="570" customFormat="1">
      <c r="A161" s="4"/>
      <c r="C161" s="7" t="s">
        <v>117</v>
      </c>
      <c r="D161" s="570" t="s">
        <v>118</v>
      </c>
      <c r="AA161" s="17"/>
      <c r="AB161" s="17"/>
      <c r="AC161" s="17"/>
      <c r="AD161" s="21"/>
    </row>
    <row r="162" spans="1:30" s="570" customFormat="1">
      <c r="A162" s="4"/>
      <c r="C162" s="4"/>
      <c r="D162" s="570" t="s">
        <v>68</v>
      </c>
      <c r="E162" s="570" t="s">
        <v>119</v>
      </c>
      <c r="AA162" s="17"/>
      <c r="AB162" s="17"/>
      <c r="AC162" s="17"/>
      <c r="AD162" s="21"/>
    </row>
    <row r="163" spans="1:30" s="570" customFormat="1" ht="12" customHeight="1">
      <c r="A163" s="4"/>
      <c r="C163" s="4"/>
      <c r="E163" s="2102" t="s">
        <v>120</v>
      </c>
      <c r="F163" s="2102"/>
      <c r="G163" s="2102"/>
      <c r="H163" s="2102"/>
      <c r="I163" s="2102"/>
      <c r="J163" s="2102"/>
      <c r="K163" s="2102"/>
      <c r="L163" s="2102"/>
      <c r="M163" s="2102"/>
      <c r="N163" s="2102"/>
      <c r="O163" s="2102"/>
      <c r="P163" s="2102"/>
      <c r="Q163" s="2102"/>
      <c r="R163" s="2102"/>
      <c r="S163" s="2102"/>
      <c r="T163" s="2102"/>
      <c r="U163" s="2102"/>
      <c r="V163" s="2102"/>
      <c r="W163" s="2102"/>
      <c r="X163" s="2102"/>
      <c r="Y163" s="2102"/>
      <c r="AA163" s="17"/>
      <c r="AB163" s="17"/>
      <c r="AC163" s="17"/>
      <c r="AD163" s="21"/>
    </row>
    <row r="164" spans="1:30" s="570" customFormat="1">
      <c r="A164" s="4"/>
      <c r="C164" s="4"/>
      <c r="E164" s="2102"/>
      <c r="F164" s="2102"/>
      <c r="G164" s="2102"/>
      <c r="H164" s="2102"/>
      <c r="I164" s="2102"/>
      <c r="J164" s="2102"/>
      <c r="K164" s="2102"/>
      <c r="L164" s="2102"/>
      <c r="M164" s="2102"/>
      <c r="N164" s="2102"/>
      <c r="O164" s="2102"/>
      <c r="P164" s="2102"/>
      <c r="Q164" s="2102"/>
      <c r="R164" s="2102"/>
      <c r="S164" s="2102"/>
      <c r="T164" s="2102"/>
      <c r="U164" s="2102"/>
      <c r="V164" s="2102"/>
      <c r="W164" s="2102"/>
      <c r="X164" s="2102"/>
      <c r="Y164" s="2102"/>
      <c r="AA164" s="17"/>
      <c r="AB164" s="17"/>
      <c r="AC164" s="18"/>
      <c r="AD164" s="22"/>
    </row>
    <row r="165" spans="1:30" s="570" customFormat="1">
      <c r="A165" s="4"/>
      <c r="C165" s="4"/>
      <c r="E165" s="2102"/>
      <c r="F165" s="2102"/>
      <c r="G165" s="2102"/>
      <c r="H165" s="2102"/>
      <c r="I165" s="2102"/>
      <c r="J165" s="2102"/>
      <c r="K165" s="2102"/>
      <c r="L165" s="2102"/>
      <c r="M165" s="2102"/>
      <c r="N165" s="2102"/>
      <c r="O165" s="2102"/>
      <c r="P165" s="2102"/>
      <c r="Q165" s="2102"/>
      <c r="R165" s="2102"/>
      <c r="S165" s="2102"/>
      <c r="T165" s="2102"/>
      <c r="U165" s="2102"/>
      <c r="V165" s="2102"/>
      <c r="W165" s="2102"/>
      <c r="X165" s="2102"/>
      <c r="Y165" s="2102"/>
      <c r="AA165" s="17"/>
      <c r="AB165" s="17"/>
      <c r="AC165" s="17"/>
      <c r="AD165" s="21"/>
    </row>
    <row r="166" spans="1:30" s="570" customFormat="1">
      <c r="A166" s="4"/>
      <c r="C166" s="4"/>
      <c r="AA166" s="17"/>
      <c r="AB166" s="17"/>
      <c r="AC166" s="18"/>
      <c r="AD166" s="22"/>
    </row>
    <row r="167" spans="1:30" s="570" customFormat="1">
      <c r="A167" s="4"/>
      <c r="C167" s="4"/>
      <c r="D167" s="570" t="s">
        <v>70</v>
      </c>
      <c r="E167" s="570" t="s">
        <v>121</v>
      </c>
      <c r="AA167" s="17"/>
      <c r="AB167" s="17"/>
      <c r="AC167" s="17"/>
      <c r="AD167" s="21"/>
    </row>
    <row r="168" spans="1:30" s="570" customFormat="1">
      <c r="A168" s="4"/>
      <c r="C168" s="4"/>
      <c r="E168" s="570" t="s">
        <v>122</v>
      </c>
      <c r="F168" s="2102" t="s">
        <v>123</v>
      </c>
      <c r="G168" s="2102"/>
      <c r="H168" s="2102"/>
      <c r="I168" s="2102"/>
      <c r="J168" s="2102"/>
      <c r="K168" s="2102"/>
      <c r="L168" s="2102"/>
      <c r="M168" s="2102"/>
      <c r="N168" s="2102"/>
      <c r="O168" s="2102"/>
      <c r="P168" s="2102"/>
      <c r="Q168" s="2102"/>
      <c r="R168" s="2102"/>
      <c r="S168" s="2102"/>
      <c r="T168" s="2102"/>
      <c r="U168" s="2102"/>
      <c r="V168" s="2102"/>
      <c r="W168" s="2102"/>
      <c r="X168" s="2102"/>
      <c r="Y168" s="2102"/>
      <c r="AA168" s="17"/>
      <c r="AB168" s="17"/>
      <c r="AC168" s="17"/>
      <c r="AD168" s="21"/>
    </row>
    <row r="169" spans="1:30" s="570" customFormat="1">
      <c r="A169" s="4"/>
      <c r="C169" s="4"/>
      <c r="F169" s="2102"/>
      <c r="G169" s="2102"/>
      <c r="H169" s="2102"/>
      <c r="I169" s="2102"/>
      <c r="J169" s="2102"/>
      <c r="K169" s="2102"/>
      <c r="L169" s="2102"/>
      <c r="M169" s="2102"/>
      <c r="N169" s="2102"/>
      <c r="O169" s="2102"/>
      <c r="P169" s="2102"/>
      <c r="Q169" s="2102"/>
      <c r="R169" s="2102"/>
      <c r="S169" s="2102"/>
      <c r="T169" s="2102"/>
      <c r="U169" s="2102"/>
      <c r="V169" s="2102"/>
      <c r="W169" s="2102"/>
      <c r="X169" s="2102"/>
      <c r="Y169" s="2102"/>
      <c r="AA169" s="17"/>
      <c r="AB169" s="17"/>
      <c r="AC169" s="18"/>
      <c r="AD169" s="22"/>
    </row>
    <row r="170" spans="1:30" s="570" customFormat="1" ht="12" customHeight="1">
      <c r="A170" s="4"/>
      <c r="C170" s="4"/>
      <c r="E170" s="570" t="s">
        <v>124</v>
      </c>
      <c r="F170" s="2102" t="s">
        <v>125</v>
      </c>
      <c r="G170" s="2102"/>
      <c r="H170" s="2102"/>
      <c r="I170" s="2102"/>
      <c r="J170" s="2102"/>
      <c r="K170" s="2102"/>
      <c r="L170" s="2102"/>
      <c r="M170" s="2102"/>
      <c r="N170" s="2102"/>
      <c r="O170" s="2102"/>
      <c r="P170" s="2102"/>
      <c r="Q170" s="2102"/>
      <c r="R170" s="2102"/>
      <c r="S170" s="2102"/>
      <c r="T170" s="2102"/>
      <c r="U170" s="2102"/>
      <c r="V170" s="2102"/>
      <c r="W170" s="2102"/>
      <c r="X170" s="2102"/>
      <c r="Y170" s="2102"/>
      <c r="AA170" s="17"/>
      <c r="AB170" s="17"/>
      <c r="AC170" s="17"/>
      <c r="AD170" s="21"/>
    </row>
    <row r="171" spans="1:30" s="570" customFormat="1">
      <c r="A171" s="4"/>
      <c r="C171" s="4"/>
      <c r="F171" s="2102"/>
      <c r="G171" s="2102"/>
      <c r="H171" s="2102"/>
      <c r="I171" s="2102"/>
      <c r="J171" s="2102"/>
      <c r="K171" s="2102"/>
      <c r="L171" s="2102"/>
      <c r="M171" s="2102"/>
      <c r="N171" s="2102"/>
      <c r="O171" s="2102"/>
      <c r="P171" s="2102"/>
      <c r="Q171" s="2102"/>
      <c r="R171" s="2102"/>
      <c r="S171" s="2102"/>
      <c r="T171" s="2102"/>
      <c r="U171" s="2102"/>
      <c r="V171" s="2102"/>
      <c r="W171" s="2102"/>
      <c r="X171" s="2102"/>
      <c r="Y171" s="2102"/>
      <c r="AA171" s="17"/>
      <c r="AB171" s="17"/>
      <c r="AC171" s="18"/>
      <c r="AD171" s="22"/>
    </row>
    <row r="172" spans="1:30" s="570" customFormat="1">
      <c r="A172" s="4"/>
      <c r="C172" s="4"/>
      <c r="F172" s="2102"/>
      <c r="G172" s="2102"/>
      <c r="H172" s="2102"/>
      <c r="I172" s="2102"/>
      <c r="J172" s="2102"/>
      <c r="K172" s="2102"/>
      <c r="L172" s="2102"/>
      <c r="M172" s="2102"/>
      <c r="N172" s="2102"/>
      <c r="O172" s="2102"/>
      <c r="P172" s="2102"/>
      <c r="Q172" s="2102"/>
      <c r="R172" s="2102"/>
      <c r="S172" s="2102"/>
      <c r="T172" s="2102"/>
      <c r="U172" s="2102"/>
      <c r="V172" s="2102"/>
      <c r="W172" s="2102"/>
      <c r="X172" s="2102"/>
      <c r="Y172" s="2102"/>
      <c r="AA172" s="17"/>
      <c r="AB172" s="17"/>
      <c r="AC172" s="18"/>
      <c r="AD172" s="22"/>
    </row>
    <row r="173" spans="1:30" s="570" customFormat="1" ht="12" customHeight="1">
      <c r="A173" s="4"/>
      <c r="C173" s="4"/>
      <c r="D173" s="570" t="s">
        <v>73</v>
      </c>
      <c r="E173" s="2102" t="s">
        <v>1324</v>
      </c>
      <c r="F173" s="2102"/>
      <c r="G173" s="2102"/>
      <c r="H173" s="2102"/>
      <c r="I173" s="2102"/>
      <c r="J173" s="2102"/>
      <c r="K173" s="2102"/>
      <c r="L173" s="2102"/>
      <c r="M173" s="2102"/>
      <c r="N173" s="2102"/>
      <c r="O173" s="2102"/>
      <c r="P173" s="2102"/>
      <c r="Q173" s="2102"/>
      <c r="R173" s="2102"/>
      <c r="S173" s="2102"/>
      <c r="T173" s="2102"/>
      <c r="U173" s="2102"/>
      <c r="V173" s="2102"/>
      <c r="W173" s="2102"/>
      <c r="X173" s="2102"/>
      <c r="Y173" s="2102"/>
      <c r="AA173" s="17"/>
      <c r="AB173" s="17"/>
      <c r="AC173" s="17"/>
      <c r="AD173" s="21"/>
    </row>
    <row r="174" spans="1:30" s="570" customFormat="1">
      <c r="A174" s="4"/>
      <c r="C174" s="4"/>
      <c r="E174" s="2102"/>
      <c r="F174" s="2102"/>
      <c r="G174" s="2102"/>
      <c r="H174" s="2102"/>
      <c r="I174" s="2102"/>
      <c r="J174" s="2102"/>
      <c r="K174" s="2102"/>
      <c r="L174" s="2102"/>
      <c r="M174" s="2102"/>
      <c r="N174" s="2102"/>
      <c r="O174" s="2102"/>
      <c r="P174" s="2102"/>
      <c r="Q174" s="2102"/>
      <c r="R174" s="2102"/>
      <c r="S174" s="2102"/>
      <c r="T174" s="2102"/>
      <c r="U174" s="2102"/>
      <c r="V174" s="2102"/>
      <c r="W174" s="2102"/>
      <c r="X174" s="2102"/>
      <c r="Y174" s="2102"/>
      <c r="AA174" s="17"/>
      <c r="AB174" s="17"/>
      <c r="AC174" s="18"/>
      <c r="AD174" s="22"/>
    </row>
    <row r="175" spans="1:30" s="570" customFormat="1">
      <c r="A175" s="4"/>
      <c r="C175" s="4"/>
      <c r="E175" s="2102"/>
      <c r="F175" s="2102"/>
      <c r="G175" s="2102"/>
      <c r="H175" s="2102"/>
      <c r="I175" s="2102"/>
      <c r="J175" s="2102"/>
      <c r="K175" s="2102"/>
      <c r="L175" s="2102"/>
      <c r="M175" s="2102"/>
      <c r="N175" s="2102"/>
      <c r="O175" s="2102"/>
      <c r="P175" s="2102"/>
      <c r="Q175" s="2102"/>
      <c r="R175" s="2102"/>
      <c r="S175" s="2102"/>
      <c r="T175" s="2102"/>
      <c r="U175" s="2102"/>
      <c r="V175" s="2102"/>
      <c r="W175" s="2102"/>
      <c r="X175" s="2102"/>
      <c r="Y175" s="2102"/>
      <c r="AA175" s="17"/>
      <c r="AB175" s="17"/>
      <c r="AC175" s="18"/>
      <c r="AD175" s="22"/>
    </row>
    <row r="176" spans="1:30" s="570" customFormat="1">
      <c r="A176" s="4"/>
      <c r="C176" s="4"/>
      <c r="E176" s="2102"/>
      <c r="F176" s="2102"/>
      <c r="G176" s="2102"/>
      <c r="H176" s="2102"/>
      <c r="I176" s="2102"/>
      <c r="J176" s="2102"/>
      <c r="K176" s="2102"/>
      <c r="L176" s="2102"/>
      <c r="M176" s="2102"/>
      <c r="N176" s="2102"/>
      <c r="O176" s="2102"/>
      <c r="P176" s="2102"/>
      <c r="Q176" s="2102"/>
      <c r="R176" s="2102"/>
      <c r="S176" s="2102"/>
      <c r="T176" s="2102"/>
      <c r="U176" s="2102"/>
      <c r="V176" s="2102"/>
      <c r="W176" s="2102"/>
      <c r="X176" s="2102"/>
      <c r="Y176" s="2102"/>
      <c r="AA176" s="17"/>
      <c r="AB176" s="17"/>
      <c r="AC176" s="18"/>
      <c r="AD176" s="22"/>
    </row>
    <row r="177" spans="1:30" s="570" customFormat="1" ht="12" customHeight="1">
      <c r="A177" s="4"/>
      <c r="C177" s="4"/>
      <c r="D177" s="570" t="s">
        <v>126</v>
      </c>
      <c r="E177" s="2102" t="s">
        <v>127</v>
      </c>
      <c r="F177" s="2102"/>
      <c r="G177" s="2102"/>
      <c r="H177" s="2102"/>
      <c r="I177" s="2102"/>
      <c r="J177" s="2102"/>
      <c r="K177" s="2102"/>
      <c r="L177" s="2102"/>
      <c r="M177" s="2102"/>
      <c r="N177" s="2102"/>
      <c r="O177" s="2102"/>
      <c r="P177" s="2102"/>
      <c r="Q177" s="2102"/>
      <c r="R177" s="2102"/>
      <c r="S177" s="2102"/>
      <c r="T177" s="2102"/>
      <c r="U177" s="2102"/>
      <c r="V177" s="2102"/>
      <c r="W177" s="2102"/>
      <c r="X177" s="2102"/>
      <c r="Y177" s="2102"/>
      <c r="AA177" s="17"/>
      <c r="AB177" s="17"/>
      <c r="AC177" s="17"/>
      <c r="AD177" s="21"/>
    </row>
    <row r="178" spans="1:30" s="570" customFormat="1">
      <c r="A178" s="4"/>
      <c r="C178" s="4"/>
      <c r="E178" s="2102"/>
      <c r="F178" s="2102"/>
      <c r="G178" s="2102"/>
      <c r="H178" s="2102"/>
      <c r="I178" s="2102"/>
      <c r="J178" s="2102"/>
      <c r="K178" s="2102"/>
      <c r="L178" s="2102"/>
      <c r="M178" s="2102"/>
      <c r="N178" s="2102"/>
      <c r="O178" s="2102"/>
      <c r="P178" s="2102"/>
      <c r="Q178" s="2102"/>
      <c r="R178" s="2102"/>
      <c r="S178" s="2102"/>
      <c r="T178" s="2102"/>
      <c r="U178" s="2102"/>
      <c r="V178" s="2102"/>
      <c r="W178" s="2102"/>
      <c r="X178" s="2102"/>
      <c r="Y178" s="2102"/>
      <c r="AA178" s="17"/>
      <c r="AB178" s="17"/>
      <c r="AC178" s="17"/>
      <c r="AD178" s="21"/>
    </row>
    <row r="179" spans="1:30" s="570" customFormat="1">
      <c r="A179" s="4"/>
      <c r="C179" s="4"/>
      <c r="E179" s="2102"/>
      <c r="F179" s="2102"/>
      <c r="G179" s="2102"/>
      <c r="H179" s="2102"/>
      <c r="I179" s="2102"/>
      <c r="J179" s="2102"/>
      <c r="K179" s="2102"/>
      <c r="L179" s="2102"/>
      <c r="M179" s="2102"/>
      <c r="N179" s="2102"/>
      <c r="O179" s="2102"/>
      <c r="P179" s="2102"/>
      <c r="Q179" s="2102"/>
      <c r="R179" s="2102"/>
      <c r="S179" s="2102"/>
      <c r="T179" s="2102"/>
      <c r="U179" s="2102"/>
      <c r="V179" s="2102"/>
      <c r="W179" s="2102"/>
      <c r="X179" s="2102"/>
      <c r="Y179" s="2102"/>
      <c r="AA179" s="17"/>
      <c r="AB179" s="17"/>
      <c r="AC179" s="18"/>
      <c r="AD179" s="22"/>
    </row>
    <row r="180" spans="1:30" s="570" customFormat="1">
      <c r="A180" s="4"/>
      <c r="C180" s="4"/>
      <c r="E180" s="2102"/>
      <c r="F180" s="2102"/>
      <c r="G180" s="2102"/>
      <c r="H180" s="2102"/>
      <c r="I180" s="2102"/>
      <c r="J180" s="2102"/>
      <c r="K180" s="2102"/>
      <c r="L180" s="2102"/>
      <c r="M180" s="2102"/>
      <c r="N180" s="2102"/>
      <c r="O180" s="2102"/>
      <c r="P180" s="2102"/>
      <c r="Q180" s="2102"/>
      <c r="R180" s="2102"/>
      <c r="S180" s="2102"/>
      <c r="T180" s="2102"/>
      <c r="U180" s="2102"/>
      <c r="V180" s="2102"/>
      <c r="W180" s="2102"/>
      <c r="X180" s="2102"/>
      <c r="Y180" s="2102"/>
      <c r="AA180" s="17"/>
      <c r="AB180" s="17"/>
      <c r="AC180" s="18"/>
      <c r="AD180" s="22"/>
    </row>
    <row r="181" spans="1:30" s="570" customFormat="1">
      <c r="A181" s="4"/>
      <c r="C181" s="4"/>
      <c r="AA181" s="17"/>
      <c r="AB181" s="17"/>
      <c r="AC181" s="17"/>
      <c r="AD181" s="21"/>
    </row>
    <row r="182" spans="1:30" s="570" customFormat="1">
      <c r="A182" s="4"/>
      <c r="B182" s="570">
        <v>4</v>
      </c>
      <c r="C182" s="4" t="s">
        <v>128</v>
      </c>
      <c r="AA182" s="17"/>
      <c r="AB182" s="17"/>
      <c r="AC182" s="17"/>
      <c r="AD182" s="21"/>
    </row>
    <row r="183" spans="1:30" s="570" customFormat="1">
      <c r="A183" s="4"/>
      <c r="C183" s="4"/>
      <c r="D183" s="2102" t="s">
        <v>129</v>
      </c>
      <c r="E183" s="2102"/>
      <c r="F183" s="2102"/>
      <c r="G183" s="2102"/>
      <c r="H183" s="2102"/>
      <c r="I183" s="2102"/>
      <c r="J183" s="2102"/>
      <c r="K183" s="2102"/>
      <c r="L183" s="2102"/>
      <c r="M183" s="2102"/>
      <c r="N183" s="2102"/>
      <c r="O183" s="2102"/>
      <c r="P183" s="2102"/>
      <c r="Q183" s="2102"/>
      <c r="R183" s="2102"/>
      <c r="S183" s="2102"/>
      <c r="T183" s="2102"/>
      <c r="U183" s="2102"/>
      <c r="V183" s="2102"/>
      <c r="W183" s="2102"/>
      <c r="X183" s="2102"/>
      <c r="Y183" s="2102"/>
      <c r="AA183" s="17"/>
      <c r="AB183" s="17"/>
      <c r="AC183" s="17"/>
      <c r="AD183" s="21"/>
    </row>
    <row r="184" spans="1:30" s="570" customFormat="1">
      <c r="A184" s="4"/>
      <c r="C184" s="4"/>
      <c r="D184" s="2102"/>
      <c r="E184" s="2102"/>
      <c r="F184" s="2102"/>
      <c r="G184" s="2102"/>
      <c r="H184" s="2102"/>
      <c r="I184" s="2102"/>
      <c r="J184" s="2102"/>
      <c r="K184" s="2102"/>
      <c r="L184" s="2102"/>
      <c r="M184" s="2102"/>
      <c r="N184" s="2102"/>
      <c r="O184" s="2102"/>
      <c r="P184" s="2102"/>
      <c r="Q184" s="2102"/>
      <c r="R184" s="2102"/>
      <c r="S184" s="2102"/>
      <c r="T184" s="2102"/>
      <c r="U184" s="2102"/>
      <c r="V184" s="2102"/>
      <c r="W184" s="2102"/>
      <c r="X184" s="2102"/>
      <c r="Y184" s="2102"/>
      <c r="AA184" s="17"/>
      <c r="AB184" s="17"/>
      <c r="AC184" s="18"/>
      <c r="AD184" s="22"/>
    </row>
    <row r="185" spans="1:30" s="570" customFormat="1">
      <c r="A185" s="4"/>
      <c r="C185" s="4"/>
      <c r="AA185" s="17"/>
      <c r="AB185" s="17"/>
      <c r="AC185" s="17"/>
      <c r="AD185" s="21"/>
    </row>
    <row r="186" spans="1:30" s="570" customFormat="1">
      <c r="A186" s="4"/>
      <c r="C186" s="4" t="s">
        <v>130</v>
      </c>
      <c r="AA186" s="17"/>
      <c r="AB186" s="17"/>
      <c r="AC186" s="17"/>
      <c r="AD186" s="21"/>
    </row>
    <row r="187" spans="1:30" s="570" customFormat="1">
      <c r="A187" s="4"/>
      <c r="C187" s="4"/>
      <c r="D187" s="570">
        <v>1</v>
      </c>
      <c r="E187" s="570" t="s">
        <v>131</v>
      </c>
      <c r="AA187" s="17"/>
      <c r="AB187" s="17"/>
      <c r="AC187" s="17"/>
      <c r="AD187" s="21"/>
    </row>
    <row r="188" spans="1:30" s="570" customFormat="1">
      <c r="A188" s="4"/>
      <c r="C188" s="4"/>
      <c r="D188" s="570">
        <v>2</v>
      </c>
      <c r="E188" s="570" t="s">
        <v>132</v>
      </c>
      <c r="AA188" s="17"/>
      <c r="AB188" s="17"/>
      <c r="AC188" s="17"/>
      <c r="AD188" s="21"/>
    </row>
    <row r="195" spans="2:50" ht="12.75" thickBot="1"/>
    <row r="196" spans="2:50">
      <c r="B196" s="1555"/>
      <c r="C196" s="1556"/>
      <c r="D196" s="1556"/>
      <c r="E196" s="1556"/>
      <c r="F196" s="1556"/>
      <c r="G196" s="1556"/>
      <c r="H196" s="1556"/>
      <c r="I196" s="1556"/>
      <c r="J196" s="1556"/>
      <c r="K196" s="1556"/>
      <c r="L196" s="1556"/>
      <c r="M196" s="1556"/>
      <c r="N196" s="1557"/>
    </row>
    <row r="197" spans="2:50" ht="17.25">
      <c r="B197" s="1558"/>
      <c r="C197" s="1559" t="s">
        <v>316</v>
      </c>
      <c r="D197" s="400"/>
      <c r="E197" s="400"/>
      <c r="F197" s="400"/>
      <c r="G197" s="400"/>
      <c r="H197" s="400"/>
      <c r="I197" s="400"/>
      <c r="J197" s="400"/>
      <c r="K197" s="400"/>
      <c r="L197" s="400"/>
      <c r="M197" s="1560" t="s">
        <v>319</v>
      </c>
      <c r="N197" s="1561"/>
      <c r="R197" s="308"/>
      <c r="Z197" s="309"/>
      <c r="AA197" s="594"/>
      <c r="AB197" s="594"/>
      <c r="AC197" s="309"/>
      <c r="AD197" s="309"/>
      <c r="AE197" s="309"/>
      <c r="AF197" s="309"/>
      <c r="AG197" s="309"/>
      <c r="AH197" s="309"/>
      <c r="AI197" s="309"/>
    </row>
    <row r="198" spans="2:50" ht="12.75" thickBot="1">
      <c r="B198" s="1562"/>
      <c r="C198" s="1563"/>
      <c r="D198" s="1564"/>
      <c r="E198" s="1564"/>
      <c r="F198" s="1564"/>
      <c r="G198" s="1564"/>
      <c r="H198" s="1564"/>
      <c r="I198" s="1564"/>
      <c r="J198" s="1564"/>
      <c r="K198" s="1564"/>
      <c r="L198" s="1564"/>
      <c r="M198" s="1564"/>
      <c r="N198" s="1565"/>
      <c r="R198" s="308"/>
      <c r="Z198" s="309"/>
      <c r="AA198" s="594"/>
      <c r="AB198" s="594"/>
      <c r="AC198" s="309"/>
      <c r="AD198" s="309"/>
      <c r="AE198" s="309"/>
      <c r="AF198" s="309"/>
      <c r="AG198" s="309"/>
      <c r="AH198" s="309"/>
      <c r="AI198" s="309"/>
    </row>
    <row r="199" spans="2:50">
      <c r="Z199" s="309"/>
      <c r="AA199" s="594"/>
      <c r="AB199" s="594"/>
      <c r="AC199" s="309"/>
      <c r="AD199" s="309"/>
      <c r="AE199" s="309"/>
      <c r="AF199" s="309"/>
      <c r="AG199" s="309"/>
      <c r="AH199" s="309"/>
      <c r="AI199" s="309"/>
    </row>
    <row r="200" spans="2:50">
      <c r="B200" s="2970" t="s">
        <v>311</v>
      </c>
      <c r="C200" s="311"/>
      <c r="D200" s="312"/>
      <c r="E200" s="312"/>
      <c r="F200" s="312"/>
      <c r="G200" s="313"/>
      <c r="H200" s="312"/>
      <c r="I200" s="312"/>
      <c r="J200" s="312"/>
      <c r="K200" s="312"/>
      <c r="L200" s="312"/>
      <c r="M200" s="312"/>
      <c r="N200" s="312"/>
      <c r="O200" s="312"/>
      <c r="P200" s="312"/>
      <c r="Q200" s="312"/>
      <c r="R200" s="312"/>
      <c r="S200" s="312"/>
      <c r="T200" s="312"/>
      <c r="U200" s="312"/>
      <c r="V200" s="312"/>
      <c r="W200" s="312"/>
      <c r="X200" s="314"/>
      <c r="Z200" s="309"/>
      <c r="AA200" s="594"/>
      <c r="AB200" s="594"/>
      <c r="AC200" s="309"/>
      <c r="AD200" s="309"/>
      <c r="AE200" s="309"/>
      <c r="AF200" s="309"/>
      <c r="AG200" s="309"/>
      <c r="AH200" s="309"/>
      <c r="AI200" s="309"/>
    </row>
    <row r="201" spans="2:50">
      <c r="B201" s="2971"/>
      <c r="C201" s="315"/>
      <c r="D201" s="316"/>
      <c r="E201" s="317" t="s">
        <v>321</v>
      </c>
      <c r="F201" s="95"/>
      <c r="G201" s="94"/>
      <c r="H201" s="94"/>
      <c r="I201" s="94"/>
      <c r="J201" s="94"/>
      <c r="K201" s="95"/>
      <c r="L201" s="95"/>
      <c r="M201" s="95"/>
      <c r="N201" s="94"/>
      <c r="O201" s="94"/>
      <c r="P201" s="318"/>
      <c r="Q201" s="318"/>
      <c r="R201" s="318"/>
      <c r="S201" s="318"/>
      <c r="T201" s="318"/>
      <c r="U201" s="318"/>
      <c r="V201" s="318"/>
      <c r="W201" s="318"/>
      <c r="X201" s="319"/>
      <c r="Z201" s="309"/>
      <c r="AA201" s="594"/>
      <c r="AB201" s="594"/>
      <c r="AC201" s="309"/>
      <c r="AD201" s="309"/>
      <c r="AE201" s="309"/>
      <c r="AF201" s="309"/>
      <c r="AG201" s="309"/>
      <c r="AH201" s="309"/>
      <c r="AI201" s="309"/>
    </row>
    <row r="202" spans="2:50">
      <c r="B202" s="2971"/>
      <c r="C202" s="320"/>
      <c r="D202" s="318"/>
      <c r="E202" s="321"/>
      <c r="F202" s="321"/>
      <c r="G202" s="94"/>
      <c r="H202" s="94"/>
      <c r="I202" s="94"/>
      <c r="J202" s="94"/>
      <c r="K202" s="94"/>
      <c r="L202" s="94"/>
      <c r="M202" s="94"/>
      <c r="N202" s="94"/>
      <c r="O202" s="94"/>
      <c r="P202" s="318"/>
      <c r="Q202" s="318"/>
      <c r="R202" s="318"/>
      <c r="S202" s="318"/>
      <c r="T202" s="95"/>
      <c r="U202" s="318"/>
      <c r="V202" s="318"/>
      <c r="W202" s="318"/>
      <c r="X202" s="319"/>
      <c r="Z202" s="309" t="s">
        <v>322</v>
      </c>
      <c r="AA202" s="594"/>
      <c r="AB202" s="594"/>
      <c r="AC202" s="309"/>
      <c r="AD202" s="309"/>
      <c r="AE202" s="309"/>
      <c r="AF202" s="309"/>
      <c r="AG202" s="309"/>
      <c r="AH202" s="309"/>
      <c r="AI202" s="309"/>
    </row>
    <row r="203" spans="2:50">
      <c r="B203" s="2972"/>
      <c r="C203" s="322"/>
      <c r="D203" s="323"/>
      <c r="E203" s="323"/>
      <c r="F203" s="323"/>
      <c r="G203" s="323"/>
      <c r="H203" s="323"/>
      <c r="I203" s="323"/>
      <c r="J203" s="323"/>
      <c r="K203" s="323"/>
      <c r="L203" s="323"/>
      <c r="M203" s="323"/>
      <c r="N203" s="323"/>
      <c r="O203" s="323"/>
      <c r="P203" s="323"/>
      <c r="Q203" s="323"/>
      <c r="R203" s="323"/>
      <c r="S203" s="324"/>
      <c r="T203" s="324"/>
      <c r="U203" s="324"/>
      <c r="V203" s="324"/>
      <c r="W203" s="324"/>
      <c r="X203" s="325"/>
      <c r="Z203" s="309"/>
      <c r="AA203" s="18"/>
      <c r="AB203" s="18"/>
      <c r="AC203" s="570"/>
      <c r="AD203" s="570"/>
      <c r="AE203" s="570"/>
      <c r="AF203" s="570"/>
      <c r="AG203" s="570"/>
      <c r="AH203" s="570"/>
      <c r="AI203" s="570"/>
      <c r="AJ203" s="570"/>
      <c r="AK203" s="570"/>
      <c r="AL203" s="570"/>
      <c r="AM203" s="570"/>
      <c r="AN203" s="570"/>
      <c r="AO203" s="570"/>
      <c r="AP203" s="570"/>
      <c r="AQ203" s="570"/>
      <c r="AR203" s="570"/>
      <c r="AS203" s="570"/>
      <c r="AT203" s="570"/>
      <c r="AU203" s="570"/>
      <c r="AV203" s="570"/>
      <c r="AW203" s="570"/>
      <c r="AX203" s="570"/>
    </row>
    <row r="204" spans="2:50" ht="13.5">
      <c r="B204" s="2973" t="s">
        <v>166</v>
      </c>
      <c r="C204" s="2973"/>
      <c r="D204" s="2936" t="s">
        <v>207</v>
      </c>
      <c r="E204" s="2936"/>
      <c r="F204" s="2936"/>
      <c r="G204" s="2944" t="s">
        <v>167</v>
      </c>
      <c r="H204" s="2936"/>
      <c r="I204" s="2936"/>
      <c r="J204" s="2936"/>
      <c r="K204" s="2936"/>
      <c r="L204" s="2936"/>
      <c r="M204" s="2936"/>
      <c r="N204" s="2936"/>
      <c r="O204" s="2936"/>
      <c r="P204" s="2936"/>
      <c r="Q204" s="2936"/>
      <c r="R204" s="2936"/>
      <c r="S204" s="2936"/>
      <c r="T204" s="2936"/>
      <c r="U204" s="2937"/>
      <c r="V204" s="2936" t="s">
        <v>196</v>
      </c>
      <c r="W204" s="2936"/>
      <c r="X204" s="2937"/>
      <c r="Z204" s="309"/>
      <c r="AA204" s="18"/>
      <c r="AB204" s="600"/>
      <c r="AC204" s="598"/>
      <c r="AD204" s="598"/>
      <c r="AE204" s="598"/>
      <c r="AF204" s="598"/>
      <c r="AG204" s="598"/>
      <c r="AH204" s="598"/>
      <c r="AI204" s="598"/>
      <c r="AJ204" s="598"/>
      <c r="AK204" s="598"/>
      <c r="AL204" s="598"/>
      <c r="AM204" s="598"/>
      <c r="AN204" s="598"/>
      <c r="AO204" s="598"/>
      <c r="AP204" s="598"/>
      <c r="AQ204" s="598"/>
      <c r="AR204" s="598"/>
      <c r="AS204" s="598"/>
      <c r="AT204" s="598"/>
      <c r="AU204" s="598"/>
      <c r="AV204" s="598"/>
      <c r="AW204" s="598"/>
      <c r="AX204" s="598"/>
    </row>
    <row r="205" spans="2:50" ht="13.5">
      <c r="B205" s="597">
        <v>6</v>
      </c>
      <c r="C205" s="327">
        <v>3</v>
      </c>
      <c r="D205" s="2933" t="s">
        <v>312</v>
      </c>
      <c r="E205" s="2933"/>
      <c r="F205" s="2933"/>
      <c r="G205" s="2969"/>
      <c r="H205" s="2969"/>
      <c r="I205" s="2969"/>
      <c r="J205" s="2969"/>
      <c r="K205" s="2933"/>
      <c r="L205" s="2933"/>
      <c r="M205" s="2933"/>
      <c r="N205" s="2933"/>
      <c r="O205" s="2933"/>
      <c r="P205" s="2933"/>
      <c r="Q205" s="2933"/>
      <c r="R205" s="2933"/>
      <c r="S205" s="2933"/>
      <c r="T205" s="2933"/>
      <c r="U205" s="2933"/>
      <c r="V205" s="2933" t="s">
        <v>314</v>
      </c>
      <c r="W205" s="2933"/>
      <c r="X205" s="2933"/>
      <c r="Z205" s="309"/>
      <c r="AA205" s="18"/>
      <c r="AB205" s="600"/>
      <c r="AC205" s="598"/>
      <c r="AD205" s="598"/>
      <c r="AE205" s="598"/>
      <c r="AF205" s="598"/>
      <c r="AG205" s="598"/>
      <c r="AH205" s="598"/>
      <c r="AI205" s="598"/>
      <c r="AJ205" s="598"/>
      <c r="AK205" s="598"/>
      <c r="AL205" s="598"/>
      <c r="AM205" s="598"/>
      <c r="AN205" s="598"/>
      <c r="AO205" s="598"/>
      <c r="AP205" s="598"/>
      <c r="AQ205" s="598"/>
      <c r="AR205" s="598"/>
      <c r="AS205" s="598"/>
      <c r="AT205" s="598"/>
      <c r="AU205" s="598"/>
      <c r="AV205" s="598"/>
      <c r="AW205" s="598"/>
      <c r="AX205" s="598"/>
    </row>
    <row r="206" spans="2:50" ht="13.5">
      <c r="B206" s="597">
        <v>6</v>
      </c>
      <c r="C206" s="327">
        <v>4</v>
      </c>
      <c r="D206" s="2933" t="s">
        <v>313</v>
      </c>
      <c r="E206" s="2933"/>
      <c r="F206" s="2933"/>
      <c r="G206" s="2969"/>
      <c r="H206" s="2969"/>
      <c r="I206" s="2969"/>
      <c r="J206" s="2969"/>
      <c r="K206" s="2933"/>
      <c r="L206" s="2933"/>
      <c r="M206" s="2933"/>
      <c r="N206" s="2933"/>
      <c r="O206" s="2933"/>
      <c r="P206" s="2933"/>
      <c r="Q206" s="2933"/>
      <c r="R206" s="2933"/>
      <c r="S206" s="2933"/>
      <c r="T206" s="2933"/>
      <c r="U206" s="2933"/>
      <c r="V206" s="2933" t="s">
        <v>315</v>
      </c>
      <c r="W206" s="2933"/>
      <c r="X206" s="2933"/>
      <c r="Z206" s="309"/>
      <c r="AA206" s="18"/>
      <c r="AB206" s="600"/>
      <c r="AC206" s="598"/>
      <c r="AD206" s="598"/>
      <c r="AE206" s="598"/>
      <c r="AF206" s="598"/>
      <c r="AG206" s="598"/>
      <c r="AH206" s="598"/>
      <c r="AI206" s="598"/>
      <c r="AJ206" s="598"/>
      <c r="AK206" s="598"/>
      <c r="AL206" s="598"/>
      <c r="AM206" s="598"/>
      <c r="AN206" s="598"/>
      <c r="AO206" s="598"/>
      <c r="AP206" s="598"/>
      <c r="AQ206" s="598"/>
      <c r="AR206" s="598"/>
      <c r="AS206" s="598"/>
      <c r="AT206" s="598"/>
      <c r="AU206" s="598"/>
      <c r="AV206" s="598"/>
      <c r="AW206" s="598"/>
      <c r="AX206" s="598"/>
    </row>
    <row r="207" spans="2:50" ht="13.5">
      <c r="B207" s="597"/>
      <c r="C207" s="327"/>
      <c r="D207" s="2933"/>
      <c r="E207" s="2933"/>
      <c r="F207" s="2933"/>
      <c r="G207" s="2933"/>
      <c r="H207" s="2933"/>
      <c r="I207" s="2933"/>
      <c r="J207" s="2933"/>
      <c r="K207" s="2933"/>
      <c r="L207" s="2933"/>
      <c r="M207" s="2933"/>
      <c r="N207" s="2933"/>
      <c r="O207" s="2933"/>
      <c r="P207" s="2933"/>
      <c r="Q207" s="2933"/>
      <c r="R207" s="2933"/>
      <c r="S207" s="2933"/>
      <c r="T207" s="2933"/>
      <c r="U207" s="2933"/>
      <c r="V207" s="2933"/>
      <c r="W207" s="2933"/>
      <c r="X207" s="2933"/>
      <c r="Z207" s="309"/>
      <c r="AA207" s="18"/>
      <c r="AB207" s="600"/>
      <c r="AC207" s="598"/>
      <c r="AD207" s="598"/>
      <c r="AE207" s="598"/>
      <c r="AF207" s="598"/>
      <c r="AG207" s="598"/>
      <c r="AH207" s="598"/>
      <c r="AI207" s="598"/>
      <c r="AJ207" s="598"/>
      <c r="AK207" s="598"/>
      <c r="AL207" s="598"/>
      <c r="AM207" s="598"/>
      <c r="AN207" s="598"/>
      <c r="AO207" s="598"/>
      <c r="AP207" s="598"/>
      <c r="AQ207" s="598"/>
      <c r="AR207" s="598"/>
      <c r="AS207" s="598"/>
      <c r="AT207" s="598"/>
      <c r="AU207" s="598"/>
      <c r="AV207" s="598"/>
      <c r="AW207" s="598"/>
      <c r="AX207" s="598"/>
    </row>
    <row r="208" spans="2:50" ht="13.5" customHeight="1">
      <c r="B208" s="328"/>
      <c r="C208" s="2944" t="s">
        <v>168</v>
      </c>
      <c r="D208" s="2936"/>
      <c r="E208" s="2937"/>
      <c r="F208" s="2944" t="s">
        <v>169</v>
      </c>
      <c r="G208" s="2937"/>
      <c r="H208" s="2944" t="s">
        <v>170</v>
      </c>
      <c r="I208" s="2937"/>
      <c r="J208" s="2944" t="s">
        <v>171</v>
      </c>
      <c r="K208" s="2937"/>
      <c r="L208" s="2944" t="s">
        <v>172</v>
      </c>
      <c r="M208" s="2936"/>
      <c r="N208" s="2937"/>
      <c r="O208" s="2944" t="s">
        <v>173</v>
      </c>
      <c r="P208" s="2936"/>
      <c r="Q208" s="2937"/>
      <c r="R208" s="2944" t="s">
        <v>174</v>
      </c>
      <c r="S208" s="2936"/>
      <c r="T208" s="2937"/>
      <c r="U208" s="2944" t="s">
        <v>175</v>
      </c>
      <c r="V208" s="2937"/>
      <c r="W208" s="2944" t="s">
        <v>176</v>
      </c>
      <c r="X208" s="2937"/>
      <c r="Z208" s="309"/>
      <c r="AA208" s="18"/>
      <c r="AB208" s="600"/>
      <c r="AC208" s="598"/>
      <c r="AD208" s="598"/>
      <c r="AE208" s="598"/>
      <c r="AF208" s="598"/>
      <c r="AG208" s="598"/>
      <c r="AH208" s="598"/>
      <c r="AI208" s="598"/>
      <c r="AJ208" s="598"/>
      <c r="AK208" s="598"/>
      <c r="AL208" s="598"/>
      <c r="AM208" s="598"/>
      <c r="AN208" s="598"/>
      <c r="AO208" s="598"/>
      <c r="AP208" s="598"/>
      <c r="AQ208" s="598"/>
      <c r="AR208" s="598"/>
      <c r="AS208" s="598"/>
      <c r="AT208" s="598"/>
      <c r="AU208" s="598"/>
      <c r="AV208" s="598"/>
      <c r="AW208" s="598"/>
      <c r="AX208" s="598"/>
    </row>
    <row r="209" spans="2:50" ht="13.5">
      <c r="B209" s="329"/>
      <c r="C209" s="330" t="s">
        <v>177</v>
      </c>
      <c r="D209" s="331"/>
      <c r="E209" s="332"/>
      <c r="F209" s="330" t="s">
        <v>178</v>
      </c>
      <c r="G209" s="332"/>
      <c r="H209" s="333"/>
      <c r="I209" s="332"/>
      <c r="J209" s="333"/>
      <c r="K209" s="331"/>
      <c r="L209" s="334"/>
      <c r="M209" s="335"/>
      <c r="N209" s="336"/>
      <c r="O209" s="337" t="s">
        <v>179</v>
      </c>
      <c r="P209" s="331"/>
      <c r="Q209" s="332"/>
      <c r="R209" s="338" t="s">
        <v>180</v>
      </c>
      <c r="S209" s="95"/>
      <c r="T209" s="339" t="s">
        <v>181</v>
      </c>
      <c r="U209" s="333"/>
      <c r="V209" s="331"/>
      <c r="W209" s="340"/>
      <c r="X209" s="341"/>
      <c r="Z209" s="309"/>
      <c r="AA209" s="18"/>
      <c r="AB209" s="600"/>
      <c r="AC209" s="598"/>
      <c r="AD209" s="598"/>
      <c r="AE209" s="598"/>
      <c r="AF209" s="598"/>
      <c r="AG209" s="598"/>
      <c r="AH209" s="598"/>
      <c r="AI209" s="598"/>
      <c r="AJ209" s="598"/>
      <c r="AK209" s="598"/>
      <c r="AL209" s="598"/>
      <c r="AM209" s="598"/>
      <c r="AN209" s="598"/>
      <c r="AO209" s="598"/>
      <c r="AP209" s="598"/>
      <c r="AQ209" s="598"/>
      <c r="AR209" s="598"/>
      <c r="AS209" s="598"/>
      <c r="AT209" s="598"/>
      <c r="AU209" s="598"/>
      <c r="AV209" s="598"/>
      <c r="AW209" s="598"/>
      <c r="AX209" s="598"/>
    </row>
    <row r="210" spans="2:50" ht="13.5">
      <c r="B210" s="2959" t="s">
        <v>182</v>
      </c>
      <c r="C210" s="342"/>
      <c r="D210" s="343" t="s">
        <v>317</v>
      </c>
      <c r="E210" s="344"/>
      <c r="F210" s="345"/>
      <c r="G210" s="344"/>
      <c r="H210" s="346"/>
      <c r="I210" s="347"/>
      <c r="J210" s="346"/>
      <c r="K210" s="348"/>
      <c r="L210" s="342"/>
      <c r="M210" s="343" t="s">
        <v>318</v>
      </c>
      <c r="N210" s="344"/>
      <c r="O210" s="346"/>
      <c r="P210" s="349">
        <v>2</v>
      </c>
      <c r="Q210" s="350" t="s">
        <v>208</v>
      </c>
      <c r="R210" s="2702"/>
      <c r="S210" s="2703"/>
      <c r="T210" s="2704"/>
      <c r="U210" s="346"/>
      <c r="V210" s="351"/>
      <c r="W210" s="2934"/>
      <c r="X210" s="2935"/>
      <c r="Z210" s="309"/>
      <c r="AA210" s="18"/>
      <c r="AB210" s="600"/>
      <c r="AC210" s="598"/>
      <c r="AD210" s="598"/>
      <c r="AE210" s="598"/>
      <c r="AF210" s="598"/>
      <c r="AG210" s="598"/>
      <c r="AH210" s="598"/>
      <c r="AI210" s="598"/>
      <c r="AJ210" s="598"/>
      <c r="AK210" s="598"/>
      <c r="AL210" s="598"/>
      <c r="AM210" s="598"/>
      <c r="AN210" s="598"/>
      <c r="AO210" s="598"/>
      <c r="AP210" s="598"/>
      <c r="AQ210" s="598"/>
      <c r="AR210" s="598"/>
      <c r="AS210" s="598"/>
      <c r="AT210" s="598"/>
      <c r="AU210" s="598"/>
      <c r="AV210" s="598"/>
      <c r="AW210" s="598"/>
      <c r="AX210" s="598"/>
    </row>
    <row r="211" spans="2:50" ht="13.5">
      <c r="B211" s="2959"/>
      <c r="C211" s="2960">
        <v>400</v>
      </c>
      <c r="D211" s="2961"/>
      <c r="E211" s="2962"/>
      <c r="F211" s="2963"/>
      <c r="G211" s="2964"/>
      <c r="H211" s="346"/>
      <c r="I211" s="347"/>
      <c r="J211" s="346"/>
      <c r="K211" s="348"/>
      <c r="L211" s="342"/>
      <c r="M211" s="352"/>
      <c r="N211" s="344"/>
      <c r="O211" s="353"/>
      <c r="P211" s="354">
        <v>400</v>
      </c>
      <c r="Q211" s="347"/>
      <c r="R211" s="346"/>
      <c r="S211" s="94"/>
      <c r="T211" s="355"/>
      <c r="U211" s="346"/>
      <c r="V211" s="347"/>
      <c r="W211" s="346"/>
      <c r="X211" s="347"/>
      <c r="Z211" s="309"/>
      <c r="AA211" s="18"/>
      <c r="AB211" s="600"/>
      <c r="AC211" s="598"/>
      <c r="AD211" s="598"/>
      <c r="AE211" s="598"/>
      <c r="AF211" s="598"/>
      <c r="AG211" s="598"/>
      <c r="AH211" s="598"/>
      <c r="AI211" s="598"/>
      <c r="AJ211" s="598"/>
      <c r="AK211" s="598"/>
      <c r="AL211" s="598"/>
      <c r="AM211" s="598"/>
      <c r="AN211" s="598"/>
      <c r="AO211" s="598"/>
      <c r="AP211" s="598"/>
      <c r="AQ211" s="598"/>
      <c r="AR211" s="598"/>
      <c r="AS211" s="598"/>
      <c r="AT211" s="598"/>
      <c r="AU211" s="598"/>
      <c r="AV211" s="598"/>
      <c r="AW211" s="598"/>
      <c r="AX211" s="598"/>
    </row>
    <row r="212" spans="2:50" ht="13.5">
      <c r="B212" s="2959"/>
      <c r="C212" s="356" t="s">
        <v>183</v>
      </c>
      <c r="D212" s="348"/>
      <c r="E212" s="347"/>
      <c r="F212" s="356" t="s">
        <v>184</v>
      </c>
      <c r="G212" s="347"/>
      <c r="H212" s="346"/>
      <c r="I212" s="347"/>
      <c r="J212" s="346"/>
      <c r="K212" s="348"/>
      <c r="L212" s="2963"/>
      <c r="M212" s="2965"/>
      <c r="N212" s="2964"/>
      <c r="O212" s="357" t="s">
        <v>185</v>
      </c>
      <c r="P212" s="358"/>
      <c r="Q212" s="350"/>
      <c r="R212" s="346"/>
      <c r="S212" s="94"/>
      <c r="T212" s="359"/>
      <c r="U212" s="346"/>
      <c r="V212" s="348"/>
      <c r="W212" s="346"/>
      <c r="X212" s="347"/>
      <c r="Z212" s="309"/>
      <c r="AA212" s="18"/>
      <c r="AB212" s="600"/>
      <c r="AC212" s="598"/>
      <c r="AD212" s="598"/>
      <c r="AE212" s="598"/>
      <c r="AF212" s="598"/>
      <c r="AG212" s="598"/>
      <c r="AH212" s="598"/>
      <c r="AI212" s="598"/>
      <c r="AJ212" s="598"/>
      <c r="AK212" s="598"/>
      <c r="AL212" s="598"/>
      <c r="AM212" s="598"/>
      <c r="AN212" s="598"/>
      <c r="AO212" s="598"/>
      <c r="AP212" s="598"/>
      <c r="AQ212" s="598"/>
      <c r="AR212" s="598"/>
      <c r="AS212" s="598"/>
      <c r="AT212" s="598"/>
      <c r="AU212" s="598"/>
      <c r="AV212" s="598"/>
      <c r="AW212" s="598"/>
      <c r="AX212" s="598"/>
    </row>
    <row r="213" spans="2:50" ht="13.5">
      <c r="B213" s="2959"/>
      <c r="C213" s="346"/>
      <c r="D213" s="355"/>
      <c r="E213" s="347"/>
      <c r="F213" s="342"/>
      <c r="G213" s="344"/>
      <c r="H213" s="346"/>
      <c r="I213" s="347"/>
      <c r="J213" s="346"/>
      <c r="K213" s="348"/>
      <c r="L213" s="342" t="s">
        <v>217</v>
      </c>
      <c r="M213" s="360"/>
      <c r="N213" s="344"/>
      <c r="O213" s="346"/>
      <c r="P213" s="349"/>
      <c r="Q213" s="350" t="s">
        <v>208</v>
      </c>
      <c r="R213" s="361" t="s">
        <v>187</v>
      </c>
      <c r="S213" s="95">
        <v>1</v>
      </c>
      <c r="T213" s="362" t="s">
        <v>181</v>
      </c>
      <c r="U213" s="346"/>
      <c r="V213" s="348"/>
      <c r="W213" s="346"/>
      <c r="X213" s="347"/>
      <c r="Z213" s="309"/>
      <c r="AA213" s="18"/>
      <c r="AB213" s="600"/>
      <c r="AC213" s="294"/>
      <c r="AD213" s="598"/>
      <c r="AE213" s="598"/>
      <c r="AF213" s="598"/>
      <c r="AG213" s="598"/>
      <c r="AH213" s="598"/>
      <c r="AI213" s="598"/>
      <c r="AJ213" s="598"/>
      <c r="AK213" s="598"/>
      <c r="AL213" s="598"/>
      <c r="AM213" s="598"/>
      <c r="AN213" s="598"/>
      <c r="AO213" s="598"/>
      <c r="AP213" s="598"/>
      <c r="AQ213" s="598"/>
      <c r="AR213" s="598"/>
      <c r="AS213" s="598"/>
      <c r="AT213" s="598"/>
      <c r="AU213" s="598"/>
      <c r="AV213" s="598"/>
      <c r="AW213" s="598"/>
      <c r="AX213" s="598"/>
    </row>
    <row r="214" spans="2:50" ht="13.5">
      <c r="B214" s="2959"/>
      <c r="C214" s="346"/>
      <c r="D214" s="348"/>
      <c r="E214" s="347"/>
      <c r="F214" s="363"/>
      <c r="G214" s="364"/>
      <c r="H214" s="346"/>
      <c r="I214" s="347"/>
      <c r="J214" s="346"/>
      <c r="K214" s="348"/>
      <c r="L214" s="342"/>
      <c r="N214" s="344"/>
      <c r="O214" s="2934"/>
      <c r="P214" s="2966"/>
      <c r="Q214" s="2935"/>
      <c r="R214" s="346"/>
      <c r="S214" s="601" t="s">
        <v>320</v>
      </c>
      <c r="T214" s="347"/>
      <c r="U214" s="346"/>
      <c r="V214" s="348"/>
      <c r="W214" s="346"/>
      <c r="X214" s="347"/>
      <c r="Z214" s="309"/>
      <c r="AA214" s="18"/>
      <c r="AB214" s="600"/>
      <c r="AC214" s="294"/>
      <c r="AD214" s="598"/>
      <c r="AE214" s="598"/>
      <c r="AF214" s="598"/>
      <c r="AG214" s="598"/>
      <c r="AH214" s="598"/>
      <c r="AI214" s="598"/>
      <c r="AJ214" s="598"/>
      <c r="AK214" s="598"/>
      <c r="AL214" s="598"/>
      <c r="AM214" s="598"/>
      <c r="AN214" s="598"/>
      <c r="AO214" s="598"/>
      <c r="AP214" s="598"/>
      <c r="AQ214" s="598"/>
      <c r="AR214" s="598"/>
      <c r="AS214" s="598"/>
      <c r="AT214" s="598"/>
      <c r="AU214" s="598"/>
      <c r="AV214" s="598"/>
      <c r="AW214" s="598"/>
      <c r="AX214" s="598"/>
    </row>
    <row r="215" spans="2:50" ht="13.5">
      <c r="B215" s="2959"/>
      <c r="C215" s="346"/>
      <c r="D215" s="348"/>
      <c r="E215" s="347"/>
      <c r="F215" s="346"/>
      <c r="G215" s="347"/>
      <c r="H215" s="346"/>
      <c r="I215" s="347"/>
      <c r="J215" s="346"/>
      <c r="K215" s="348"/>
      <c r="L215" s="342"/>
      <c r="N215" s="344"/>
      <c r="O215" s="346"/>
      <c r="P215" s="365"/>
      <c r="Q215" s="347"/>
      <c r="R215" s="346"/>
      <c r="S215" s="602">
        <v>870</v>
      </c>
      <c r="T215" s="347"/>
      <c r="U215" s="346"/>
      <c r="V215" s="348"/>
      <c r="W215" s="367"/>
      <c r="X215" s="368"/>
      <c r="Z215" s="309"/>
      <c r="AA215" s="18"/>
      <c r="AB215" s="600"/>
      <c r="AC215" s="294"/>
      <c r="AD215" s="570"/>
      <c r="AE215" s="570"/>
      <c r="AF215" s="570"/>
      <c r="AG215" s="570"/>
      <c r="AH215" s="570"/>
      <c r="AI215" s="570"/>
      <c r="AJ215" s="570"/>
      <c r="AK215" s="570"/>
      <c r="AL215" s="570"/>
      <c r="AM215" s="570"/>
      <c r="AN215" s="570"/>
      <c r="AO215" s="570"/>
      <c r="AP215" s="570"/>
      <c r="AQ215" s="570"/>
      <c r="AR215" s="570"/>
      <c r="AS215" s="570"/>
      <c r="AT215" s="570"/>
      <c r="AU215" s="570"/>
      <c r="AV215" s="570"/>
      <c r="AW215" s="570"/>
      <c r="AX215" s="570"/>
    </row>
    <row r="216" spans="2:50" ht="13.5">
      <c r="B216" s="2959"/>
      <c r="C216" s="356" t="s">
        <v>188</v>
      </c>
      <c r="D216" s="348"/>
      <c r="E216" s="347"/>
      <c r="F216" s="356" t="s">
        <v>189</v>
      </c>
      <c r="G216" s="347"/>
      <c r="H216" s="346"/>
      <c r="I216" s="347"/>
      <c r="J216" s="346"/>
      <c r="K216" s="348"/>
      <c r="L216" s="369"/>
      <c r="N216" s="347"/>
      <c r="O216" s="356" t="s">
        <v>190</v>
      </c>
      <c r="P216" s="348"/>
      <c r="Q216" s="347"/>
      <c r="R216" s="346"/>
      <c r="S216" s="371"/>
      <c r="T216" s="347"/>
      <c r="U216" s="346"/>
      <c r="V216" s="348"/>
      <c r="W216" s="372" t="s">
        <v>191</v>
      </c>
      <c r="X216" s="347"/>
      <c r="Z216" s="309"/>
      <c r="AA216" s="18"/>
      <c r="AB216" s="600"/>
      <c r="AC216" s="294"/>
      <c r="AD216" s="598"/>
      <c r="AE216" s="598"/>
      <c r="AF216" s="598"/>
      <c r="AG216" s="598"/>
      <c r="AH216" s="598"/>
      <c r="AI216" s="598"/>
      <c r="AJ216" s="598"/>
      <c r="AK216" s="598"/>
      <c r="AL216" s="598"/>
      <c r="AM216" s="598"/>
      <c r="AN216" s="598"/>
      <c r="AO216" s="598"/>
      <c r="AP216" s="598"/>
      <c r="AQ216" s="598"/>
      <c r="AR216" s="598"/>
      <c r="AS216" s="598"/>
      <c r="AT216" s="598"/>
      <c r="AU216" s="598"/>
      <c r="AV216" s="598"/>
      <c r="AW216" s="598"/>
      <c r="AX216" s="598"/>
    </row>
    <row r="217" spans="2:50" ht="13.5">
      <c r="B217" s="329"/>
      <c r="C217" s="346"/>
      <c r="D217" s="355"/>
      <c r="E217" s="347"/>
      <c r="F217" s="346"/>
      <c r="G217" s="347"/>
      <c r="H217" s="346"/>
      <c r="I217" s="347"/>
      <c r="J217" s="346"/>
      <c r="K217" s="348"/>
      <c r="L217" s="370"/>
      <c r="M217" s="365"/>
      <c r="N217" s="365"/>
      <c r="O217" s="373"/>
      <c r="P217" s="374"/>
      <c r="Q217" s="375" t="s">
        <v>209</v>
      </c>
      <c r="R217" s="365"/>
      <c r="S217" s="376"/>
      <c r="T217" s="365"/>
      <c r="U217" s="377"/>
      <c r="V217" s="348"/>
      <c r="W217" s="377"/>
      <c r="X217" s="368"/>
      <c r="Z217" s="309"/>
      <c r="AA217" s="18"/>
      <c r="AB217" s="600"/>
      <c r="AC217" s="570"/>
      <c r="AD217" s="598"/>
      <c r="AE217" s="598"/>
      <c r="AF217" s="598"/>
      <c r="AG217" s="598"/>
      <c r="AH217" s="598"/>
      <c r="AI217" s="598"/>
      <c r="AJ217" s="598"/>
      <c r="AK217" s="598"/>
      <c r="AL217" s="598"/>
      <c r="AM217" s="598"/>
      <c r="AN217" s="598"/>
      <c r="AO217" s="598"/>
      <c r="AP217" s="598"/>
      <c r="AQ217" s="598"/>
      <c r="AR217" s="598"/>
      <c r="AS217" s="598"/>
      <c r="AT217" s="598"/>
      <c r="AU217" s="598"/>
      <c r="AV217" s="598"/>
      <c r="AW217" s="598"/>
      <c r="AX217" s="598"/>
    </row>
    <row r="218" spans="2:50" ht="13.5">
      <c r="B218" s="2947" t="s">
        <v>193</v>
      </c>
      <c r="C218" s="378"/>
      <c r="D218" s="379"/>
      <c r="E218" s="380"/>
      <c r="F218" s="378"/>
      <c r="G218" s="380"/>
      <c r="H218" s="378"/>
      <c r="I218" s="380"/>
      <c r="J218" s="378"/>
      <c r="K218" s="380"/>
      <c r="L218" s="2952"/>
      <c r="M218" s="2953"/>
      <c r="N218" s="2954"/>
      <c r="O218" s="378"/>
      <c r="P218" s="379"/>
      <c r="Q218" s="380"/>
      <c r="R218" s="378"/>
      <c r="S218" s="379"/>
      <c r="T218" s="380"/>
      <c r="U218" s="378"/>
      <c r="V218" s="379"/>
      <c r="W218" s="378"/>
      <c r="X218" s="380"/>
      <c r="Z218" s="309"/>
      <c r="AA218" s="18"/>
      <c r="AB218" s="600"/>
      <c r="AC218" s="570"/>
      <c r="AD218" s="570"/>
      <c r="AE218" s="570"/>
      <c r="AF218" s="570"/>
      <c r="AG218" s="570"/>
      <c r="AH218" s="570"/>
      <c r="AI218" s="570"/>
      <c r="AJ218" s="570"/>
      <c r="AK218" s="570"/>
      <c r="AL218" s="570"/>
      <c r="AM218" s="570"/>
      <c r="AN218" s="570"/>
      <c r="AO218" s="570"/>
      <c r="AP218" s="570"/>
      <c r="AQ218" s="570"/>
      <c r="AR218" s="570"/>
      <c r="AS218" s="570"/>
      <c r="AT218" s="570"/>
      <c r="AU218" s="570"/>
      <c r="AV218" s="570"/>
      <c r="AW218" s="570"/>
      <c r="AX218" s="570"/>
    </row>
    <row r="219" spans="2:50" ht="13.5">
      <c r="B219" s="2948"/>
      <c r="C219" s="2932">
        <v>400</v>
      </c>
      <c r="D219" s="2955"/>
      <c r="E219" s="2956"/>
      <c r="F219" s="2957"/>
      <c r="G219" s="2958"/>
      <c r="H219" s="381"/>
      <c r="I219" s="382"/>
      <c r="J219" s="381"/>
      <c r="K219" s="382"/>
      <c r="L219" s="2929">
        <v>5328</v>
      </c>
      <c r="M219" s="2930"/>
      <c r="N219" s="2931"/>
      <c r="O219" s="2926">
        <v>400</v>
      </c>
      <c r="P219" s="2927"/>
      <c r="Q219" s="2928"/>
      <c r="R219" s="2929">
        <v>870</v>
      </c>
      <c r="S219" s="2930"/>
      <c r="T219" s="2931"/>
      <c r="U219" s="381"/>
      <c r="V219" s="382"/>
      <c r="W219" s="2932"/>
      <c r="X219" s="2928"/>
      <c r="Z219" s="309"/>
      <c r="AA219" s="18"/>
      <c r="AB219" s="600"/>
      <c r="AC219" s="598"/>
      <c r="AD219" s="598"/>
      <c r="AE219" s="598"/>
      <c r="AF219" s="598"/>
      <c r="AG219" s="598"/>
      <c r="AH219" s="598"/>
      <c r="AI219" s="598"/>
      <c r="AJ219" s="598"/>
      <c r="AK219" s="598"/>
      <c r="AL219" s="598"/>
      <c r="AM219" s="598"/>
      <c r="AN219" s="598"/>
      <c r="AO219" s="598"/>
      <c r="AP219" s="598"/>
      <c r="AQ219" s="598"/>
      <c r="AR219" s="598"/>
      <c r="AS219" s="598"/>
      <c r="AT219" s="598"/>
      <c r="AU219" s="598"/>
      <c r="AV219" s="598"/>
      <c r="AW219" s="598"/>
      <c r="AX219" s="598"/>
    </row>
    <row r="220" spans="2:50">
      <c r="AA220" s="18"/>
      <c r="AB220" s="600"/>
      <c r="AC220" s="598"/>
      <c r="AD220" s="598"/>
      <c r="AE220" s="598"/>
      <c r="AF220" s="598"/>
      <c r="AG220" s="598"/>
      <c r="AH220" s="598"/>
      <c r="AI220" s="598"/>
      <c r="AJ220" s="598"/>
      <c r="AK220" s="598"/>
      <c r="AL220" s="598"/>
      <c r="AM220" s="598"/>
      <c r="AN220" s="598"/>
      <c r="AO220" s="598"/>
      <c r="AP220" s="598"/>
      <c r="AQ220" s="598"/>
      <c r="AR220" s="598"/>
      <c r="AS220" s="598"/>
      <c r="AT220" s="598"/>
      <c r="AU220" s="598"/>
      <c r="AV220" s="598"/>
      <c r="AW220" s="598"/>
      <c r="AX220" s="598"/>
    </row>
    <row r="221" spans="2:50">
      <c r="AA221" s="18"/>
      <c r="AB221" s="600"/>
      <c r="AC221" s="598"/>
      <c r="AD221" s="598"/>
      <c r="AE221" s="598"/>
      <c r="AF221" s="598"/>
      <c r="AG221" s="598"/>
      <c r="AH221" s="598"/>
      <c r="AI221" s="598"/>
      <c r="AJ221" s="598"/>
      <c r="AK221" s="598"/>
      <c r="AL221" s="598"/>
      <c r="AM221" s="598"/>
      <c r="AN221" s="598"/>
      <c r="AO221" s="598"/>
      <c r="AP221" s="598"/>
      <c r="AQ221" s="598"/>
      <c r="AR221" s="598"/>
      <c r="AS221" s="598"/>
      <c r="AT221" s="598"/>
      <c r="AU221" s="598"/>
      <c r="AV221" s="598"/>
      <c r="AW221" s="598"/>
      <c r="AX221" s="598"/>
    </row>
    <row r="222" spans="2:50" ht="12.75" thickBot="1">
      <c r="AA222" s="18"/>
      <c r="AB222" s="18"/>
      <c r="AC222" s="598"/>
      <c r="AD222" s="598"/>
      <c r="AE222" s="598"/>
      <c r="AF222" s="598"/>
      <c r="AG222" s="598"/>
      <c r="AH222" s="598"/>
      <c r="AI222" s="598"/>
      <c r="AJ222" s="598"/>
      <c r="AK222" s="598"/>
      <c r="AL222" s="598"/>
      <c r="AM222" s="598"/>
      <c r="AN222" s="598"/>
      <c r="AO222" s="598"/>
      <c r="AP222" s="598"/>
      <c r="AQ222" s="598"/>
      <c r="AR222" s="598"/>
      <c r="AS222" s="598"/>
      <c r="AT222" s="598"/>
      <c r="AU222" s="598"/>
      <c r="AV222" s="598"/>
      <c r="AW222" s="598"/>
      <c r="AX222" s="598"/>
    </row>
    <row r="223" spans="2:50">
      <c r="B223" s="1555"/>
      <c r="C223" s="1556"/>
      <c r="D223" s="1556"/>
      <c r="E223" s="1556"/>
      <c r="F223" s="1556"/>
      <c r="G223" s="1556"/>
      <c r="H223" s="1556"/>
      <c r="I223" s="1556"/>
      <c r="J223" s="1556"/>
      <c r="K223" s="1556"/>
      <c r="L223" s="1556"/>
      <c r="M223" s="1556"/>
      <c r="N223" s="1557"/>
    </row>
    <row r="224" spans="2:50" ht="17.25">
      <c r="B224" s="1558"/>
      <c r="C224" s="1559" t="s">
        <v>323</v>
      </c>
      <c r="D224" s="400"/>
      <c r="E224" s="400"/>
      <c r="F224" s="400"/>
      <c r="G224" s="400"/>
      <c r="H224" s="400"/>
      <c r="I224" s="400"/>
      <c r="J224" s="400"/>
      <c r="K224" s="400"/>
      <c r="L224" s="400"/>
      <c r="M224" s="1560" t="s">
        <v>319</v>
      </c>
      <c r="N224" s="1561"/>
      <c r="R224" s="308"/>
      <c r="Z224" s="309"/>
      <c r="AA224" s="18"/>
      <c r="AB224" s="18"/>
      <c r="AC224" s="570"/>
      <c r="AD224" s="570"/>
      <c r="AE224" s="570"/>
      <c r="AF224" s="570"/>
      <c r="AG224" s="570"/>
      <c r="AH224" s="570"/>
      <c r="AI224" s="570"/>
      <c r="AJ224" s="570"/>
      <c r="AK224" s="570"/>
      <c r="AL224" s="570"/>
      <c r="AM224" s="570"/>
      <c r="AN224" s="570"/>
      <c r="AO224" s="570"/>
    </row>
    <row r="225" spans="2:41" ht="12.75" thickBot="1">
      <c r="B225" s="1562"/>
      <c r="C225" s="1563"/>
      <c r="D225" s="1564"/>
      <c r="E225" s="1564"/>
      <c r="F225" s="1564"/>
      <c r="G225" s="1564"/>
      <c r="H225" s="1564"/>
      <c r="I225" s="1564"/>
      <c r="J225" s="1564"/>
      <c r="K225" s="1564"/>
      <c r="L225" s="1564"/>
      <c r="M225" s="1564"/>
      <c r="N225" s="1565"/>
      <c r="R225" s="308"/>
      <c r="Z225" s="309"/>
      <c r="AA225" s="18"/>
      <c r="AB225" s="18"/>
      <c r="AC225" s="570"/>
      <c r="AD225" s="570"/>
      <c r="AE225" s="570"/>
      <c r="AF225" s="570"/>
      <c r="AG225" s="570"/>
      <c r="AH225" s="570"/>
      <c r="AI225" s="570"/>
      <c r="AJ225" s="570"/>
      <c r="AK225" s="570"/>
      <c r="AL225" s="570"/>
      <c r="AM225" s="570"/>
      <c r="AN225" s="570"/>
      <c r="AO225" s="570"/>
    </row>
    <row r="226" spans="2:41">
      <c r="Z226" s="309"/>
      <c r="AA226" s="594"/>
      <c r="AB226" s="594"/>
      <c r="AC226" s="309"/>
      <c r="AD226" s="309"/>
      <c r="AE226" s="309"/>
      <c r="AF226" s="309"/>
      <c r="AG226" s="309"/>
      <c r="AH226" s="309"/>
      <c r="AI226" s="309"/>
    </row>
    <row r="227" spans="2:41">
      <c r="B227" s="2970" t="s">
        <v>311</v>
      </c>
      <c r="C227" s="311"/>
      <c r="D227" s="312"/>
      <c r="E227" s="312"/>
      <c r="F227" s="312"/>
      <c r="G227" s="313"/>
      <c r="H227" s="312"/>
      <c r="I227" s="312"/>
      <c r="J227" s="312"/>
      <c r="K227" s="312"/>
      <c r="L227" s="312"/>
      <c r="M227" s="312"/>
      <c r="N227" s="312"/>
      <c r="O227" s="312"/>
      <c r="P227" s="312"/>
      <c r="Q227" s="312"/>
      <c r="R227" s="312"/>
      <c r="S227" s="312"/>
      <c r="T227" s="312"/>
      <c r="U227" s="312"/>
      <c r="V227" s="312"/>
      <c r="W227" s="312"/>
      <c r="X227" s="314"/>
      <c r="Z227" s="309"/>
      <c r="AA227" s="594"/>
      <c r="AB227" s="594"/>
      <c r="AC227" s="309"/>
      <c r="AD227" s="309"/>
      <c r="AE227" s="309"/>
      <c r="AF227" s="309"/>
      <c r="AG227" s="309"/>
      <c r="AH227" s="309"/>
      <c r="AI227" s="309"/>
    </row>
    <row r="228" spans="2:41">
      <c r="B228" s="2971"/>
      <c r="C228" s="315"/>
      <c r="D228" s="316"/>
      <c r="E228" s="317" t="s">
        <v>321</v>
      </c>
      <c r="F228" s="95"/>
      <c r="G228" s="94"/>
      <c r="H228" s="94"/>
      <c r="I228" s="94"/>
      <c r="J228" s="94"/>
      <c r="K228" s="95"/>
      <c r="L228" s="95"/>
      <c r="M228" s="95"/>
      <c r="N228" s="94"/>
      <c r="O228" s="94"/>
      <c r="P228" s="318"/>
      <c r="Q228" s="318"/>
      <c r="R228" s="318"/>
      <c r="S228" s="318"/>
      <c r="T228" s="318"/>
      <c r="U228" s="318"/>
      <c r="V228" s="318"/>
      <c r="W228" s="318"/>
      <c r="X228" s="319"/>
      <c r="Z228" s="309"/>
      <c r="AA228" s="594"/>
      <c r="AB228" s="594"/>
      <c r="AC228" s="309"/>
      <c r="AD228" s="309"/>
      <c r="AE228" s="309"/>
      <c r="AF228" s="309"/>
      <c r="AG228" s="309"/>
      <c r="AH228" s="309"/>
      <c r="AI228" s="309"/>
    </row>
    <row r="229" spans="2:41">
      <c r="B229" s="2971"/>
      <c r="C229" s="320"/>
      <c r="D229" s="318"/>
      <c r="E229" s="321" t="s">
        <v>324</v>
      </c>
      <c r="F229" s="321"/>
      <c r="G229" s="94"/>
      <c r="H229" s="94"/>
      <c r="I229" s="94"/>
      <c r="J229" s="94"/>
      <c r="K229" s="94"/>
      <c r="L229" s="94"/>
      <c r="M229" s="94"/>
      <c r="N229" s="94"/>
      <c r="O229" s="94"/>
      <c r="P229" s="318"/>
      <c r="Q229" s="318"/>
      <c r="R229" s="318"/>
      <c r="S229" s="318"/>
      <c r="T229" s="95"/>
      <c r="U229" s="318"/>
      <c r="V229" s="318"/>
      <c r="W229" s="318"/>
      <c r="X229" s="319"/>
      <c r="Z229" s="309" t="s">
        <v>322</v>
      </c>
      <c r="AA229" s="594"/>
      <c r="AB229" s="594"/>
      <c r="AC229" s="309"/>
      <c r="AD229" s="309"/>
      <c r="AE229" s="309"/>
      <c r="AF229" s="309"/>
      <c r="AG229" s="309"/>
      <c r="AH229" s="309"/>
      <c r="AI229" s="309"/>
    </row>
    <row r="230" spans="2:41">
      <c r="B230" s="2972"/>
      <c r="C230" s="322"/>
      <c r="D230" s="323"/>
      <c r="E230" s="323"/>
      <c r="F230" s="323"/>
      <c r="G230" s="323"/>
      <c r="H230" s="323"/>
      <c r="I230" s="323"/>
      <c r="J230" s="323"/>
      <c r="K230" s="323"/>
      <c r="L230" s="323"/>
      <c r="M230" s="323"/>
      <c r="N230" s="323"/>
      <c r="O230" s="323"/>
      <c r="P230" s="323"/>
      <c r="Q230" s="323"/>
      <c r="R230" s="323"/>
      <c r="S230" s="324"/>
      <c r="T230" s="324"/>
      <c r="U230" s="324"/>
      <c r="V230" s="324"/>
      <c r="W230" s="324"/>
      <c r="X230" s="325"/>
      <c r="Z230" s="309"/>
      <c r="AA230" s="594"/>
      <c r="AB230" s="594"/>
      <c r="AC230" s="309"/>
      <c r="AD230" s="309"/>
      <c r="AE230" s="309"/>
      <c r="AF230" s="309"/>
      <c r="AG230" s="309"/>
      <c r="AH230" s="309"/>
      <c r="AI230" s="309"/>
    </row>
    <row r="231" spans="2:41" ht="13.5">
      <c r="B231" s="2973" t="s">
        <v>166</v>
      </c>
      <c r="C231" s="2973"/>
      <c r="D231" s="2936" t="s">
        <v>207</v>
      </c>
      <c r="E231" s="2936"/>
      <c r="F231" s="2936"/>
      <c r="G231" s="2944" t="s">
        <v>167</v>
      </c>
      <c r="H231" s="2936"/>
      <c r="I231" s="2936"/>
      <c r="J231" s="2936"/>
      <c r="K231" s="2936"/>
      <c r="L231" s="2936"/>
      <c r="M231" s="2936"/>
      <c r="N231" s="2936"/>
      <c r="O231" s="2936"/>
      <c r="P231" s="2936"/>
      <c r="Q231" s="2936"/>
      <c r="R231" s="2936"/>
      <c r="S231" s="2936"/>
      <c r="T231" s="2936"/>
      <c r="U231" s="2937"/>
      <c r="V231" s="2936" t="s">
        <v>196</v>
      </c>
      <c r="W231" s="2936"/>
      <c r="X231" s="2937"/>
      <c r="Z231" s="309"/>
      <c r="AA231" s="594"/>
      <c r="AB231" s="594"/>
      <c r="AC231" s="309"/>
      <c r="AD231" s="309"/>
      <c r="AE231" s="309"/>
      <c r="AF231" s="309"/>
      <c r="AG231" s="309"/>
      <c r="AH231" s="309"/>
      <c r="AI231" s="309"/>
    </row>
    <row r="232" spans="2:41" ht="13.5">
      <c r="B232" s="597">
        <v>6</v>
      </c>
      <c r="C232" s="327">
        <v>3</v>
      </c>
      <c r="D232" s="2933" t="s">
        <v>312</v>
      </c>
      <c r="E232" s="2933"/>
      <c r="F232" s="2933"/>
      <c r="G232" s="2969"/>
      <c r="H232" s="2969"/>
      <c r="I232" s="2969"/>
      <c r="J232" s="2969"/>
      <c r="K232" s="2933"/>
      <c r="L232" s="2933"/>
      <c r="M232" s="2933"/>
      <c r="N232" s="2933"/>
      <c r="O232" s="2933"/>
      <c r="P232" s="2933"/>
      <c r="Q232" s="2933"/>
      <c r="R232" s="2933"/>
      <c r="S232" s="2933"/>
      <c r="T232" s="2933"/>
      <c r="U232" s="2933"/>
      <c r="V232" s="2933" t="s">
        <v>314</v>
      </c>
      <c r="W232" s="2933"/>
      <c r="X232" s="2933"/>
      <c r="Z232" s="309"/>
      <c r="AA232" s="594"/>
      <c r="AB232" s="594"/>
      <c r="AC232" s="309"/>
      <c r="AD232" s="309"/>
      <c r="AE232" s="309"/>
      <c r="AF232" s="309"/>
      <c r="AG232" s="309"/>
      <c r="AH232" s="309"/>
      <c r="AI232" s="309"/>
    </row>
    <row r="233" spans="2:41" ht="13.5">
      <c r="B233" s="597">
        <v>6</v>
      </c>
      <c r="C233" s="327">
        <v>4</v>
      </c>
      <c r="D233" s="2933" t="s">
        <v>313</v>
      </c>
      <c r="E233" s="2933"/>
      <c r="F233" s="2933"/>
      <c r="G233" s="2969"/>
      <c r="H233" s="2969"/>
      <c r="I233" s="2969"/>
      <c r="J233" s="2969"/>
      <c r="K233" s="2933"/>
      <c r="L233" s="2933"/>
      <c r="M233" s="2933"/>
      <c r="N233" s="2933"/>
      <c r="O233" s="2933"/>
      <c r="P233" s="2933"/>
      <c r="Q233" s="2933"/>
      <c r="R233" s="2933"/>
      <c r="S233" s="2933"/>
      <c r="T233" s="2933"/>
      <c r="U233" s="2933"/>
      <c r="V233" s="2933" t="s">
        <v>315</v>
      </c>
      <c r="W233" s="2933"/>
      <c r="X233" s="2933"/>
      <c r="Z233" s="309"/>
      <c r="AA233" s="594"/>
      <c r="AB233" s="594"/>
      <c r="AC233" s="309"/>
      <c r="AD233" s="309"/>
      <c r="AE233" s="309"/>
      <c r="AF233" s="309"/>
      <c r="AG233" s="309"/>
      <c r="AH233" s="309"/>
      <c r="AI233" s="309"/>
    </row>
    <row r="234" spans="2:41" ht="13.5">
      <c r="B234" s="597"/>
      <c r="C234" s="327"/>
      <c r="D234" s="2933"/>
      <c r="E234" s="2933"/>
      <c r="F234" s="2933"/>
      <c r="G234" s="2933"/>
      <c r="H234" s="2933"/>
      <c r="I234" s="2933"/>
      <c r="J234" s="2933"/>
      <c r="K234" s="2933"/>
      <c r="L234" s="2933"/>
      <c r="M234" s="2933"/>
      <c r="N234" s="2933"/>
      <c r="O234" s="2933"/>
      <c r="P234" s="2933"/>
      <c r="Q234" s="2933"/>
      <c r="R234" s="2933"/>
      <c r="S234" s="2933"/>
      <c r="T234" s="2933"/>
      <c r="U234" s="2933"/>
      <c r="V234" s="2933"/>
      <c r="W234" s="2933"/>
      <c r="X234" s="2933"/>
      <c r="Z234" s="309"/>
      <c r="AA234" s="594"/>
      <c r="AB234" s="594"/>
      <c r="AC234" s="309"/>
      <c r="AD234" s="309"/>
      <c r="AE234" s="309"/>
      <c r="AF234" s="309"/>
      <c r="AG234" s="309"/>
      <c r="AH234" s="309"/>
      <c r="AI234" s="309"/>
    </row>
    <row r="235" spans="2:41" ht="13.5" customHeight="1">
      <c r="B235" s="328"/>
      <c r="C235" s="2944" t="s">
        <v>168</v>
      </c>
      <c r="D235" s="2936"/>
      <c r="E235" s="2937"/>
      <c r="F235" s="2944" t="s">
        <v>169</v>
      </c>
      <c r="G235" s="2937"/>
      <c r="H235" s="2944" t="s">
        <v>170</v>
      </c>
      <c r="I235" s="2937"/>
      <c r="J235" s="2944" t="s">
        <v>171</v>
      </c>
      <c r="K235" s="2937"/>
      <c r="L235" s="2944" t="s">
        <v>172</v>
      </c>
      <c r="M235" s="2936"/>
      <c r="N235" s="2937"/>
      <c r="O235" s="2944" t="s">
        <v>173</v>
      </c>
      <c r="P235" s="2936"/>
      <c r="Q235" s="2937"/>
      <c r="R235" s="2944" t="s">
        <v>174</v>
      </c>
      <c r="S235" s="2936"/>
      <c r="T235" s="2937"/>
      <c r="U235" s="2944" t="s">
        <v>175</v>
      </c>
      <c r="V235" s="2937"/>
      <c r="W235" s="2944" t="s">
        <v>176</v>
      </c>
      <c r="X235" s="2937"/>
      <c r="Z235" s="309"/>
      <c r="AA235" s="594"/>
      <c r="AB235" s="594"/>
      <c r="AC235" s="309"/>
      <c r="AD235" s="309"/>
      <c r="AE235" s="309"/>
      <c r="AF235" s="309"/>
      <c r="AG235" s="309"/>
      <c r="AH235" s="309"/>
      <c r="AI235" s="309"/>
    </row>
    <row r="236" spans="2:41" ht="13.5">
      <c r="B236" s="329"/>
      <c r="C236" s="330" t="s">
        <v>177</v>
      </c>
      <c r="D236" s="331"/>
      <c r="E236" s="332"/>
      <c r="F236" s="330" t="s">
        <v>178</v>
      </c>
      <c r="G236" s="332"/>
      <c r="H236" s="333"/>
      <c r="I236" s="332"/>
      <c r="J236" s="333"/>
      <c r="K236" s="331"/>
      <c r="L236" s="334"/>
      <c r="M236" s="335"/>
      <c r="N236" s="336"/>
      <c r="O236" s="337" t="s">
        <v>179</v>
      </c>
      <c r="P236" s="331"/>
      <c r="Q236" s="332"/>
      <c r="R236" s="338" t="s">
        <v>180</v>
      </c>
      <c r="S236" s="95"/>
      <c r="T236" s="339" t="s">
        <v>181</v>
      </c>
      <c r="U236" s="333"/>
      <c r="V236" s="331"/>
      <c r="W236" s="340"/>
      <c r="X236" s="341"/>
      <c r="Z236" s="309"/>
      <c r="AA236" s="594"/>
      <c r="AB236" s="594"/>
      <c r="AC236" s="309"/>
      <c r="AD236" s="309"/>
      <c r="AE236" s="309"/>
      <c r="AF236" s="309"/>
      <c r="AG236" s="309"/>
      <c r="AH236" s="309"/>
      <c r="AI236" s="309"/>
    </row>
    <row r="237" spans="2:41" ht="13.5">
      <c r="B237" s="2959" t="s">
        <v>182</v>
      </c>
      <c r="C237" s="342"/>
      <c r="D237" s="343"/>
      <c r="E237" s="344"/>
      <c r="F237" s="345"/>
      <c r="G237" s="344"/>
      <c r="H237" s="346"/>
      <c r="I237" s="347"/>
      <c r="J237" s="346"/>
      <c r="K237" s="348"/>
      <c r="L237" s="342"/>
      <c r="M237" s="343"/>
      <c r="N237" s="344"/>
      <c r="O237" s="346"/>
      <c r="P237" s="349">
        <v>2</v>
      </c>
      <c r="Q237" s="350" t="s">
        <v>208</v>
      </c>
      <c r="R237" s="2702"/>
      <c r="S237" s="2703"/>
      <c r="T237" s="2704"/>
      <c r="U237" s="346"/>
      <c r="V237" s="351"/>
      <c r="W237" s="2934"/>
      <c r="X237" s="2935"/>
      <c r="Z237" s="309"/>
      <c r="AA237" s="594"/>
      <c r="AB237" s="594"/>
      <c r="AC237" s="309"/>
      <c r="AD237" s="309"/>
      <c r="AE237" s="309"/>
      <c r="AF237" s="309"/>
      <c r="AG237" s="309"/>
      <c r="AH237" s="309"/>
      <c r="AI237" s="309"/>
    </row>
    <row r="238" spans="2:41" ht="13.5">
      <c r="B238" s="2959"/>
      <c r="C238" s="2960"/>
      <c r="D238" s="2961"/>
      <c r="E238" s="2962"/>
      <c r="F238" s="2963"/>
      <c r="G238" s="2964"/>
      <c r="H238" s="346"/>
      <c r="I238" s="347"/>
      <c r="J238" s="346"/>
      <c r="K238" s="348"/>
      <c r="L238" s="342"/>
      <c r="M238" s="352"/>
      <c r="N238" s="344"/>
      <c r="O238" s="353"/>
      <c r="P238" s="354">
        <v>400</v>
      </c>
      <c r="Q238" s="347"/>
      <c r="R238" s="346"/>
      <c r="S238" s="94"/>
      <c r="T238" s="355"/>
      <c r="U238" s="346"/>
      <c r="V238" s="347"/>
      <c r="W238" s="346"/>
      <c r="X238" s="347"/>
      <c r="Z238" s="309"/>
      <c r="AA238" s="594"/>
      <c r="AB238" s="594"/>
      <c r="AC238" s="309"/>
      <c r="AD238" s="309"/>
      <c r="AE238" s="309"/>
      <c r="AF238" s="309"/>
      <c r="AG238" s="309"/>
      <c r="AH238" s="309"/>
      <c r="AI238" s="309"/>
    </row>
    <row r="239" spans="2:41" ht="13.5">
      <c r="B239" s="2959"/>
      <c r="C239" s="356" t="s">
        <v>183</v>
      </c>
      <c r="D239" s="348"/>
      <c r="E239" s="347"/>
      <c r="F239" s="356" t="s">
        <v>184</v>
      </c>
      <c r="G239" s="347"/>
      <c r="H239" s="346"/>
      <c r="I239" s="347"/>
      <c r="J239" s="346"/>
      <c r="K239" s="348"/>
      <c r="L239" s="2963"/>
      <c r="M239" s="2965"/>
      <c r="N239" s="2964"/>
      <c r="O239" s="357" t="s">
        <v>185</v>
      </c>
      <c r="P239" s="358"/>
      <c r="Q239" s="350"/>
      <c r="R239" s="346"/>
      <c r="S239" s="94"/>
      <c r="T239" s="359"/>
      <c r="U239" s="346"/>
      <c r="V239" s="348"/>
      <c r="W239" s="346"/>
      <c r="X239" s="347"/>
      <c r="Z239" s="309"/>
      <c r="AA239" s="594"/>
      <c r="AB239" s="594"/>
      <c r="AC239" s="309"/>
      <c r="AD239" s="309"/>
      <c r="AE239" s="309"/>
      <c r="AF239" s="309"/>
      <c r="AG239" s="309"/>
      <c r="AH239" s="309"/>
      <c r="AI239" s="309"/>
    </row>
    <row r="240" spans="2:41" ht="13.5">
      <c r="B240" s="2959"/>
      <c r="C240" s="346"/>
      <c r="D240" s="355"/>
      <c r="E240" s="347"/>
      <c r="F240" s="342"/>
      <c r="G240" s="344"/>
      <c r="H240" s="346"/>
      <c r="I240" s="347"/>
      <c r="J240" s="346"/>
      <c r="K240" s="348"/>
      <c r="L240" s="342" t="s">
        <v>217</v>
      </c>
      <c r="M240" s="360"/>
      <c r="N240" s="344"/>
      <c r="O240" s="346"/>
      <c r="P240" s="349"/>
      <c r="Q240" s="350" t="s">
        <v>208</v>
      </c>
      <c r="R240" s="361" t="s">
        <v>187</v>
      </c>
      <c r="S240" s="95">
        <v>1</v>
      </c>
      <c r="T240" s="362" t="s">
        <v>181</v>
      </c>
      <c r="U240" s="346"/>
      <c r="V240" s="348"/>
      <c r="W240" s="346"/>
      <c r="X240" s="347"/>
      <c r="Z240" s="309"/>
      <c r="AA240" s="594"/>
      <c r="AB240" s="594"/>
      <c r="AC240" s="309"/>
      <c r="AD240" s="309"/>
      <c r="AE240" s="309"/>
      <c r="AF240" s="309"/>
      <c r="AG240" s="309"/>
      <c r="AH240" s="309"/>
      <c r="AI240" s="309"/>
    </row>
    <row r="241" spans="2:35" ht="13.5">
      <c r="B241" s="2959"/>
      <c r="C241" s="346"/>
      <c r="D241" s="348"/>
      <c r="E241" s="347"/>
      <c r="F241" s="363"/>
      <c r="G241" s="364"/>
      <c r="H241" s="346"/>
      <c r="I241" s="347"/>
      <c r="J241" s="346"/>
      <c r="K241" s="348"/>
      <c r="L241" s="342"/>
      <c r="M241" s="596" t="s">
        <v>325</v>
      </c>
      <c r="N241" s="344"/>
      <c r="O241" s="2934"/>
      <c r="P241" s="2966"/>
      <c r="Q241" s="2935"/>
      <c r="R241" s="346"/>
      <c r="S241" s="601" t="s">
        <v>320</v>
      </c>
      <c r="T241" s="347"/>
      <c r="U241" s="346"/>
      <c r="V241" s="348"/>
      <c r="W241" s="346"/>
      <c r="X241" s="347"/>
      <c r="Z241" s="309"/>
      <c r="AA241" s="594"/>
      <c r="AB241" s="594"/>
      <c r="AC241" s="309"/>
      <c r="AD241" s="309"/>
      <c r="AE241" s="309"/>
      <c r="AF241" s="309"/>
      <c r="AG241" s="309"/>
      <c r="AH241" s="309"/>
      <c r="AI241" s="309"/>
    </row>
    <row r="242" spans="2:35" ht="13.5">
      <c r="B242" s="2959"/>
      <c r="C242" s="346"/>
      <c r="D242" s="348"/>
      <c r="E242" s="347"/>
      <c r="F242" s="346"/>
      <c r="G242" s="347"/>
      <c r="H242" s="346"/>
      <c r="I242" s="347"/>
      <c r="J242" s="346"/>
      <c r="K242" s="348"/>
      <c r="L242" s="342"/>
      <c r="M242" s="352"/>
      <c r="N242" s="344"/>
      <c r="O242" s="346"/>
      <c r="P242" s="365"/>
      <c r="Q242" s="347"/>
      <c r="R242" s="346"/>
      <c r="S242" s="602">
        <v>870</v>
      </c>
      <c r="T242" s="347"/>
      <c r="U242" s="346"/>
      <c r="V242" s="348"/>
      <c r="W242" s="367"/>
      <c r="X242" s="368"/>
      <c r="Z242" s="309" t="s">
        <v>326</v>
      </c>
      <c r="AA242" s="594"/>
      <c r="AB242" s="594"/>
      <c r="AC242" s="309"/>
      <c r="AD242" s="309"/>
      <c r="AE242" s="309"/>
      <c r="AF242" s="309"/>
      <c r="AG242" s="309"/>
      <c r="AH242" s="309"/>
      <c r="AI242" s="309"/>
    </row>
    <row r="243" spans="2:35" ht="13.5">
      <c r="B243" s="2959"/>
      <c r="C243" s="356" t="s">
        <v>188</v>
      </c>
      <c r="D243" s="348"/>
      <c r="E243" s="347"/>
      <c r="F243" s="356" t="s">
        <v>189</v>
      </c>
      <c r="G243" s="347"/>
      <c r="H243" s="346"/>
      <c r="I243" s="347"/>
      <c r="J243" s="346"/>
      <c r="K243" s="348"/>
      <c r="L243" s="2963"/>
      <c r="M243" s="2965"/>
      <c r="N243" s="2964"/>
      <c r="O243" s="356" t="s">
        <v>190</v>
      </c>
      <c r="P243" s="348"/>
      <c r="Q243" s="347"/>
      <c r="R243" s="346"/>
      <c r="S243" s="371"/>
      <c r="T243" s="347"/>
      <c r="U243" s="346"/>
      <c r="V243" s="348"/>
      <c r="W243" s="372" t="s">
        <v>191</v>
      </c>
      <c r="X243" s="347"/>
      <c r="Z243" s="309" t="s">
        <v>327</v>
      </c>
      <c r="AA243" s="594"/>
      <c r="AB243" s="594"/>
      <c r="AC243" s="309"/>
      <c r="AD243" s="309"/>
      <c r="AE243" s="309"/>
      <c r="AF243" s="309"/>
      <c r="AG243" s="309"/>
      <c r="AH243" s="309"/>
      <c r="AI243" s="309"/>
    </row>
    <row r="244" spans="2:35" ht="13.5">
      <c r="B244" s="329"/>
      <c r="C244" s="346"/>
      <c r="D244" s="355"/>
      <c r="E244" s="347"/>
      <c r="F244" s="346"/>
      <c r="G244" s="347"/>
      <c r="H244" s="346"/>
      <c r="I244" s="347"/>
      <c r="J244" s="346"/>
      <c r="K244" s="348"/>
      <c r="L244" s="370"/>
      <c r="M244" s="365"/>
      <c r="N244" s="365"/>
      <c r="O244" s="373"/>
      <c r="P244" s="374"/>
      <c r="Q244" s="375" t="s">
        <v>209</v>
      </c>
      <c r="R244" s="365"/>
      <c r="S244" s="376"/>
      <c r="T244" s="365"/>
      <c r="U244" s="377"/>
      <c r="V244" s="348"/>
      <c r="W244" s="377"/>
      <c r="X244" s="368"/>
      <c r="Z244" s="309" t="s">
        <v>328</v>
      </c>
      <c r="AA244" s="594"/>
      <c r="AB244" s="594"/>
      <c r="AC244" s="309"/>
      <c r="AD244" s="309"/>
      <c r="AE244" s="309"/>
      <c r="AF244" s="309"/>
      <c r="AG244" s="309"/>
      <c r="AH244" s="309"/>
      <c r="AI244" s="309"/>
    </row>
    <row r="245" spans="2:35" ht="13.5">
      <c r="B245" s="2947" t="s">
        <v>193</v>
      </c>
      <c r="C245" s="378"/>
      <c r="D245" s="379"/>
      <c r="E245" s="380"/>
      <c r="F245" s="378"/>
      <c r="G245" s="380"/>
      <c r="H245" s="378"/>
      <c r="I245" s="380"/>
      <c r="J245" s="378"/>
      <c r="K245" s="380"/>
      <c r="L245" s="2952"/>
      <c r="M245" s="2953"/>
      <c r="N245" s="2954"/>
      <c r="O245" s="378"/>
      <c r="P245" s="379"/>
      <c r="Q245" s="380"/>
      <c r="R245" s="378"/>
      <c r="S245" s="379"/>
      <c r="T245" s="380"/>
      <c r="U245" s="378"/>
      <c r="V245" s="379"/>
      <c r="W245" s="378"/>
      <c r="X245" s="380"/>
      <c r="Z245" s="309"/>
      <c r="AA245" s="594"/>
      <c r="AB245" s="594"/>
      <c r="AC245" s="309"/>
      <c r="AD245" s="309"/>
      <c r="AE245" s="309"/>
      <c r="AF245" s="309"/>
      <c r="AG245" s="309"/>
      <c r="AH245" s="309"/>
      <c r="AI245" s="309"/>
    </row>
    <row r="246" spans="2:35" ht="13.5">
      <c r="B246" s="2948"/>
      <c r="C246" s="2932"/>
      <c r="D246" s="2955"/>
      <c r="E246" s="2956"/>
      <c r="F246" s="2957"/>
      <c r="G246" s="2958"/>
      <c r="H246" s="381"/>
      <c r="I246" s="382"/>
      <c r="J246" s="381"/>
      <c r="K246" s="382"/>
      <c r="L246" s="2929">
        <v>2980</v>
      </c>
      <c r="M246" s="2930"/>
      <c r="N246" s="2931"/>
      <c r="O246" s="2926">
        <v>400</v>
      </c>
      <c r="P246" s="2927"/>
      <c r="Q246" s="2928"/>
      <c r="R246" s="2929">
        <v>870</v>
      </c>
      <c r="S246" s="2930"/>
      <c r="T246" s="2931"/>
      <c r="U246" s="381"/>
      <c r="V246" s="382"/>
      <c r="W246" s="2932"/>
      <c r="X246" s="2928"/>
      <c r="Z246" s="309"/>
      <c r="AA246" s="594"/>
      <c r="AB246" s="594"/>
      <c r="AC246" s="309"/>
      <c r="AD246" s="309"/>
      <c r="AE246" s="309"/>
      <c r="AF246" s="309"/>
      <c r="AG246" s="309"/>
      <c r="AH246" s="309"/>
      <c r="AI246" s="309"/>
    </row>
    <row r="249" spans="2:35" ht="12.75" thickBot="1"/>
    <row r="250" spans="2:35">
      <c r="B250" s="1555"/>
      <c r="C250" s="1556"/>
      <c r="D250" s="1556"/>
      <c r="E250" s="1556"/>
      <c r="F250" s="1556"/>
      <c r="G250" s="1556"/>
      <c r="H250" s="1556"/>
      <c r="I250" s="1556"/>
      <c r="J250" s="1556"/>
      <c r="K250" s="1556"/>
      <c r="L250" s="1556"/>
      <c r="M250" s="1556"/>
      <c r="N250" s="1557"/>
    </row>
    <row r="251" spans="2:35" ht="17.25">
      <c r="B251" s="1558"/>
      <c r="C251" s="1559" t="s">
        <v>316</v>
      </c>
      <c r="D251" s="400"/>
      <c r="E251" s="400"/>
      <c r="F251" s="400"/>
      <c r="G251" s="400"/>
      <c r="H251" s="400"/>
      <c r="I251" s="400"/>
      <c r="J251" s="400"/>
      <c r="K251" s="400"/>
      <c r="L251" s="400"/>
      <c r="M251" s="1560" t="s">
        <v>319</v>
      </c>
      <c r="N251" s="1561"/>
      <c r="R251" s="308"/>
      <c r="Z251" s="309"/>
      <c r="AA251" s="594"/>
      <c r="AB251" s="594"/>
      <c r="AC251" s="309"/>
      <c r="AD251" s="309"/>
      <c r="AE251" s="309"/>
      <c r="AF251" s="309"/>
      <c r="AG251" s="309"/>
      <c r="AH251" s="309"/>
      <c r="AI251" s="309"/>
    </row>
    <row r="252" spans="2:35" ht="12.75" thickBot="1">
      <c r="B252" s="1562"/>
      <c r="C252" s="1563"/>
      <c r="D252" s="1564"/>
      <c r="E252" s="1564"/>
      <c r="F252" s="1564"/>
      <c r="G252" s="1564"/>
      <c r="H252" s="1564"/>
      <c r="I252" s="1564"/>
      <c r="J252" s="1564"/>
      <c r="K252" s="1564"/>
      <c r="L252" s="1564"/>
      <c r="M252" s="1564"/>
      <c r="N252" s="1565"/>
      <c r="R252" s="308"/>
      <c r="Z252" s="309"/>
      <c r="AA252" s="594"/>
      <c r="AB252" s="594"/>
      <c r="AC252" s="309"/>
      <c r="AD252" s="309"/>
      <c r="AE252" s="309"/>
      <c r="AF252" s="309"/>
      <c r="AG252" s="309"/>
      <c r="AH252" s="309"/>
      <c r="AI252" s="309"/>
    </row>
    <row r="253" spans="2:35">
      <c r="Z253" s="309"/>
      <c r="AA253" s="594"/>
      <c r="AB253" s="594"/>
      <c r="AC253" s="309"/>
      <c r="AD253" s="309"/>
      <c r="AE253" s="309"/>
      <c r="AF253" s="309"/>
      <c r="AG253" s="309"/>
      <c r="AH253" s="309"/>
      <c r="AI253" s="309"/>
    </row>
    <row r="254" spans="2:35">
      <c r="B254" s="2970" t="s">
        <v>165</v>
      </c>
      <c r="C254" s="311"/>
      <c r="D254" s="312"/>
      <c r="E254" s="312"/>
      <c r="F254" s="312"/>
      <c r="G254" s="313"/>
      <c r="H254" s="312"/>
      <c r="I254" s="312"/>
      <c r="J254" s="312"/>
      <c r="K254" s="312"/>
      <c r="L254" s="312"/>
      <c r="M254" s="312"/>
      <c r="N254" s="312"/>
      <c r="O254" s="312"/>
      <c r="P254" s="312"/>
      <c r="Q254" s="312"/>
      <c r="R254" s="312"/>
      <c r="S254" s="312"/>
      <c r="T254" s="312"/>
      <c r="U254" s="312"/>
      <c r="V254" s="312"/>
      <c r="W254" s="312"/>
      <c r="X254" s="314"/>
      <c r="Z254" s="309"/>
      <c r="AA254" s="594"/>
      <c r="AB254" s="594"/>
      <c r="AC254" s="309"/>
      <c r="AD254" s="309"/>
      <c r="AE254" s="309"/>
      <c r="AF254" s="309"/>
      <c r="AG254" s="309"/>
      <c r="AH254" s="309"/>
      <c r="AI254" s="309"/>
    </row>
    <row r="255" spans="2:35">
      <c r="B255" s="2971"/>
      <c r="C255" s="315"/>
      <c r="D255" s="316"/>
      <c r="E255" s="317" t="s">
        <v>321</v>
      </c>
      <c r="F255" s="95"/>
      <c r="G255" s="94"/>
      <c r="H255" s="94"/>
      <c r="I255" s="94"/>
      <c r="J255" s="94"/>
      <c r="K255" s="95"/>
      <c r="L255" s="95"/>
      <c r="M255" s="95"/>
      <c r="N255" s="94"/>
      <c r="O255" s="94"/>
      <c r="P255" s="318"/>
      <c r="Q255" s="318"/>
      <c r="R255" s="318"/>
      <c r="S255" s="318"/>
      <c r="T255" s="318"/>
      <c r="U255" s="318"/>
      <c r="V255" s="318"/>
      <c r="W255" s="318"/>
      <c r="X255" s="319"/>
      <c r="Z255" s="309"/>
      <c r="AA255" s="594"/>
      <c r="AB255" s="594"/>
      <c r="AC255" s="309"/>
      <c r="AD255" s="309"/>
      <c r="AE255" s="309"/>
      <c r="AF255" s="309"/>
      <c r="AG255" s="309"/>
      <c r="AH255" s="309"/>
      <c r="AI255" s="309"/>
    </row>
    <row r="256" spans="2:35">
      <c r="B256" s="2971"/>
      <c r="C256" s="320"/>
      <c r="D256" s="318"/>
      <c r="E256" s="321"/>
      <c r="F256" s="95"/>
      <c r="G256" s="94"/>
      <c r="H256" s="94"/>
      <c r="I256" s="94"/>
      <c r="J256" s="94"/>
      <c r="K256" s="95"/>
      <c r="L256" s="95"/>
      <c r="M256" s="95"/>
      <c r="N256" s="94"/>
      <c r="P256" s="318"/>
      <c r="Q256" s="321"/>
      <c r="R256" s="318"/>
      <c r="S256" s="318"/>
      <c r="T256" s="318"/>
      <c r="U256" s="318"/>
      <c r="V256" s="318"/>
      <c r="W256" s="318"/>
      <c r="X256" s="319"/>
      <c r="Z256" s="309"/>
      <c r="AA256" s="594"/>
      <c r="AB256" s="594"/>
      <c r="AC256" s="309"/>
      <c r="AD256" s="309"/>
      <c r="AE256" s="309"/>
      <c r="AF256" s="309"/>
      <c r="AG256" s="309"/>
      <c r="AH256" s="309"/>
      <c r="AI256" s="309"/>
    </row>
    <row r="257" spans="2:35">
      <c r="B257" s="2971"/>
      <c r="C257" s="320"/>
      <c r="D257" s="318"/>
      <c r="E257" s="321"/>
      <c r="F257" s="321"/>
      <c r="G257" s="94"/>
      <c r="H257" s="94"/>
      <c r="I257" s="94"/>
      <c r="J257" s="94"/>
      <c r="K257" s="94"/>
      <c r="L257" s="94"/>
      <c r="M257" s="94"/>
      <c r="N257" s="94"/>
      <c r="O257" s="94"/>
      <c r="P257" s="318"/>
      <c r="Q257" s="318"/>
      <c r="R257" s="318"/>
      <c r="S257" s="318"/>
      <c r="T257" s="95"/>
      <c r="U257" s="318"/>
      <c r="V257" s="318"/>
      <c r="W257" s="318"/>
      <c r="X257" s="319"/>
      <c r="Z257" s="309" t="s">
        <v>322</v>
      </c>
      <c r="AA257" s="594"/>
      <c r="AB257" s="594"/>
      <c r="AC257" s="309"/>
      <c r="AD257" s="309"/>
      <c r="AE257" s="309"/>
      <c r="AF257" s="309"/>
      <c r="AG257" s="309"/>
      <c r="AH257" s="309"/>
      <c r="AI257" s="309"/>
    </row>
    <row r="258" spans="2:35">
      <c r="B258" s="2971"/>
      <c r="C258" s="320"/>
      <c r="D258" s="318"/>
      <c r="E258" s="318"/>
      <c r="F258" s="318"/>
      <c r="G258" s="318"/>
      <c r="H258" s="318"/>
      <c r="I258" s="318"/>
      <c r="J258" s="318"/>
      <c r="K258" s="318"/>
      <c r="L258" s="318"/>
      <c r="M258" s="318"/>
      <c r="N258" s="318"/>
      <c r="O258" s="318"/>
      <c r="P258" s="318"/>
      <c r="Q258" s="318"/>
      <c r="R258" s="318"/>
      <c r="S258" s="318"/>
      <c r="T258" s="318"/>
      <c r="U258" s="318"/>
      <c r="V258" s="318"/>
      <c r="W258" s="318"/>
      <c r="X258" s="319"/>
      <c r="Z258" s="309"/>
      <c r="AA258" s="594"/>
      <c r="AB258" s="594"/>
      <c r="AC258" s="309"/>
      <c r="AD258" s="309"/>
      <c r="AE258" s="309"/>
      <c r="AF258" s="309"/>
      <c r="AG258" s="309"/>
      <c r="AH258" s="309"/>
      <c r="AI258" s="309"/>
    </row>
    <row r="259" spans="2:35">
      <c r="B259" s="2972"/>
      <c r="C259" s="322"/>
      <c r="D259" s="323"/>
      <c r="E259" s="323"/>
      <c r="F259" s="323"/>
      <c r="G259" s="323"/>
      <c r="H259" s="323"/>
      <c r="I259" s="323"/>
      <c r="J259" s="323"/>
      <c r="K259" s="323"/>
      <c r="L259" s="323"/>
      <c r="M259" s="323"/>
      <c r="N259" s="323"/>
      <c r="O259" s="323"/>
      <c r="P259" s="323"/>
      <c r="Q259" s="323"/>
      <c r="R259" s="323"/>
      <c r="S259" s="324"/>
      <c r="T259" s="324"/>
      <c r="U259" s="324"/>
      <c r="V259" s="324"/>
      <c r="W259" s="324"/>
      <c r="X259" s="325"/>
      <c r="Z259" s="309"/>
      <c r="AA259" s="594"/>
      <c r="AB259" s="594"/>
      <c r="AC259" s="309"/>
      <c r="AD259" s="309"/>
      <c r="AE259" s="309"/>
      <c r="AF259" s="309"/>
      <c r="AG259" s="309"/>
      <c r="AH259" s="309"/>
      <c r="AI259" s="309"/>
    </row>
    <row r="260" spans="2:35" ht="13.5">
      <c r="B260" s="2973" t="s">
        <v>166</v>
      </c>
      <c r="C260" s="2973"/>
      <c r="D260" s="2936" t="s">
        <v>207</v>
      </c>
      <c r="E260" s="2936"/>
      <c r="F260" s="2936"/>
      <c r="G260" s="2944" t="s">
        <v>167</v>
      </c>
      <c r="H260" s="2936"/>
      <c r="I260" s="2936"/>
      <c r="J260" s="2936"/>
      <c r="K260" s="2936"/>
      <c r="L260" s="2936"/>
      <c r="M260" s="2936"/>
      <c r="N260" s="2936"/>
      <c r="O260" s="2936"/>
      <c r="P260" s="2936"/>
      <c r="Q260" s="2936"/>
      <c r="R260" s="2936"/>
      <c r="S260" s="2936"/>
      <c r="T260" s="2936"/>
      <c r="U260" s="2937"/>
      <c r="V260" s="2936" t="s">
        <v>196</v>
      </c>
      <c r="W260" s="2936"/>
      <c r="X260" s="2937"/>
      <c r="Z260" s="309"/>
      <c r="AA260" s="594"/>
      <c r="AB260" s="594"/>
      <c r="AC260" s="309"/>
      <c r="AD260" s="309"/>
      <c r="AE260" s="309"/>
      <c r="AF260" s="309"/>
      <c r="AG260" s="309"/>
      <c r="AH260" s="309"/>
      <c r="AI260" s="309"/>
    </row>
    <row r="261" spans="2:35" ht="13.5">
      <c r="B261" s="597">
        <v>6</v>
      </c>
      <c r="C261" s="327">
        <v>3</v>
      </c>
      <c r="D261" s="2933" t="s">
        <v>312</v>
      </c>
      <c r="E261" s="2933"/>
      <c r="F261" s="2933"/>
      <c r="G261" s="2969"/>
      <c r="H261" s="2969"/>
      <c r="I261" s="2969"/>
      <c r="J261" s="2969"/>
      <c r="K261" s="2933"/>
      <c r="L261" s="2933"/>
      <c r="M261" s="2933"/>
      <c r="N261" s="2933"/>
      <c r="O261" s="2933"/>
      <c r="P261" s="2933"/>
      <c r="Q261" s="2933"/>
      <c r="R261" s="2933"/>
      <c r="S261" s="2933"/>
      <c r="T261" s="2933"/>
      <c r="U261" s="2933"/>
      <c r="V261" s="2933" t="s">
        <v>314</v>
      </c>
      <c r="W261" s="2933"/>
      <c r="X261" s="2933"/>
      <c r="Z261" s="309"/>
      <c r="AA261" s="594"/>
      <c r="AB261" s="594"/>
      <c r="AC261" s="309"/>
      <c r="AD261" s="309"/>
      <c r="AE261" s="309"/>
      <c r="AF261" s="309"/>
      <c r="AG261" s="309"/>
      <c r="AH261" s="309"/>
      <c r="AI261" s="309"/>
    </row>
    <row r="262" spans="2:35" ht="13.5">
      <c r="B262" s="597">
        <v>6</v>
      </c>
      <c r="C262" s="327">
        <v>4</v>
      </c>
      <c r="D262" s="2933" t="s">
        <v>313</v>
      </c>
      <c r="E262" s="2933"/>
      <c r="F262" s="2933"/>
      <c r="G262" s="2969"/>
      <c r="H262" s="2969"/>
      <c r="I262" s="2969"/>
      <c r="J262" s="2969"/>
      <c r="K262" s="2933"/>
      <c r="L262" s="2933"/>
      <c r="M262" s="2933"/>
      <c r="N262" s="2933"/>
      <c r="O262" s="2933"/>
      <c r="P262" s="2933"/>
      <c r="Q262" s="2933"/>
      <c r="R262" s="2933"/>
      <c r="S262" s="2933"/>
      <c r="T262" s="2933"/>
      <c r="U262" s="2933"/>
      <c r="V262" s="2933" t="s">
        <v>315</v>
      </c>
      <c r="W262" s="2933"/>
      <c r="X262" s="2933"/>
      <c r="Z262" s="309"/>
      <c r="AA262" s="594"/>
      <c r="AB262" s="594"/>
      <c r="AC262" s="309"/>
      <c r="AD262" s="309"/>
      <c r="AE262" s="309"/>
      <c r="AF262" s="309"/>
      <c r="AG262" s="309"/>
      <c r="AH262" s="309"/>
      <c r="AI262" s="309"/>
    </row>
    <row r="263" spans="2:35" ht="13.5">
      <c r="B263" s="597"/>
      <c r="C263" s="327"/>
      <c r="D263" s="2933"/>
      <c r="E263" s="2933"/>
      <c r="F263" s="2933"/>
      <c r="G263" s="2933"/>
      <c r="H263" s="2933"/>
      <c r="I263" s="2933"/>
      <c r="J263" s="2933"/>
      <c r="K263" s="2933"/>
      <c r="L263" s="2933"/>
      <c r="M263" s="2933"/>
      <c r="N263" s="2933"/>
      <c r="O263" s="2933"/>
      <c r="P263" s="2933"/>
      <c r="Q263" s="2933"/>
      <c r="R263" s="2933"/>
      <c r="S263" s="2933"/>
      <c r="T263" s="2933"/>
      <c r="U263" s="2933"/>
      <c r="V263" s="2933"/>
      <c r="W263" s="2933"/>
      <c r="X263" s="2933"/>
      <c r="Z263" s="309"/>
      <c r="AA263" s="594"/>
      <c r="AB263" s="594"/>
      <c r="AC263" s="309"/>
      <c r="AD263" s="309"/>
      <c r="AE263" s="309"/>
      <c r="AF263" s="309"/>
      <c r="AG263" s="309"/>
      <c r="AH263" s="309"/>
      <c r="AI263" s="309"/>
    </row>
    <row r="264" spans="2:35" ht="13.5" customHeight="1">
      <c r="B264" s="328"/>
      <c r="C264" s="2944" t="s">
        <v>168</v>
      </c>
      <c r="D264" s="2936"/>
      <c r="E264" s="2937"/>
      <c r="F264" s="2944" t="s">
        <v>169</v>
      </c>
      <c r="G264" s="2937"/>
      <c r="H264" s="2944" t="s">
        <v>170</v>
      </c>
      <c r="I264" s="2937"/>
      <c r="J264" s="2944" t="s">
        <v>171</v>
      </c>
      <c r="K264" s="2937"/>
      <c r="L264" s="2944" t="s">
        <v>172</v>
      </c>
      <c r="M264" s="2936"/>
      <c r="N264" s="2937"/>
      <c r="O264" s="2944" t="s">
        <v>173</v>
      </c>
      <c r="P264" s="2936"/>
      <c r="Q264" s="2937"/>
      <c r="R264" s="2944" t="s">
        <v>174</v>
      </c>
      <c r="S264" s="2936"/>
      <c r="T264" s="2937"/>
      <c r="U264" s="2944" t="s">
        <v>175</v>
      </c>
      <c r="V264" s="2937"/>
      <c r="W264" s="2944" t="s">
        <v>176</v>
      </c>
      <c r="X264" s="2937"/>
      <c r="Z264" s="309"/>
      <c r="AA264" s="594"/>
      <c r="AB264" s="594"/>
      <c r="AC264" s="309"/>
      <c r="AD264" s="309"/>
      <c r="AE264" s="309"/>
      <c r="AF264" s="309"/>
      <c r="AG264" s="309"/>
      <c r="AH264" s="309"/>
      <c r="AI264" s="309"/>
    </row>
    <row r="265" spans="2:35" ht="13.5">
      <c r="B265" s="329"/>
      <c r="C265" s="330" t="s">
        <v>177</v>
      </c>
      <c r="D265" s="331"/>
      <c r="E265" s="332"/>
      <c r="F265" s="330" t="s">
        <v>178</v>
      </c>
      <c r="G265" s="332"/>
      <c r="H265" s="333"/>
      <c r="I265" s="332"/>
      <c r="J265" s="333"/>
      <c r="K265" s="331"/>
      <c r="L265" s="334"/>
      <c r="M265" s="335"/>
      <c r="N265" s="336"/>
      <c r="O265" s="337" t="s">
        <v>179</v>
      </c>
      <c r="P265" s="331"/>
      <c r="Q265" s="332"/>
      <c r="R265" s="338" t="s">
        <v>180</v>
      </c>
      <c r="S265" s="95"/>
      <c r="T265" s="339" t="s">
        <v>181</v>
      </c>
      <c r="U265" s="333"/>
      <c r="V265" s="331"/>
      <c r="W265" s="340"/>
      <c r="X265" s="341"/>
      <c r="Z265" s="309"/>
      <c r="AA265" s="594"/>
      <c r="AB265" s="594"/>
      <c r="AC265" s="309"/>
      <c r="AD265" s="309"/>
      <c r="AE265" s="309"/>
      <c r="AF265" s="309"/>
      <c r="AG265" s="309"/>
      <c r="AH265" s="309"/>
      <c r="AI265" s="309"/>
    </row>
    <row r="266" spans="2:35" ht="13.5">
      <c r="B266" s="2959" t="s">
        <v>182</v>
      </c>
      <c r="C266" s="342"/>
      <c r="D266" s="343" t="s">
        <v>317</v>
      </c>
      <c r="E266" s="344"/>
      <c r="F266" s="345"/>
      <c r="G266" s="344"/>
      <c r="H266" s="346"/>
      <c r="I266" s="347"/>
      <c r="J266" s="346"/>
      <c r="K266" s="348"/>
      <c r="L266" s="342"/>
      <c r="M266" s="343" t="s">
        <v>318</v>
      </c>
      <c r="N266" s="344"/>
      <c r="O266" s="346"/>
      <c r="P266" s="349">
        <v>2</v>
      </c>
      <c r="Q266" s="350" t="s">
        <v>208</v>
      </c>
      <c r="R266" s="2702"/>
      <c r="S266" s="2703"/>
      <c r="T266" s="2704"/>
      <c r="U266" s="346"/>
      <c r="V266" s="351"/>
      <c r="W266" s="2934"/>
      <c r="X266" s="2935"/>
      <c r="Z266" s="309"/>
      <c r="AA266" s="594"/>
      <c r="AB266" s="594"/>
      <c r="AC266" s="309"/>
      <c r="AD266" s="309"/>
      <c r="AE266" s="309"/>
      <c r="AF266" s="309"/>
      <c r="AG266" s="309"/>
      <c r="AH266" s="309"/>
      <c r="AI266" s="309"/>
    </row>
    <row r="267" spans="2:35" ht="13.5">
      <c r="B267" s="2959"/>
      <c r="C267" s="2960">
        <v>400</v>
      </c>
      <c r="D267" s="2961"/>
      <c r="E267" s="2962"/>
      <c r="F267" s="2963"/>
      <c r="G267" s="2964"/>
      <c r="H267" s="346"/>
      <c r="I267" s="347"/>
      <c r="J267" s="346"/>
      <c r="K267" s="348"/>
      <c r="L267" s="342"/>
      <c r="M267" s="352"/>
      <c r="N267" s="344"/>
      <c r="O267" s="353"/>
      <c r="P267" s="354">
        <v>400</v>
      </c>
      <c r="Q267" s="347"/>
      <c r="R267" s="346"/>
      <c r="S267" s="94"/>
      <c r="T267" s="355"/>
      <c r="U267" s="346"/>
      <c r="V267" s="347"/>
      <c r="W267" s="346"/>
      <c r="X267" s="347"/>
      <c r="Z267" s="309"/>
      <c r="AA267" s="594"/>
      <c r="AB267" s="594"/>
      <c r="AC267" s="309"/>
      <c r="AD267" s="309"/>
      <c r="AE267" s="309"/>
      <c r="AF267" s="309"/>
      <c r="AG267" s="309"/>
      <c r="AH267" s="309"/>
      <c r="AI267" s="309"/>
    </row>
    <row r="268" spans="2:35" ht="13.5">
      <c r="B268" s="2959"/>
      <c r="C268" s="356" t="s">
        <v>183</v>
      </c>
      <c r="D268" s="348"/>
      <c r="E268" s="347"/>
      <c r="F268" s="356" t="s">
        <v>184</v>
      </c>
      <c r="G268" s="347"/>
      <c r="H268" s="346"/>
      <c r="I268" s="347"/>
      <c r="J268" s="346"/>
      <c r="K268" s="348"/>
      <c r="L268" s="2963"/>
      <c r="M268" s="2965"/>
      <c r="N268" s="2964"/>
      <c r="O268" s="357" t="s">
        <v>185</v>
      </c>
      <c r="P268" s="358"/>
      <c r="Q268" s="350"/>
      <c r="R268" s="346"/>
      <c r="S268" s="94"/>
      <c r="T268" s="359"/>
      <c r="U268" s="346"/>
      <c r="V268" s="348"/>
      <c r="W268" s="346"/>
      <c r="X268" s="347"/>
      <c r="Z268" s="309"/>
      <c r="AA268" s="594"/>
      <c r="AB268" s="594"/>
      <c r="AC268" s="309"/>
      <c r="AD268" s="309"/>
      <c r="AE268" s="309"/>
      <c r="AF268" s="309"/>
      <c r="AG268" s="309"/>
      <c r="AH268" s="309"/>
      <c r="AI268" s="309"/>
    </row>
    <row r="269" spans="2:35" ht="13.5">
      <c r="B269" s="2959"/>
      <c r="C269" s="346"/>
      <c r="D269" s="355"/>
      <c r="E269" s="347"/>
      <c r="F269" s="342"/>
      <c r="G269" s="344"/>
      <c r="H269" s="346"/>
      <c r="I269" s="347"/>
      <c r="J269" s="346"/>
      <c r="K269" s="348"/>
      <c r="L269" s="342" t="s">
        <v>217</v>
      </c>
      <c r="M269" s="360"/>
      <c r="N269" s="344"/>
      <c r="O269" s="346"/>
      <c r="P269" s="349"/>
      <c r="Q269" s="350" t="s">
        <v>208</v>
      </c>
      <c r="R269" s="361" t="s">
        <v>187</v>
      </c>
      <c r="S269" s="95">
        <v>1</v>
      </c>
      <c r="T269" s="362" t="s">
        <v>181</v>
      </c>
      <c r="U269" s="346"/>
      <c r="V269" s="348"/>
      <c r="W269" s="2967"/>
      <c r="X269" s="2968"/>
      <c r="Z269" s="309"/>
      <c r="AA269" s="594"/>
      <c r="AB269" s="594"/>
      <c r="AC269" s="309"/>
      <c r="AD269" s="309"/>
      <c r="AE269" s="309"/>
      <c r="AF269" s="309"/>
      <c r="AG269" s="309"/>
      <c r="AH269" s="309"/>
      <c r="AI269" s="309"/>
    </row>
    <row r="270" spans="2:35" ht="13.5">
      <c r="B270" s="2959"/>
      <c r="C270" s="346"/>
      <c r="D270" s="348"/>
      <c r="E270" s="347"/>
      <c r="F270" s="363"/>
      <c r="G270" s="364"/>
      <c r="H270" s="346"/>
      <c r="I270" s="347"/>
      <c r="J270" s="346"/>
      <c r="K270" s="348"/>
      <c r="L270" s="342"/>
      <c r="N270" s="344"/>
      <c r="O270" s="2934"/>
      <c r="P270" s="2966"/>
      <c r="Q270" s="2935"/>
      <c r="R270" s="346"/>
      <c r="S270" s="601" t="s">
        <v>320</v>
      </c>
      <c r="T270" s="347"/>
      <c r="U270" s="346"/>
      <c r="V270" s="348"/>
      <c r="W270" s="346"/>
      <c r="X270" s="347"/>
      <c r="Z270" s="309"/>
      <c r="AA270" s="594"/>
      <c r="AB270" s="594"/>
      <c r="AC270" s="309"/>
      <c r="AD270" s="309"/>
      <c r="AE270" s="309"/>
      <c r="AF270" s="309"/>
      <c r="AG270" s="309"/>
      <c r="AH270" s="309"/>
      <c r="AI270" s="309"/>
    </row>
    <row r="271" spans="2:35" ht="13.5">
      <c r="B271" s="2959"/>
      <c r="C271" s="346"/>
      <c r="D271" s="348"/>
      <c r="E271" s="347"/>
      <c r="F271" s="346"/>
      <c r="G271" s="347"/>
      <c r="H271" s="346"/>
      <c r="I271" s="347"/>
      <c r="J271" s="346"/>
      <c r="K271" s="348"/>
      <c r="L271" s="342"/>
      <c r="N271" s="344"/>
      <c r="O271" s="346"/>
      <c r="P271" s="365"/>
      <c r="Q271" s="347"/>
      <c r="R271" s="346"/>
      <c r="S271" s="602">
        <v>870</v>
      </c>
      <c r="T271" s="347"/>
      <c r="U271" s="346"/>
      <c r="V271" s="348"/>
      <c r="W271" s="367"/>
      <c r="X271" s="368"/>
      <c r="Z271" s="309"/>
      <c r="AA271" s="594"/>
      <c r="AB271" s="594"/>
      <c r="AC271" s="309"/>
      <c r="AD271" s="309"/>
      <c r="AE271" s="309"/>
      <c r="AF271" s="309"/>
      <c r="AG271" s="309"/>
      <c r="AH271" s="309"/>
      <c r="AI271" s="309"/>
    </row>
    <row r="272" spans="2:35" ht="13.5">
      <c r="B272" s="2959"/>
      <c r="C272" s="356" t="s">
        <v>188</v>
      </c>
      <c r="D272" s="348"/>
      <c r="E272" s="347"/>
      <c r="F272" s="356" t="s">
        <v>189</v>
      </c>
      <c r="G272" s="347"/>
      <c r="H272" s="346"/>
      <c r="I272" s="347"/>
      <c r="J272" s="346"/>
      <c r="K272" s="348"/>
      <c r="L272" s="369"/>
      <c r="N272" s="347"/>
      <c r="O272" s="356" t="s">
        <v>190</v>
      </c>
      <c r="P272" s="348"/>
      <c r="Q272" s="347"/>
      <c r="R272" s="346"/>
      <c r="S272" s="371"/>
      <c r="T272" s="347"/>
      <c r="U272" s="346"/>
      <c r="V272" s="348"/>
      <c r="W272" s="372" t="s">
        <v>191</v>
      </c>
      <c r="X272" s="347"/>
      <c r="Z272" s="309"/>
      <c r="AA272" s="594"/>
      <c r="AB272" s="594"/>
      <c r="AC272" s="309"/>
      <c r="AD272" s="309"/>
      <c r="AE272" s="309"/>
      <c r="AF272" s="309"/>
      <c r="AG272" s="309"/>
      <c r="AH272" s="309"/>
      <c r="AI272" s="309"/>
    </row>
    <row r="273" spans="2:35" ht="13.5">
      <c r="B273" s="329"/>
      <c r="C273" s="346"/>
      <c r="D273" s="355"/>
      <c r="E273" s="347"/>
      <c r="F273" s="346"/>
      <c r="G273" s="347"/>
      <c r="H273" s="346"/>
      <c r="I273" s="347"/>
      <c r="J273" s="346"/>
      <c r="K273" s="348"/>
      <c r="L273" s="370"/>
      <c r="M273" s="365"/>
      <c r="N273" s="365"/>
      <c r="O273" s="373"/>
      <c r="P273" s="374"/>
      <c r="Q273" s="375" t="s">
        <v>209</v>
      </c>
      <c r="R273" s="365"/>
      <c r="S273" s="376"/>
      <c r="T273" s="365"/>
      <c r="U273" s="377"/>
      <c r="V273" s="348"/>
      <c r="W273" s="377"/>
      <c r="X273" s="368"/>
      <c r="Z273" s="309"/>
      <c r="AA273" s="594"/>
      <c r="AB273" s="594"/>
      <c r="AC273" s="309"/>
      <c r="AD273" s="309"/>
      <c r="AE273" s="309"/>
      <c r="AF273" s="309"/>
      <c r="AG273" s="309"/>
      <c r="AH273" s="309"/>
      <c r="AI273" s="309"/>
    </row>
    <row r="274" spans="2:35" ht="13.5">
      <c r="B274" s="2947" t="s">
        <v>193</v>
      </c>
      <c r="C274" s="378"/>
      <c r="D274" s="379"/>
      <c r="E274" s="380"/>
      <c r="F274" s="378"/>
      <c r="G274" s="380"/>
      <c r="H274" s="378"/>
      <c r="I274" s="380"/>
      <c r="J274" s="378"/>
      <c r="K274" s="380"/>
      <c r="L274" s="2952"/>
      <c r="M274" s="2953"/>
      <c r="N274" s="2954"/>
      <c r="O274" s="378"/>
      <c r="P274" s="379"/>
      <c r="Q274" s="380"/>
      <c r="R274" s="378"/>
      <c r="S274" s="379"/>
      <c r="T274" s="380"/>
      <c r="U274" s="378"/>
      <c r="V274" s="379"/>
      <c r="W274" s="378"/>
      <c r="X274" s="380"/>
      <c r="Z274" s="309"/>
      <c r="AA274" s="594"/>
      <c r="AB274" s="594"/>
      <c r="AC274" s="309"/>
      <c r="AD274" s="309"/>
      <c r="AE274" s="309"/>
      <c r="AF274" s="309"/>
      <c r="AG274" s="309"/>
      <c r="AH274" s="309"/>
      <c r="AI274" s="309"/>
    </row>
    <row r="275" spans="2:35" ht="13.5">
      <c r="B275" s="2948"/>
      <c r="C275" s="2932">
        <v>400</v>
      </c>
      <c r="D275" s="2955"/>
      <c r="E275" s="2956"/>
      <c r="F275" s="2957"/>
      <c r="G275" s="2958"/>
      <c r="H275" s="381"/>
      <c r="I275" s="382"/>
      <c r="J275" s="381"/>
      <c r="K275" s="382"/>
      <c r="L275" s="2929">
        <v>5328</v>
      </c>
      <c r="M275" s="2930"/>
      <c r="N275" s="2931"/>
      <c r="O275" s="2926">
        <v>400</v>
      </c>
      <c r="P275" s="2927"/>
      <c r="Q275" s="2928"/>
      <c r="R275" s="2929">
        <v>870</v>
      </c>
      <c r="S275" s="2930"/>
      <c r="T275" s="2931"/>
      <c r="U275" s="381"/>
      <c r="V275" s="382"/>
      <c r="W275" s="2932"/>
      <c r="X275" s="2928"/>
      <c r="Z275" s="309"/>
      <c r="AA275" s="594"/>
      <c r="AB275" s="594"/>
      <c r="AC275" s="309"/>
      <c r="AD275" s="309"/>
      <c r="AE275" s="309"/>
      <c r="AF275" s="309"/>
      <c r="AG275" s="309"/>
      <c r="AH275" s="309"/>
      <c r="AI275" s="309"/>
    </row>
  </sheetData>
  <mergeCells count="209">
    <mergeCell ref="AD118:AH119"/>
    <mergeCell ref="AC142:AI145"/>
    <mergeCell ref="Z43:AN44"/>
    <mergeCell ref="Z45:Z49"/>
    <mergeCell ref="D125:Y126"/>
    <mergeCell ref="E127:Y128"/>
    <mergeCell ref="D116:Y117"/>
    <mergeCell ref="D121:Y124"/>
    <mergeCell ref="E130:Y132"/>
    <mergeCell ref="D118:Y120"/>
    <mergeCell ref="AA47:AN47"/>
    <mergeCell ref="AA48:AN49"/>
    <mergeCell ref="AA45:AN46"/>
    <mergeCell ref="AG59:AN60"/>
    <mergeCell ref="AG61:AN63"/>
    <mergeCell ref="D183:Y184"/>
    <mergeCell ref="E177:Y180"/>
    <mergeCell ref="D149:Y150"/>
    <mergeCell ref="D153:Y154"/>
    <mergeCell ref="D144:Y145"/>
    <mergeCell ref="F168:Y169"/>
    <mergeCell ref="F170:Y172"/>
    <mergeCell ref="E173:Y176"/>
    <mergeCell ref="D134:Y136"/>
    <mergeCell ref="D142:Y143"/>
    <mergeCell ref="E163:Y165"/>
    <mergeCell ref="W2:Y2"/>
    <mergeCell ref="V91:X91"/>
    <mergeCell ref="B99:Y100"/>
    <mergeCell ref="B101:Y102"/>
    <mergeCell ref="A12:Y13"/>
    <mergeCell ref="B19:Y20"/>
    <mergeCell ref="B23:Y24"/>
    <mergeCell ref="B28:Y31"/>
    <mergeCell ref="B36:Y37"/>
    <mergeCell ref="B200:B203"/>
    <mergeCell ref="B204:C204"/>
    <mergeCell ref="G204:U204"/>
    <mergeCell ref="D204:F204"/>
    <mergeCell ref="D205:F205"/>
    <mergeCell ref="S205:U205"/>
    <mergeCell ref="D206:F206"/>
    <mergeCell ref="G206:J206"/>
    <mergeCell ref="K206:M206"/>
    <mergeCell ref="N206:R206"/>
    <mergeCell ref="S206:U206"/>
    <mergeCell ref="G205:J205"/>
    <mergeCell ref="K205:M205"/>
    <mergeCell ref="L243:N243"/>
    <mergeCell ref="O214:Q214"/>
    <mergeCell ref="C208:E208"/>
    <mergeCell ref="F208:G208"/>
    <mergeCell ref="H208:I208"/>
    <mergeCell ref="J208:K208"/>
    <mergeCell ref="L208:N208"/>
    <mergeCell ref="O219:Q219"/>
    <mergeCell ref="B237:B243"/>
    <mergeCell ref="B227:B230"/>
    <mergeCell ref="B231:C231"/>
    <mergeCell ref="D231:F231"/>
    <mergeCell ref="G231:U231"/>
    <mergeCell ref="B210:B216"/>
    <mergeCell ref="R237:T237"/>
    <mergeCell ref="C211:E211"/>
    <mergeCell ref="B218:B219"/>
    <mergeCell ref="L218:N218"/>
    <mergeCell ref="C219:E219"/>
    <mergeCell ref="F219:G219"/>
    <mergeCell ref="L219:N219"/>
    <mergeCell ref="D233:F233"/>
    <mergeCell ref="G233:J233"/>
    <mergeCell ref="K233:M233"/>
    <mergeCell ref="V207:X207"/>
    <mergeCell ref="L212:N212"/>
    <mergeCell ref="R210:T210"/>
    <mergeCell ref="W210:X210"/>
    <mergeCell ref="F211:G211"/>
    <mergeCell ref="R219:T219"/>
    <mergeCell ref="W219:X219"/>
    <mergeCell ref="V206:X206"/>
    <mergeCell ref="V205:X205"/>
    <mergeCell ref="N205:R205"/>
    <mergeCell ref="D207:F207"/>
    <mergeCell ref="G207:J207"/>
    <mergeCell ref="K207:M207"/>
    <mergeCell ref="N207:R207"/>
    <mergeCell ref="S207:U207"/>
    <mergeCell ref="O208:Q208"/>
    <mergeCell ref="R208:T208"/>
    <mergeCell ref="U208:V208"/>
    <mergeCell ref="W208:X208"/>
    <mergeCell ref="N233:R233"/>
    <mergeCell ref="S233:U233"/>
    <mergeCell ref="V233:X233"/>
    <mergeCell ref="D232:F232"/>
    <mergeCell ref="G232:J232"/>
    <mergeCell ref="K232:M232"/>
    <mergeCell ref="N232:R232"/>
    <mergeCell ref="S232:U232"/>
    <mergeCell ref="V231:X231"/>
    <mergeCell ref="C238:E238"/>
    <mergeCell ref="F238:G238"/>
    <mergeCell ref="L239:N239"/>
    <mergeCell ref="O241:Q241"/>
    <mergeCell ref="V234:X234"/>
    <mergeCell ref="C235:E235"/>
    <mergeCell ref="F235:G235"/>
    <mergeCell ref="H235:I235"/>
    <mergeCell ref="J235:K235"/>
    <mergeCell ref="L235:N235"/>
    <mergeCell ref="O235:Q235"/>
    <mergeCell ref="R235:T235"/>
    <mergeCell ref="U235:V235"/>
    <mergeCell ref="W235:X235"/>
    <mergeCell ref="D234:F234"/>
    <mergeCell ref="G234:J234"/>
    <mergeCell ref="K234:M234"/>
    <mergeCell ref="N234:R234"/>
    <mergeCell ref="S234:U234"/>
    <mergeCell ref="B254:B259"/>
    <mergeCell ref="B260:C260"/>
    <mergeCell ref="D260:F260"/>
    <mergeCell ref="G260:U260"/>
    <mergeCell ref="V260:X260"/>
    <mergeCell ref="B245:B246"/>
    <mergeCell ref="L245:N245"/>
    <mergeCell ref="C246:E246"/>
    <mergeCell ref="F246:G246"/>
    <mergeCell ref="L246:N246"/>
    <mergeCell ref="D262:F262"/>
    <mergeCell ref="G262:J262"/>
    <mergeCell ref="K262:M262"/>
    <mergeCell ref="N262:R262"/>
    <mergeCell ref="S262:U262"/>
    <mergeCell ref="V262:X262"/>
    <mergeCell ref="D261:F261"/>
    <mergeCell ref="G261:J261"/>
    <mergeCell ref="K261:M261"/>
    <mergeCell ref="N261:R261"/>
    <mergeCell ref="S261:U261"/>
    <mergeCell ref="AV43:AX43"/>
    <mergeCell ref="B274:B275"/>
    <mergeCell ref="AV44:AX44"/>
    <mergeCell ref="AG56:AN58"/>
    <mergeCell ref="L274:N274"/>
    <mergeCell ref="C275:E275"/>
    <mergeCell ref="F275:G275"/>
    <mergeCell ref="L275:N275"/>
    <mergeCell ref="B266:B272"/>
    <mergeCell ref="R266:T266"/>
    <mergeCell ref="W266:X266"/>
    <mergeCell ref="C267:E267"/>
    <mergeCell ref="F267:G267"/>
    <mergeCell ref="L268:N268"/>
    <mergeCell ref="O270:Q270"/>
    <mergeCell ref="W269:X269"/>
    <mergeCell ref="C264:E264"/>
    <mergeCell ref="F264:G264"/>
    <mergeCell ref="H264:I264"/>
    <mergeCell ref="J264:K264"/>
    <mergeCell ref="L264:N264"/>
    <mergeCell ref="O264:Q264"/>
    <mergeCell ref="R264:T264"/>
    <mergeCell ref="U264:V264"/>
    <mergeCell ref="AO43:AU44"/>
    <mergeCell ref="O275:Q275"/>
    <mergeCell ref="R275:T275"/>
    <mergeCell ref="W275:X275"/>
    <mergeCell ref="V263:X263"/>
    <mergeCell ref="V261:X261"/>
    <mergeCell ref="O246:Q246"/>
    <mergeCell ref="R246:T246"/>
    <mergeCell ref="W246:X246"/>
    <mergeCell ref="W237:X237"/>
    <mergeCell ref="V232:X232"/>
    <mergeCell ref="V204:X204"/>
    <mergeCell ref="B41:Y43"/>
    <mergeCell ref="D68:Y70"/>
    <mergeCell ref="C66:Y67"/>
    <mergeCell ref="AA56:AF60"/>
    <mergeCell ref="Z50:Z55"/>
    <mergeCell ref="Z56:Z65"/>
    <mergeCell ref="W264:X264"/>
    <mergeCell ref="D263:F263"/>
    <mergeCell ref="G263:J263"/>
    <mergeCell ref="K263:M263"/>
    <mergeCell ref="N263:R263"/>
    <mergeCell ref="S263:U263"/>
    <mergeCell ref="AW45:AW47"/>
    <mergeCell ref="AA50:AN51"/>
    <mergeCell ref="AA52:AN53"/>
    <mergeCell ref="AA54:AN55"/>
    <mergeCell ref="AO50:AU53"/>
    <mergeCell ref="AO54:AU55"/>
    <mergeCell ref="AO45:AU47"/>
    <mergeCell ref="AO48:AU49"/>
    <mergeCell ref="AG64:AN65"/>
    <mergeCell ref="AA61:AF65"/>
    <mergeCell ref="AO61:AU63"/>
    <mergeCell ref="AO59:AU60"/>
    <mergeCell ref="AO64:AU65"/>
    <mergeCell ref="AO56:AU58"/>
    <mergeCell ref="AW50:AW53"/>
    <mergeCell ref="AW54:AW55"/>
    <mergeCell ref="AW56:AW58"/>
    <mergeCell ref="AW59:AW60"/>
    <mergeCell ref="AW61:AW63"/>
    <mergeCell ref="AW64:AW65"/>
    <mergeCell ref="AW48:AW49"/>
  </mergeCells>
  <phoneticPr fontId="2"/>
  <pageMargins left="0.6" right="0.36" top="0.39" bottom="0.36"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sheetPr>
    <tabColor rgb="FFFF0000"/>
  </sheetPr>
  <dimension ref="A1:AI183"/>
  <sheetViews>
    <sheetView showGridLines="0" workbookViewId="0"/>
  </sheetViews>
  <sheetFormatPr defaultRowHeight="12"/>
  <cols>
    <col min="1" max="25" width="4.140625" style="1" customWidth="1"/>
    <col min="26" max="32" width="4.140625" style="309" customWidth="1"/>
    <col min="33" max="54" width="4.140625" style="1" customWidth="1"/>
    <col min="55" max="16384" width="9.140625" style="1"/>
  </cols>
  <sheetData>
    <row r="1" spans="1:24">
      <c r="R1" s="309" t="s">
        <v>471</v>
      </c>
      <c r="S1" s="309"/>
      <c r="T1" s="309"/>
      <c r="U1" s="309"/>
      <c r="V1" s="309"/>
    </row>
    <row r="2" spans="1:24">
      <c r="A2" s="309"/>
      <c r="B2" s="309"/>
      <c r="C2" s="309"/>
      <c r="D2" s="309"/>
      <c r="E2" s="309"/>
      <c r="F2" s="309"/>
      <c r="G2" s="309"/>
      <c r="H2" s="309"/>
      <c r="I2" s="309"/>
      <c r="J2" s="309"/>
      <c r="K2" s="309"/>
      <c r="L2" s="309"/>
      <c r="M2" s="309"/>
      <c r="N2" s="309"/>
      <c r="O2" s="309"/>
      <c r="P2" s="309"/>
      <c r="Q2" s="309"/>
      <c r="R2" s="2103">
        <v>38441</v>
      </c>
      <c r="S2" s="2103"/>
      <c r="T2" s="2103"/>
      <c r="U2" s="594"/>
      <c r="V2" s="594"/>
      <c r="W2" s="309"/>
    </row>
    <row r="3" spans="1:24">
      <c r="A3" s="309"/>
      <c r="B3" s="309"/>
      <c r="C3" s="309"/>
      <c r="D3" s="309"/>
      <c r="E3" s="309"/>
      <c r="F3" s="309"/>
      <c r="G3" s="309"/>
      <c r="H3" s="309"/>
      <c r="I3" s="309"/>
      <c r="J3" s="309"/>
      <c r="K3" s="309"/>
      <c r="L3" s="309"/>
      <c r="M3" s="309"/>
      <c r="N3" s="309"/>
      <c r="O3" s="309"/>
      <c r="P3" s="309"/>
      <c r="Q3" s="309"/>
      <c r="R3" s="594" t="s">
        <v>339</v>
      </c>
      <c r="S3" s="594"/>
      <c r="T3" s="594"/>
      <c r="U3" s="594"/>
      <c r="V3" s="594"/>
      <c r="W3" s="309"/>
    </row>
    <row r="4" spans="1:24">
      <c r="A4" s="309" t="s">
        <v>472</v>
      </c>
      <c r="B4" s="309"/>
      <c r="C4" s="309"/>
      <c r="D4" s="309"/>
      <c r="E4" s="309"/>
      <c r="F4" s="309"/>
      <c r="G4" s="309"/>
      <c r="H4" s="309"/>
      <c r="I4" s="309"/>
      <c r="J4" s="309"/>
      <c r="K4" s="309"/>
      <c r="L4" s="309"/>
      <c r="M4" s="309"/>
      <c r="N4" s="309"/>
      <c r="O4" s="309"/>
      <c r="P4" s="309"/>
      <c r="Q4" s="309"/>
      <c r="R4" s="309"/>
      <c r="S4" s="309"/>
      <c r="T4" s="309"/>
      <c r="U4" s="309"/>
      <c r="V4" s="309"/>
      <c r="W4" s="309"/>
    </row>
    <row r="5" spans="1:24">
      <c r="A5" s="309"/>
      <c r="B5" s="309"/>
      <c r="C5" s="309"/>
      <c r="D5" s="309"/>
      <c r="E5" s="309"/>
      <c r="F5" s="309"/>
      <c r="G5" s="309"/>
      <c r="H5" s="309"/>
      <c r="I5" s="309"/>
      <c r="J5" s="309"/>
      <c r="K5" s="309"/>
      <c r="L5" s="309"/>
      <c r="M5" s="309"/>
      <c r="N5" s="309"/>
      <c r="O5" s="309"/>
      <c r="P5" s="309"/>
      <c r="Q5" s="309"/>
      <c r="R5" s="309" t="s">
        <v>340</v>
      </c>
      <c r="S5" s="309"/>
      <c r="T5" s="309"/>
      <c r="U5" s="309"/>
      <c r="V5" s="309"/>
      <c r="W5" s="309"/>
    </row>
    <row r="6" spans="1:24">
      <c r="A6" s="309"/>
      <c r="B6" s="309"/>
      <c r="C6" s="309"/>
      <c r="D6" s="309"/>
      <c r="E6" s="309"/>
      <c r="F6" s="309"/>
      <c r="G6" s="309"/>
      <c r="H6" s="309"/>
      <c r="I6" s="309"/>
      <c r="J6" s="309"/>
      <c r="K6" s="309"/>
      <c r="L6" s="309"/>
      <c r="M6" s="309"/>
      <c r="N6" s="309"/>
      <c r="O6" s="309"/>
      <c r="P6" s="309"/>
      <c r="Q6" s="309"/>
      <c r="R6" s="309"/>
      <c r="S6" s="309"/>
      <c r="T6" s="309"/>
      <c r="U6" s="309"/>
      <c r="V6" s="309"/>
      <c r="W6" s="309"/>
    </row>
    <row r="9" spans="1:24" ht="17.25" customHeight="1">
      <c r="A9" s="3007" t="s">
        <v>1314</v>
      </c>
      <c r="B9" s="3007"/>
      <c r="C9" s="3007"/>
      <c r="D9" s="3007"/>
      <c r="E9" s="3007"/>
      <c r="F9" s="3007"/>
      <c r="G9" s="3007"/>
      <c r="H9" s="3007"/>
      <c r="I9" s="3007"/>
      <c r="J9" s="3007"/>
      <c r="K9" s="3007"/>
      <c r="L9" s="3007"/>
      <c r="M9" s="3007"/>
      <c r="N9" s="3007"/>
      <c r="O9" s="3007"/>
      <c r="P9" s="3007"/>
      <c r="Q9" s="3007"/>
      <c r="R9" s="3007"/>
      <c r="S9" s="3007"/>
      <c r="T9" s="3007"/>
      <c r="U9" s="3007"/>
      <c r="V9" s="3007"/>
      <c r="W9" s="3007"/>
      <c r="X9" s="3007"/>
    </row>
    <row r="10" spans="1:24" ht="17.25" customHeight="1">
      <c r="A10" s="3007"/>
      <c r="B10" s="3007"/>
      <c r="C10" s="3007"/>
      <c r="D10" s="3007"/>
      <c r="E10" s="3007"/>
      <c r="F10" s="3007"/>
      <c r="G10" s="3007"/>
      <c r="H10" s="3007"/>
      <c r="I10" s="3007"/>
      <c r="J10" s="3007"/>
      <c r="K10" s="3007"/>
      <c r="L10" s="3007"/>
      <c r="M10" s="3007"/>
      <c r="N10" s="3007"/>
      <c r="O10" s="3007"/>
      <c r="P10" s="3007"/>
      <c r="Q10" s="3007"/>
      <c r="R10" s="3007"/>
      <c r="S10" s="3007"/>
      <c r="T10" s="3007"/>
      <c r="U10" s="3007"/>
      <c r="V10" s="3007"/>
      <c r="W10" s="3007"/>
      <c r="X10" s="3007"/>
    </row>
    <row r="11" spans="1:24" ht="17.25" customHeight="1">
      <c r="A11" s="588"/>
      <c r="B11" s="588"/>
      <c r="C11" s="588"/>
      <c r="D11" s="588"/>
      <c r="E11" s="588"/>
      <c r="F11" s="588"/>
      <c r="G11" s="588"/>
      <c r="H11" s="588"/>
      <c r="I11" s="588"/>
      <c r="J11" s="588"/>
      <c r="K11" s="588"/>
      <c r="L11" s="588"/>
      <c r="M11" s="588"/>
      <c r="N11" s="588"/>
      <c r="O11" s="588"/>
      <c r="P11" s="588"/>
      <c r="Q11" s="588"/>
      <c r="R11" s="588"/>
      <c r="S11" s="588"/>
      <c r="T11" s="588"/>
      <c r="U11" s="588"/>
      <c r="V11" s="588"/>
      <c r="W11" s="588"/>
      <c r="X11" s="588"/>
    </row>
    <row r="13" spans="1:24">
      <c r="A13" s="2102" t="s">
        <v>3624</v>
      </c>
      <c r="B13" s="2102"/>
      <c r="C13" s="2102"/>
      <c r="D13" s="2102"/>
      <c r="E13" s="2102"/>
      <c r="F13" s="2102"/>
      <c r="G13" s="2102"/>
      <c r="H13" s="2102"/>
      <c r="I13" s="2102"/>
      <c r="J13" s="2102"/>
      <c r="K13" s="2102"/>
      <c r="L13" s="2102"/>
      <c r="M13" s="2102"/>
      <c r="N13" s="2102"/>
      <c r="O13" s="2102"/>
      <c r="P13" s="2102"/>
      <c r="Q13" s="2102"/>
      <c r="R13" s="2102"/>
      <c r="S13" s="2102"/>
      <c r="T13" s="2102"/>
      <c r="U13" s="2102"/>
      <c r="V13" s="2102"/>
      <c r="W13" s="2102"/>
      <c r="X13" s="2102"/>
    </row>
    <row r="14" spans="1:24">
      <c r="A14" s="2102"/>
      <c r="B14" s="2102"/>
      <c r="C14" s="2102"/>
      <c r="D14" s="2102"/>
      <c r="E14" s="2102"/>
      <c r="F14" s="2102"/>
      <c r="G14" s="2102"/>
      <c r="H14" s="2102"/>
      <c r="I14" s="2102"/>
      <c r="J14" s="2102"/>
      <c r="K14" s="2102"/>
      <c r="L14" s="2102"/>
      <c r="M14" s="2102"/>
      <c r="N14" s="2102"/>
      <c r="O14" s="2102"/>
      <c r="P14" s="2102"/>
      <c r="Q14" s="2102"/>
      <c r="R14" s="2102"/>
      <c r="S14" s="2102"/>
      <c r="T14" s="2102"/>
      <c r="U14" s="2102"/>
      <c r="V14" s="2102"/>
      <c r="W14" s="2102"/>
      <c r="X14" s="2102"/>
    </row>
    <row r="15" spans="1:24">
      <c r="A15" s="2102" t="s">
        <v>521</v>
      </c>
      <c r="B15" s="2102"/>
      <c r="C15" s="2102"/>
      <c r="D15" s="2102"/>
      <c r="E15" s="2102"/>
      <c r="F15" s="2102"/>
      <c r="G15" s="2102"/>
      <c r="H15" s="2102"/>
      <c r="I15" s="2102"/>
      <c r="J15" s="2102"/>
      <c r="K15" s="2102"/>
      <c r="L15" s="2102"/>
      <c r="M15" s="2102"/>
      <c r="N15" s="2102"/>
      <c r="O15" s="2102"/>
      <c r="P15" s="2102"/>
      <c r="Q15" s="2102"/>
      <c r="R15" s="2102"/>
      <c r="S15" s="2102"/>
      <c r="T15" s="2102"/>
      <c r="U15" s="2102"/>
      <c r="V15" s="2102"/>
      <c r="W15" s="2102"/>
      <c r="X15" s="2102"/>
    </row>
    <row r="16" spans="1:24">
      <c r="A16" s="2102"/>
      <c r="B16" s="2102"/>
      <c r="C16" s="2102"/>
      <c r="D16" s="2102"/>
      <c r="E16" s="2102"/>
      <c r="F16" s="2102"/>
      <c r="G16" s="2102"/>
      <c r="H16" s="2102"/>
      <c r="I16" s="2102"/>
      <c r="J16" s="2102"/>
      <c r="K16" s="2102"/>
      <c r="L16" s="2102"/>
      <c r="M16" s="2102"/>
      <c r="N16" s="2102"/>
      <c r="O16" s="2102"/>
      <c r="P16" s="2102"/>
      <c r="Q16" s="2102"/>
      <c r="R16" s="2102"/>
      <c r="S16" s="2102"/>
      <c r="T16" s="2102"/>
      <c r="U16" s="2102"/>
      <c r="V16" s="2102"/>
      <c r="W16" s="2102"/>
      <c r="X16" s="2102"/>
    </row>
    <row r="17" spans="1:24">
      <c r="A17" s="1" t="s">
        <v>473</v>
      </c>
    </row>
    <row r="18" spans="1:24">
      <c r="A18" s="2102" t="s">
        <v>3623</v>
      </c>
      <c r="B18" s="2102"/>
      <c r="C18" s="2102"/>
      <c r="D18" s="2102"/>
      <c r="E18" s="2102"/>
      <c r="F18" s="2102"/>
      <c r="G18" s="2102"/>
      <c r="H18" s="2102"/>
      <c r="I18" s="2102"/>
      <c r="J18" s="2102"/>
      <c r="K18" s="2102"/>
      <c r="L18" s="2102"/>
      <c r="M18" s="2102"/>
      <c r="N18" s="2102"/>
      <c r="O18" s="2102"/>
      <c r="P18" s="2102"/>
      <c r="Q18" s="2102"/>
      <c r="R18" s="2102"/>
      <c r="S18" s="2102"/>
      <c r="T18" s="2102"/>
      <c r="U18" s="2102"/>
      <c r="V18" s="2102"/>
      <c r="W18" s="2102"/>
      <c r="X18" s="2102"/>
    </row>
    <row r="19" spans="1:24">
      <c r="A19" s="2102"/>
      <c r="B19" s="2102"/>
      <c r="C19" s="2102"/>
      <c r="D19" s="2102"/>
      <c r="E19" s="2102"/>
      <c r="F19" s="2102"/>
      <c r="G19" s="2102"/>
      <c r="H19" s="2102"/>
      <c r="I19" s="2102"/>
      <c r="J19" s="2102"/>
      <c r="K19" s="2102"/>
      <c r="L19" s="2102"/>
      <c r="M19" s="2102"/>
      <c r="N19" s="2102"/>
      <c r="O19" s="2102"/>
      <c r="P19" s="2102"/>
      <c r="Q19" s="2102"/>
      <c r="R19" s="2102"/>
      <c r="S19" s="2102"/>
      <c r="T19" s="2102"/>
      <c r="U19" s="2102"/>
      <c r="V19" s="2102"/>
      <c r="W19" s="2102"/>
      <c r="X19" s="2102"/>
    </row>
    <row r="20" spans="1:24">
      <c r="A20" s="2102" t="s">
        <v>522</v>
      </c>
      <c r="B20" s="2102"/>
      <c r="C20" s="2102"/>
      <c r="D20" s="2102"/>
      <c r="E20" s="2102"/>
      <c r="F20" s="2102"/>
      <c r="G20" s="2102"/>
      <c r="H20" s="2102"/>
      <c r="I20" s="2102"/>
      <c r="J20" s="2102"/>
      <c r="K20" s="2102"/>
      <c r="L20" s="2102"/>
      <c r="M20" s="2102"/>
      <c r="N20" s="2102"/>
      <c r="O20" s="2102"/>
      <c r="P20" s="2102"/>
      <c r="Q20" s="2102"/>
      <c r="R20" s="2102"/>
      <c r="S20" s="2102"/>
      <c r="T20" s="2102"/>
      <c r="U20" s="2102"/>
      <c r="V20" s="2102"/>
      <c r="W20" s="2102"/>
      <c r="X20" s="2102"/>
    </row>
    <row r="21" spans="1:24">
      <c r="A21" s="2102"/>
      <c r="B21" s="2102"/>
      <c r="C21" s="2102"/>
      <c r="D21" s="2102"/>
      <c r="E21" s="2102"/>
      <c r="F21" s="2102"/>
      <c r="G21" s="2102"/>
      <c r="H21" s="2102"/>
      <c r="I21" s="2102"/>
      <c r="J21" s="2102"/>
      <c r="K21" s="2102"/>
      <c r="L21" s="2102"/>
      <c r="M21" s="2102"/>
      <c r="N21" s="2102"/>
      <c r="O21" s="2102"/>
      <c r="P21" s="2102"/>
      <c r="Q21" s="2102"/>
      <c r="R21" s="2102"/>
      <c r="S21" s="2102"/>
      <c r="T21" s="2102"/>
      <c r="U21" s="2102"/>
      <c r="V21" s="2102"/>
      <c r="W21" s="2102"/>
      <c r="X21" s="2102"/>
    </row>
    <row r="23" spans="1:24">
      <c r="K23" s="1" t="s">
        <v>474</v>
      </c>
    </row>
    <row r="25" spans="1:24">
      <c r="A25" s="1">
        <v>1</v>
      </c>
      <c r="B25" s="310" t="s">
        <v>497</v>
      </c>
    </row>
    <row r="26" spans="1:24">
      <c r="B26" s="310"/>
    </row>
    <row r="27" spans="1:24">
      <c r="B27" s="1" t="s">
        <v>520</v>
      </c>
    </row>
    <row r="29" spans="1:24">
      <c r="B29" s="383" t="s">
        <v>475</v>
      </c>
      <c r="C29" s="1" t="s">
        <v>476</v>
      </c>
    </row>
    <row r="30" spans="1:24">
      <c r="B30" s="383" t="s">
        <v>32</v>
      </c>
      <c r="C30" s="1" t="s">
        <v>477</v>
      </c>
    </row>
    <row r="31" spans="1:24">
      <c r="B31" s="383" t="s">
        <v>35</v>
      </c>
      <c r="C31" s="1" t="s">
        <v>478</v>
      </c>
    </row>
    <row r="32" spans="1:24">
      <c r="B32" s="383"/>
    </row>
    <row r="34" spans="1:24">
      <c r="A34" s="1">
        <v>2</v>
      </c>
      <c r="B34" s="1" t="s">
        <v>479</v>
      </c>
    </row>
    <row r="36" spans="1:24">
      <c r="B36" s="383" t="s">
        <v>475</v>
      </c>
      <c r="C36" s="310" t="s">
        <v>496</v>
      </c>
    </row>
    <row r="37" spans="1:24" ht="12" customHeight="1">
      <c r="C37" s="2102" t="s">
        <v>498</v>
      </c>
      <c r="D37" s="2102"/>
      <c r="E37" s="2102"/>
      <c r="F37" s="2102"/>
      <c r="G37" s="2102"/>
      <c r="H37" s="2102"/>
      <c r="I37" s="2102"/>
      <c r="J37" s="2102"/>
      <c r="K37" s="2102"/>
      <c r="L37" s="2102"/>
      <c r="M37" s="2102"/>
      <c r="N37" s="2102"/>
      <c r="O37" s="2102"/>
      <c r="P37" s="2102"/>
      <c r="Q37" s="2102"/>
      <c r="R37" s="2102"/>
      <c r="S37" s="2102"/>
      <c r="T37" s="2102"/>
      <c r="U37" s="2102"/>
      <c r="V37" s="2102"/>
      <c r="W37" s="2102"/>
      <c r="X37" s="2102"/>
    </row>
    <row r="38" spans="1:24">
      <c r="C38" s="2102"/>
      <c r="D38" s="2102"/>
      <c r="E38" s="2102"/>
      <c r="F38" s="2102"/>
      <c r="G38" s="2102"/>
      <c r="H38" s="2102"/>
      <c r="I38" s="2102"/>
      <c r="J38" s="2102"/>
      <c r="K38" s="2102"/>
      <c r="L38" s="2102"/>
      <c r="M38" s="2102"/>
      <c r="N38" s="2102"/>
      <c r="O38" s="2102"/>
      <c r="P38" s="2102"/>
      <c r="Q38" s="2102"/>
      <c r="R38" s="2102"/>
      <c r="S38" s="2102"/>
      <c r="T38" s="2102"/>
      <c r="U38" s="2102"/>
      <c r="V38" s="2102"/>
      <c r="W38" s="2102"/>
      <c r="X38" s="2102"/>
    </row>
    <row r="39" spans="1:24">
      <c r="C39" s="2102"/>
      <c r="D39" s="2102"/>
      <c r="E39" s="2102"/>
      <c r="F39" s="2102"/>
      <c r="G39" s="2102"/>
      <c r="H39" s="2102"/>
      <c r="I39" s="2102"/>
      <c r="J39" s="2102"/>
      <c r="K39" s="2102"/>
      <c r="L39" s="2102"/>
      <c r="M39" s="2102"/>
      <c r="N39" s="2102"/>
      <c r="O39" s="2102"/>
      <c r="P39" s="2102"/>
      <c r="Q39" s="2102"/>
      <c r="R39" s="2102"/>
      <c r="S39" s="2102"/>
      <c r="T39" s="2102"/>
      <c r="U39" s="2102"/>
      <c r="V39" s="2102"/>
      <c r="W39" s="2102"/>
      <c r="X39" s="2102"/>
    </row>
    <row r="40" spans="1:24">
      <c r="C40" s="2102"/>
      <c r="D40" s="2102"/>
      <c r="E40" s="2102"/>
      <c r="F40" s="2102"/>
      <c r="G40" s="2102"/>
      <c r="H40" s="2102"/>
      <c r="I40" s="2102"/>
      <c r="J40" s="2102"/>
      <c r="K40" s="2102"/>
      <c r="L40" s="2102"/>
      <c r="M40" s="2102"/>
      <c r="N40" s="2102"/>
      <c r="O40" s="2102"/>
      <c r="P40" s="2102"/>
      <c r="Q40" s="2102"/>
      <c r="R40" s="2102"/>
      <c r="S40" s="2102"/>
      <c r="T40" s="2102"/>
      <c r="U40" s="2102"/>
      <c r="V40" s="2102"/>
      <c r="W40" s="2102"/>
      <c r="X40" s="2102"/>
    </row>
    <row r="41" spans="1:24">
      <c r="C41" s="2102" t="s">
        <v>519</v>
      </c>
      <c r="D41" s="2102"/>
      <c r="E41" s="2102"/>
      <c r="F41" s="2102"/>
      <c r="G41" s="2102"/>
      <c r="H41" s="2102"/>
      <c r="I41" s="2102"/>
      <c r="J41" s="2102"/>
      <c r="K41" s="2102"/>
      <c r="L41" s="2102"/>
      <c r="M41" s="2102"/>
      <c r="N41" s="2102"/>
      <c r="O41" s="2102"/>
      <c r="P41" s="2102"/>
      <c r="Q41" s="2102"/>
      <c r="R41" s="2102"/>
      <c r="S41" s="2102"/>
      <c r="T41" s="2102"/>
      <c r="U41" s="2102"/>
      <c r="V41" s="2102"/>
      <c r="W41" s="2102"/>
      <c r="X41" s="2102"/>
    </row>
    <row r="42" spans="1:24">
      <c r="C42" s="2102"/>
      <c r="D42" s="2102"/>
      <c r="E42" s="2102"/>
      <c r="F42" s="2102"/>
      <c r="G42" s="2102"/>
      <c r="H42" s="2102"/>
      <c r="I42" s="2102"/>
      <c r="J42" s="2102"/>
      <c r="K42" s="2102"/>
      <c r="L42" s="2102"/>
      <c r="M42" s="2102"/>
      <c r="N42" s="2102"/>
      <c r="O42" s="2102"/>
      <c r="P42" s="2102"/>
      <c r="Q42" s="2102"/>
      <c r="R42" s="2102"/>
      <c r="S42" s="2102"/>
      <c r="T42" s="2102"/>
      <c r="U42" s="2102"/>
      <c r="V42" s="2102"/>
      <c r="W42" s="2102"/>
      <c r="X42" s="2102"/>
    </row>
    <row r="44" spans="1:24">
      <c r="B44" s="383" t="s">
        <v>480</v>
      </c>
      <c r="C44" s="308" t="s">
        <v>481</v>
      </c>
    </row>
    <row r="45" spans="1:24">
      <c r="C45" s="1" t="s">
        <v>482</v>
      </c>
    </row>
    <row r="47" spans="1:24">
      <c r="C47" s="1" t="s">
        <v>483</v>
      </c>
      <c r="D47" s="1" t="s">
        <v>1459</v>
      </c>
    </row>
    <row r="49" spans="1:5">
      <c r="D49" s="1" t="s">
        <v>485</v>
      </c>
      <c r="E49" s="1" t="s">
        <v>486</v>
      </c>
    </row>
    <row r="51" spans="1:5">
      <c r="D51" s="1" t="s">
        <v>487</v>
      </c>
      <c r="E51" s="1" t="s">
        <v>488</v>
      </c>
    </row>
    <row r="53" spans="1:5">
      <c r="C53" s="1" t="s">
        <v>489</v>
      </c>
      <c r="D53" s="310" t="s">
        <v>1460</v>
      </c>
    </row>
    <row r="55" spans="1:5">
      <c r="D55" s="1" t="s">
        <v>485</v>
      </c>
      <c r="E55" s="1" t="s">
        <v>490</v>
      </c>
    </row>
    <row r="56" spans="1:5">
      <c r="D56" s="1" t="s">
        <v>487</v>
      </c>
      <c r="E56" s="1" t="s">
        <v>491</v>
      </c>
    </row>
    <row r="58" spans="1:5">
      <c r="C58" s="1" t="s">
        <v>492</v>
      </c>
      <c r="D58" s="310" t="s">
        <v>494</v>
      </c>
    </row>
    <row r="59" spans="1:5">
      <c r="D59" s="1" t="s">
        <v>493</v>
      </c>
    </row>
    <row r="62" spans="1:5">
      <c r="A62" s="1">
        <v>3</v>
      </c>
      <c r="B62" s="1" t="s">
        <v>499</v>
      </c>
    </row>
    <row r="63" spans="1:5">
      <c r="B63" s="383" t="s">
        <v>475</v>
      </c>
      <c r="C63" s="1" t="s">
        <v>500</v>
      </c>
    </row>
    <row r="64" spans="1:5">
      <c r="C64" s="1" t="s">
        <v>511</v>
      </c>
    </row>
    <row r="66" spans="2:27">
      <c r="B66" s="383" t="s">
        <v>480</v>
      </c>
      <c r="C66" s="1" t="s">
        <v>501</v>
      </c>
      <c r="Z66" s="309" t="s">
        <v>517</v>
      </c>
    </row>
    <row r="67" spans="2:27" ht="12" customHeight="1">
      <c r="C67" s="2102" t="s">
        <v>502</v>
      </c>
      <c r="D67" s="2102"/>
      <c r="E67" s="2102"/>
      <c r="F67" s="2102"/>
      <c r="G67" s="2102"/>
      <c r="H67" s="2102"/>
      <c r="I67" s="2102"/>
      <c r="J67" s="2102"/>
      <c r="K67" s="2102"/>
      <c r="L67" s="2102"/>
      <c r="M67" s="2102"/>
      <c r="N67" s="2102"/>
      <c r="O67" s="2102"/>
      <c r="P67" s="2102"/>
      <c r="Q67" s="2102"/>
      <c r="R67" s="2102"/>
      <c r="S67" s="2102"/>
      <c r="T67" s="2102"/>
      <c r="U67" s="2102"/>
      <c r="V67" s="2102"/>
      <c r="W67" s="2102"/>
      <c r="X67" s="2102"/>
      <c r="Z67" s="309" t="s">
        <v>513</v>
      </c>
      <c r="AA67" s="309" t="s">
        <v>514</v>
      </c>
    </row>
    <row r="68" spans="2:27">
      <c r="C68" s="2102"/>
      <c r="D68" s="2102"/>
      <c r="E68" s="2102"/>
      <c r="F68" s="2102"/>
      <c r="G68" s="2102"/>
      <c r="H68" s="2102"/>
      <c r="I68" s="2102"/>
      <c r="J68" s="2102"/>
      <c r="K68" s="2102"/>
      <c r="L68" s="2102"/>
      <c r="M68" s="2102"/>
      <c r="N68" s="2102"/>
      <c r="O68" s="2102"/>
      <c r="P68" s="2102"/>
      <c r="Q68" s="2102"/>
      <c r="R68" s="2102"/>
      <c r="S68" s="2102"/>
      <c r="T68" s="2102"/>
      <c r="U68" s="2102"/>
      <c r="V68" s="2102"/>
      <c r="W68" s="2102"/>
      <c r="X68" s="2102"/>
      <c r="Z68" s="309" t="s">
        <v>405</v>
      </c>
      <c r="AA68" s="309" t="s">
        <v>515</v>
      </c>
    </row>
    <row r="69" spans="2:27">
      <c r="C69" s="2102"/>
      <c r="D69" s="2102"/>
      <c r="E69" s="2102"/>
      <c r="F69" s="2102"/>
      <c r="G69" s="2102"/>
      <c r="H69" s="2102"/>
      <c r="I69" s="2102"/>
      <c r="J69" s="2102"/>
      <c r="K69" s="2102"/>
      <c r="L69" s="2102"/>
      <c r="M69" s="2102"/>
      <c r="N69" s="2102"/>
      <c r="O69" s="2102"/>
      <c r="P69" s="2102"/>
      <c r="Q69" s="2102"/>
      <c r="R69" s="2102"/>
      <c r="S69" s="2102"/>
      <c r="T69" s="2102"/>
      <c r="U69" s="2102"/>
      <c r="V69" s="2102"/>
      <c r="W69" s="2102"/>
      <c r="X69" s="2102"/>
      <c r="Z69" s="309" t="s">
        <v>405</v>
      </c>
      <c r="AA69" s="309" t="s">
        <v>516</v>
      </c>
    </row>
    <row r="70" spans="2:27">
      <c r="C70" s="2102"/>
      <c r="D70" s="2102"/>
      <c r="E70" s="2102"/>
      <c r="F70" s="2102"/>
      <c r="G70" s="2102"/>
      <c r="H70" s="2102"/>
      <c r="I70" s="2102"/>
      <c r="J70" s="2102"/>
      <c r="K70" s="2102"/>
      <c r="L70" s="2102"/>
      <c r="M70" s="2102"/>
      <c r="N70" s="2102"/>
      <c r="O70" s="2102"/>
      <c r="P70" s="2102"/>
      <c r="Q70" s="2102"/>
      <c r="R70" s="2102"/>
      <c r="S70" s="2102"/>
      <c r="T70" s="2102"/>
      <c r="U70" s="2102"/>
      <c r="V70" s="2102"/>
      <c r="W70" s="2102"/>
      <c r="X70" s="2102"/>
    </row>
    <row r="71" spans="2:27">
      <c r="C71" s="2102" t="s">
        <v>512</v>
      </c>
      <c r="D71" s="2102"/>
      <c r="E71" s="2102"/>
      <c r="F71" s="2102"/>
      <c r="G71" s="2102"/>
      <c r="H71" s="2102"/>
      <c r="I71" s="2102"/>
      <c r="J71" s="2102"/>
      <c r="K71" s="2102"/>
      <c r="L71" s="2102"/>
      <c r="M71" s="2102"/>
      <c r="N71" s="2102"/>
      <c r="O71" s="2102"/>
      <c r="P71" s="2102"/>
      <c r="Q71" s="2102"/>
      <c r="R71" s="2102"/>
      <c r="S71" s="2102"/>
      <c r="T71" s="2102"/>
      <c r="U71" s="2102"/>
      <c r="V71" s="2102"/>
      <c r="W71" s="2102"/>
      <c r="X71" s="2102"/>
      <c r="Z71" s="309" t="s">
        <v>405</v>
      </c>
      <c r="AA71" s="309" t="s">
        <v>518</v>
      </c>
    </row>
    <row r="72" spans="2:27">
      <c r="C72" s="2102"/>
      <c r="D72" s="2102"/>
      <c r="E72" s="2102"/>
      <c r="F72" s="2102"/>
      <c r="G72" s="2102"/>
      <c r="H72" s="2102"/>
      <c r="I72" s="2102"/>
      <c r="J72" s="2102"/>
      <c r="K72" s="2102"/>
      <c r="L72" s="2102"/>
      <c r="M72" s="2102"/>
      <c r="N72" s="2102"/>
      <c r="O72" s="2102"/>
      <c r="P72" s="2102"/>
      <c r="Q72" s="2102"/>
      <c r="R72" s="2102"/>
      <c r="S72" s="2102"/>
      <c r="T72" s="2102"/>
      <c r="U72" s="2102"/>
      <c r="V72" s="2102"/>
      <c r="W72" s="2102"/>
      <c r="X72" s="2102"/>
    </row>
    <row r="74" spans="2:27">
      <c r="B74" s="383" t="s">
        <v>466</v>
      </c>
      <c r="C74" s="1" t="s">
        <v>503</v>
      </c>
    </row>
    <row r="75" spans="2:27">
      <c r="C75" s="1" t="s">
        <v>2558</v>
      </c>
      <c r="Z75" s="309" t="s">
        <v>535</v>
      </c>
      <c r="AA75" s="309" t="s">
        <v>553</v>
      </c>
    </row>
    <row r="77" spans="2:27">
      <c r="C77" s="384" t="s">
        <v>504</v>
      </c>
      <c r="D77" s="385"/>
      <c r="E77" s="385"/>
      <c r="F77" s="385"/>
      <c r="G77" s="385"/>
      <c r="H77" s="385"/>
      <c r="I77" s="384"/>
      <c r="J77" s="385" t="s">
        <v>507</v>
      </c>
      <c r="K77" s="385"/>
      <c r="L77" s="385"/>
      <c r="M77" s="385"/>
      <c r="N77" s="386"/>
    </row>
    <row r="78" spans="2:27">
      <c r="C78" s="387" t="s">
        <v>505</v>
      </c>
      <c r="D78" s="388"/>
      <c r="E78" s="388"/>
      <c r="F78" s="388"/>
      <c r="G78" s="388"/>
      <c r="H78" s="388"/>
      <c r="I78" s="387"/>
      <c r="J78" s="388" t="s">
        <v>508</v>
      </c>
      <c r="K78" s="388"/>
      <c r="L78" s="388"/>
      <c r="M78" s="388"/>
      <c r="N78" s="389"/>
    </row>
    <row r="79" spans="2:27">
      <c r="C79" s="390" t="s">
        <v>506</v>
      </c>
      <c r="D79" s="391"/>
      <c r="E79" s="391"/>
      <c r="F79" s="391"/>
      <c r="G79" s="391"/>
      <c r="H79" s="391"/>
      <c r="I79" s="390"/>
      <c r="J79" s="391" t="s">
        <v>509</v>
      </c>
      <c r="K79" s="391"/>
      <c r="L79" s="391"/>
      <c r="M79" s="391"/>
      <c r="N79" s="392"/>
    </row>
    <row r="81" spans="1:33">
      <c r="A81" s="1">
        <v>4</v>
      </c>
      <c r="B81" s="1" t="s">
        <v>469</v>
      </c>
    </row>
    <row r="82" spans="1:33">
      <c r="B82" s="1" t="s">
        <v>3266</v>
      </c>
    </row>
    <row r="91" spans="1:33" s="1005" customFormat="1">
      <c r="A91" s="555"/>
      <c r="B91" s="555"/>
      <c r="C91" s="555"/>
      <c r="D91" s="555"/>
      <c r="E91" s="18"/>
      <c r="F91" s="18"/>
      <c r="G91" s="18"/>
      <c r="H91" s="18"/>
      <c r="I91" s="18"/>
      <c r="J91" s="18"/>
      <c r="K91" s="18"/>
      <c r="L91" s="18"/>
      <c r="M91" s="18"/>
      <c r="N91" s="18"/>
      <c r="O91" s="18"/>
      <c r="P91" s="18"/>
      <c r="Q91" s="18"/>
      <c r="R91" s="18"/>
      <c r="S91" s="18"/>
      <c r="T91" s="18"/>
      <c r="U91" s="18" t="s">
        <v>2177</v>
      </c>
      <c r="V91" s="18"/>
      <c r="W91" s="18"/>
      <c r="X91" s="18"/>
      <c r="Y91" s="555"/>
      <c r="Z91" s="555"/>
      <c r="AA91" s="555"/>
      <c r="AB91" s="18" t="s">
        <v>2251</v>
      </c>
      <c r="AC91" s="309" t="s">
        <v>2233</v>
      </c>
      <c r="AD91" s="309"/>
      <c r="AE91" s="1"/>
      <c r="AF91" s="1"/>
      <c r="AG91" s="1"/>
    </row>
    <row r="92" spans="1:33" s="1005" customFormat="1">
      <c r="A92" s="555"/>
      <c r="B92" s="555"/>
      <c r="C92" s="555"/>
      <c r="D92" s="555"/>
      <c r="E92" s="18"/>
      <c r="F92" s="18"/>
      <c r="G92" s="18"/>
      <c r="H92" s="18"/>
      <c r="I92" s="18"/>
      <c r="J92" s="18"/>
      <c r="K92" s="18"/>
      <c r="L92" s="18"/>
      <c r="M92" s="18"/>
      <c r="N92" s="18"/>
      <c r="O92" s="18"/>
      <c r="P92" s="18"/>
      <c r="Q92" s="18"/>
      <c r="R92" s="18"/>
      <c r="S92" s="18"/>
      <c r="T92" s="18"/>
      <c r="U92" s="2118">
        <v>38789</v>
      </c>
      <c r="V92" s="2118"/>
      <c r="W92" s="2118"/>
      <c r="X92" s="18"/>
      <c r="Y92" s="555"/>
      <c r="Z92" s="555"/>
      <c r="AA92" s="555"/>
      <c r="AB92" s="555"/>
      <c r="AC92" s="555"/>
      <c r="AD92" s="555"/>
      <c r="AE92" s="555"/>
      <c r="AF92" s="18">
        <f>通知類!A674</f>
        <v>674</v>
      </c>
      <c r="AG92" s="18" t="s">
        <v>2234</v>
      </c>
    </row>
    <row r="93" spans="1:33" s="1005" customFormat="1">
      <c r="A93" s="555"/>
      <c r="B93" s="555"/>
      <c r="C93" s="555"/>
      <c r="D93" s="555"/>
      <c r="E93" s="18"/>
      <c r="F93" s="18"/>
      <c r="G93" s="18"/>
      <c r="H93" s="18"/>
      <c r="I93" s="18"/>
      <c r="J93" s="18"/>
      <c r="K93" s="18"/>
      <c r="L93" s="18"/>
      <c r="M93" s="18"/>
      <c r="N93" s="18"/>
      <c r="O93" s="18"/>
      <c r="P93" s="18"/>
      <c r="Q93" s="18"/>
      <c r="R93" s="18"/>
      <c r="S93" s="18"/>
      <c r="T93" s="18"/>
      <c r="U93" s="18" t="s">
        <v>2178</v>
      </c>
      <c r="V93" s="18"/>
      <c r="W93" s="18"/>
      <c r="X93" s="18"/>
      <c r="Y93" s="555"/>
      <c r="Z93" s="555"/>
      <c r="AA93" s="555"/>
      <c r="AB93" s="555"/>
      <c r="AC93" s="555"/>
      <c r="AD93" s="555"/>
    </row>
    <row r="94" spans="1:33" s="1005" customFormat="1">
      <c r="A94" s="555"/>
      <c r="B94" s="555"/>
      <c r="C94" s="555"/>
      <c r="D94" s="555"/>
      <c r="E94" s="18"/>
      <c r="F94" s="18"/>
      <c r="G94" s="18"/>
      <c r="H94" s="18"/>
      <c r="I94" s="18" t="s">
        <v>2179</v>
      </c>
      <c r="J94" s="18"/>
      <c r="K94" s="18"/>
      <c r="L94" s="18"/>
      <c r="M94" s="18"/>
      <c r="N94" s="18"/>
      <c r="O94" s="18"/>
      <c r="P94" s="18"/>
      <c r="Q94" s="18"/>
      <c r="R94" s="18"/>
      <c r="S94" s="18"/>
      <c r="T94" s="18"/>
      <c r="U94" s="18"/>
      <c r="V94" s="18"/>
      <c r="W94" s="18"/>
      <c r="X94" s="18"/>
      <c r="Y94" s="555"/>
      <c r="Z94" s="555"/>
      <c r="AA94" s="555"/>
      <c r="AB94" s="555"/>
      <c r="AC94" s="555"/>
      <c r="AD94" s="555"/>
    </row>
    <row r="97" spans="1:35" s="1005" customFormat="1">
      <c r="A97" s="555">
        <v>5</v>
      </c>
      <c r="B97" s="1006" t="s">
        <v>2201</v>
      </c>
      <c r="C97" s="555"/>
      <c r="D97" s="555"/>
      <c r="E97" s="555"/>
      <c r="F97" s="555"/>
      <c r="G97" s="555"/>
      <c r="H97" s="555"/>
      <c r="I97" s="555"/>
      <c r="J97" s="555"/>
      <c r="K97" s="555"/>
      <c r="L97" s="555"/>
      <c r="M97" s="555"/>
      <c r="N97" s="555"/>
      <c r="O97" s="555"/>
      <c r="P97" s="555"/>
      <c r="Q97" s="555"/>
      <c r="R97" s="555"/>
      <c r="S97" s="555"/>
      <c r="T97" s="555"/>
      <c r="U97" s="555"/>
      <c r="V97" s="555"/>
      <c r="W97" s="555"/>
      <c r="X97" s="555"/>
      <c r="Y97" s="555"/>
      <c r="Z97" s="555"/>
      <c r="AA97" s="2275" t="s">
        <v>3212</v>
      </c>
      <c r="AB97" s="2276"/>
      <c r="AC97" s="2276"/>
      <c r="AD97" s="2277"/>
    </row>
    <row r="98" spans="1:35" s="1005" customFormat="1">
      <c r="A98" s="555"/>
      <c r="B98" s="1007" t="s">
        <v>2210</v>
      </c>
      <c r="C98" s="2139" t="s">
        <v>2550</v>
      </c>
      <c r="D98" s="2139"/>
      <c r="E98" s="2139"/>
      <c r="F98" s="2139"/>
      <c r="G98" s="2139"/>
      <c r="H98" s="2139"/>
      <c r="I98" s="2139"/>
      <c r="J98" s="2139"/>
      <c r="K98" s="2139"/>
      <c r="L98" s="2139"/>
      <c r="M98" s="2139"/>
      <c r="N98" s="2139"/>
      <c r="O98" s="2139"/>
      <c r="P98" s="2139"/>
      <c r="Q98" s="2139"/>
      <c r="R98" s="2139"/>
      <c r="S98" s="2139"/>
      <c r="T98" s="2139"/>
      <c r="U98" s="2139"/>
      <c r="V98" s="2139"/>
      <c r="W98" s="2139"/>
      <c r="X98" s="2139"/>
      <c r="Y98" s="555"/>
      <c r="Z98" s="555"/>
      <c r="AA98" s="3029"/>
      <c r="AB98" s="3030"/>
      <c r="AC98" s="3030"/>
      <c r="AD98" s="3031"/>
    </row>
    <row r="99" spans="1:35" s="1005" customFormat="1">
      <c r="A99" s="555"/>
      <c r="B99" s="1007"/>
      <c r="C99" s="2139"/>
      <c r="D99" s="2139"/>
      <c r="E99" s="2139"/>
      <c r="F99" s="2139"/>
      <c r="G99" s="2139"/>
      <c r="H99" s="2139"/>
      <c r="I99" s="2139"/>
      <c r="J99" s="2139"/>
      <c r="K99" s="2139"/>
      <c r="L99" s="2139"/>
      <c r="M99" s="2139"/>
      <c r="N99" s="2139"/>
      <c r="O99" s="2139"/>
      <c r="P99" s="2139"/>
      <c r="Q99" s="2139"/>
      <c r="R99" s="2139"/>
      <c r="S99" s="2139"/>
      <c r="T99" s="2139"/>
      <c r="U99" s="2139"/>
      <c r="V99" s="2139"/>
      <c r="W99" s="2139"/>
      <c r="X99" s="2139"/>
      <c r="Y99" s="555"/>
      <c r="Z99" s="555"/>
      <c r="AA99" s="2278"/>
      <c r="AB99" s="2279"/>
      <c r="AC99" s="2279"/>
      <c r="AD99" s="2280"/>
    </row>
    <row r="100" spans="1:35" s="1005" customFormat="1">
      <c r="A100" s="555"/>
      <c r="B100" s="1007" t="s">
        <v>2185</v>
      </c>
      <c r="C100" s="2139" t="s">
        <v>2551</v>
      </c>
      <c r="D100" s="2139"/>
      <c r="E100" s="2139"/>
      <c r="F100" s="2139"/>
      <c r="G100" s="2139"/>
      <c r="H100" s="2139"/>
      <c r="I100" s="2139"/>
      <c r="J100" s="2139"/>
      <c r="K100" s="2139"/>
      <c r="L100" s="2139"/>
      <c r="M100" s="2139"/>
      <c r="N100" s="2139"/>
      <c r="O100" s="2139"/>
      <c r="P100" s="2139"/>
      <c r="Q100" s="2139"/>
      <c r="R100" s="2139"/>
      <c r="S100" s="2139"/>
      <c r="T100" s="2139"/>
      <c r="U100" s="2139"/>
      <c r="V100" s="2139"/>
      <c r="W100" s="2139"/>
      <c r="X100" s="2139"/>
      <c r="Y100" s="555"/>
      <c r="Z100" s="555"/>
      <c r="AA100" s="555"/>
      <c r="AB100" s="555"/>
      <c r="AC100" s="555"/>
      <c r="AD100" s="555"/>
    </row>
    <row r="101" spans="1:35" s="1005" customFormat="1">
      <c r="A101" s="555"/>
      <c r="B101" s="1007"/>
      <c r="C101" s="2139"/>
      <c r="D101" s="2139"/>
      <c r="E101" s="2139"/>
      <c r="F101" s="2139"/>
      <c r="G101" s="2139"/>
      <c r="H101" s="2139"/>
      <c r="I101" s="2139"/>
      <c r="J101" s="2139"/>
      <c r="K101" s="2139"/>
      <c r="L101" s="2139"/>
      <c r="M101" s="2139"/>
      <c r="N101" s="2139"/>
      <c r="O101" s="2139"/>
      <c r="P101" s="2139"/>
      <c r="Q101" s="2139"/>
      <c r="R101" s="2139"/>
      <c r="S101" s="2139"/>
      <c r="T101" s="2139"/>
      <c r="U101" s="2139"/>
      <c r="V101" s="2139"/>
      <c r="W101" s="2139"/>
      <c r="X101" s="2139"/>
      <c r="Y101" s="555"/>
      <c r="Z101" s="555"/>
      <c r="AA101" s="555"/>
      <c r="AB101" s="555"/>
      <c r="AC101" s="555"/>
      <c r="AD101" s="555"/>
    </row>
    <row r="102" spans="1:35" s="1005" customFormat="1">
      <c r="A102" s="555"/>
      <c r="B102" s="1007" t="s">
        <v>2186</v>
      </c>
      <c r="C102" s="1006" t="s">
        <v>2552</v>
      </c>
      <c r="D102" s="555"/>
      <c r="E102" s="555"/>
      <c r="F102" s="555"/>
      <c r="G102" s="555"/>
      <c r="H102" s="555"/>
      <c r="I102" s="555"/>
      <c r="J102" s="555"/>
      <c r="K102" s="555"/>
      <c r="L102" s="555"/>
      <c r="M102" s="555"/>
      <c r="N102" s="555"/>
      <c r="O102" s="555"/>
      <c r="P102" s="555"/>
      <c r="Q102" s="555"/>
      <c r="R102" s="555"/>
      <c r="S102" s="555"/>
      <c r="T102" s="555"/>
      <c r="U102" s="555"/>
      <c r="V102" s="555"/>
      <c r="W102" s="555"/>
      <c r="X102" s="555"/>
      <c r="Y102" s="555"/>
      <c r="Z102" s="555"/>
      <c r="AA102" s="555"/>
      <c r="AB102" s="555"/>
      <c r="AC102" s="555"/>
      <c r="AD102" s="555"/>
    </row>
    <row r="103" spans="1:35" s="1005" customFormat="1">
      <c r="A103" s="555"/>
      <c r="B103" s="1007" t="s">
        <v>2216</v>
      </c>
      <c r="C103" s="2142" t="s">
        <v>2553</v>
      </c>
      <c r="D103" s="2142"/>
      <c r="E103" s="2142"/>
      <c r="F103" s="2142"/>
      <c r="G103" s="2142"/>
      <c r="H103" s="2142"/>
      <c r="I103" s="2142"/>
      <c r="J103" s="2142"/>
      <c r="K103" s="2142"/>
      <c r="L103" s="2142"/>
      <c r="M103" s="2142"/>
      <c r="N103" s="2142"/>
      <c r="O103" s="2142"/>
      <c r="P103" s="2142"/>
      <c r="Q103" s="2142"/>
      <c r="R103" s="2142"/>
      <c r="S103" s="2142"/>
      <c r="T103" s="2142"/>
      <c r="U103" s="2142"/>
      <c r="V103" s="2142"/>
      <c r="W103" s="2142"/>
      <c r="X103" s="2142"/>
      <c r="Y103" s="555"/>
      <c r="Z103" s="555"/>
      <c r="AA103" s="555"/>
      <c r="AB103" s="555"/>
      <c r="AC103" s="555"/>
      <c r="AD103" s="555"/>
    </row>
    <row r="105" spans="1:35" s="1005" customFormat="1">
      <c r="A105" s="555">
        <v>7</v>
      </c>
      <c r="B105" s="1006" t="s">
        <v>2207</v>
      </c>
      <c r="C105" s="555"/>
      <c r="D105" s="555"/>
      <c r="E105" s="555"/>
      <c r="F105" s="555"/>
      <c r="G105" s="555"/>
      <c r="H105" s="555"/>
      <c r="I105" s="555"/>
      <c r="J105" s="555"/>
      <c r="K105" s="555"/>
      <c r="L105" s="555"/>
      <c r="M105" s="555"/>
      <c r="N105" s="555"/>
      <c r="O105" s="555"/>
      <c r="P105" s="555"/>
      <c r="Q105" s="555"/>
      <c r="R105" s="555"/>
      <c r="S105" s="555"/>
      <c r="T105" s="555"/>
      <c r="U105" s="555"/>
      <c r="V105" s="555"/>
      <c r="W105" s="555"/>
      <c r="X105" s="555"/>
      <c r="Y105" s="555"/>
      <c r="Z105" s="555"/>
      <c r="AA105" s="555"/>
      <c r="AB105" s="555"/>
      <c r="AC105" s="555"/>
      <c r="AD105" s="555"/>
    </row>
    <row r="106" spans="1:35" s="1005" customFormat="1">
      <c r="A106" s="555"/>
      <c r="B106" s="555" t="s">
        <v>3267</v>
      </c>
      <c r="C106" s="555"/>
      <c r="D106" s="555"/>
      <c r="E106" s="555"/>
      <c r="F106" s="555"/>
      <c r="G106" s="555"/>
      <c r="H106" s="555"/>
      <c r="I106" s="555"/>
      <c r="J106" s="555"/>
      <c r="K106" s="555"/>
      <c r="L106" s="555"/>
      <c r="M106" s="555"/>
      <c r="N106" s="555"/>
      <c r="O106" s="555"/>
      <c r="P106" s="555"/>
      <c r="Q106" s="555"/>
      <c r="R106" s="555"/>
      <c r="S106" s="555"/>
      <c r="T106" s="555"/>
      <c r="U106" s="555"/>
      <c r="V106" s="555"/>
      <c r="W106" s="555"/>
      <c r="X106" s="555"/>
      <c r="Y106" s="555"/>
      <c r="Z106" s="555"/>
      <c r="AA106" s="555"/>
      <c r="AB106" s="555"/>
      <c r="AC106" s="555"/>
      <c r="AD106" s="555"/>
    </row>
    <row r="107" spans="1:35" ht="17.25">
      <c r="C107" s="307"/>
      <c r="R107" s="308"/>
      <c r="AG107" s="309"/>
      <c r="AH107" s="309"/>
      <c r="AI107" s="309"/>
    </row>
    <row r="108" spans="1:35">
      <c r="C108" s="310"/>
      <c r="R108" s="308"/>
      <c r="AG108" s="309"/>
      <c r="AH108" s="309"/>
      <c r="AI108" s="309"/>
    </row>
    <row r="109" spans="1:35">
      <c r="C109" s="310"/>
      <c r="R109" s="308"/>
      <c r="AG109" s="309"/>
      <c r="AH109" s="309"/>
      <c r="AI109" s="309"/>
    </row>
    <row r="110" spans="1:35">
      <c r="C110" s="310"/>
      <c r="R110" s="308"/>
      <c r="AG110" s="309"/>
      <c r="AH110" s="309"/>
      <c r="AI110" s="309"/>
    </row>
    <row r="111" spans="1:35">
      <c r="E111" s="308"/>
      <c r="AG111" s="309"/>
      <c r="AH111" s="309"/>
      <c r="AI111" s="309"/>
    </row>
    <row r="112" spans="1:35" ht="12" customHeight="1">
      <c r="E112" s="308"/>
      <c r="AG112" s="309"/>
      <c r="AH112" s="309"/>
      <c r="AI112" s="309"/>
    </row>
    <row r="113" spans="2:35">
      <c r="AG113" s="309"/>
      <c r="AH113" s="309"/>
      <c r="AI113" s="309"/>
    </row>
    <row r="114" spans="2:35">
      <c r="B114" s="2970" t="s">
        <v>165</v>
      </c>
      <c r="C114" s="311"/>
      <c r="D114" s="312"/>
      <c r="E114" s="312"/>
      <c r="F114" s="312"/>
      <c r="G114" s="313"/>
      <c r="H114" s="312"/>
      <c r="I114" s="312"/>
      <c r="J114" s="312"/>
      <c r="K114" s="312"/>
      <c r="L114" s="312"/>
      <c r="M114" s="312"/>
      <c r="N114" s="312"/>
      <c r="O114" s="312"/>
      <c r="P114" s="312"/>
      <c r="Q114" s="312"/>
      <c r="R114" s="312"/>
      <c r="S114" s="312"/>
      <c r="T114" s="312"/>
      <c r="U114" s="312"/>
      <c r="V114" s="312"/>
      <c r="W114" s="312"/>
      <c r="X114" s="314"/>
      <c r="AG114" s="309"/>
      <c r="AH114" s="309"/>
      <c r="AI114" s="309"/>
    </row>
    <row r="115" spans="2:35">
      <c r="B115" s="2971"/>
      <c r="C115" s="315"/>
      <c r="D115" s="317" t="s">
        <v>532</v>
      </c>
      <c r="E115" s="317"/>
      <c r="F115" s="95"/>
      <c r="G115" s="94"/>
      <c r="H115" s="94"/>
      <c r="I115" s="94"/>
      <c r="J115" s="94"/>
      <c r="K115" s="95"/>
      <c r="L115" s="95"/>
      <c r="M115" s="95"/>
      <c r="N115" s="94"/>
      <c r="O115" s="94"/>
      <c r="P115" s="318"/>
      <c r="Q115" s="318"/>
      <c r="R115" s="318"/>
      <c r="S115" s="318"/>
      <c r="T115" s="318"/>
      <c r="U115" s="318"/>
      <c r="V115" s="318"/>
      <c r="W115" s="318"/>
      <c r="X115" s="319"/>
      <c r="AG115" s="309"/>
      <c r="AH115" s="309"/>
      <c r="AI115" s="309"/>
    </row>
    <row r="116" spans="2:35">
      <c r="B116" s="2971"/>
      <c r="C116" s="320"/>
      <c r="D116" s="318"/>
      <c r="E116" s="321"/>
      <c r="F116" s="95"/>
      <c r="G116" s="94"/>
      <c r="H116" s="94"/>
      <c r="I116" s="94"/>
      <c r="J116" s="95" t="s">
        <v>530</v>
      </c>
      <c r="K116" s="95"/>
      <c r="L116" s="95"/>
      <c r="M116" s="95"/>
      <c r="N116" s="94"/>
      <c r="P116" s="318"/>
      <c r="Q116" s="321"/>
      <c r="R116" s="318"/>
      <c r="S116" s="318"/>
      <c r="T116" s="318"/>
      <c r="U116" s="318"/>
      <c r="V116" s="318"/>
      <c r="W116" s="318"/>
      <c r="X116" s="319"/>
      <c r="AG116" s="309"/>
      <c r="AH116" s="309"/>
      <c r="AI116" s="309"/>
    </row>
    <row r="117" spans="2:35">
      <c r="B117" s="2971"/>
      <c r="C117" s="320"/>
      <c r="D117" s="318"/>
      <c r="E117" s="321"/>
      <c r="F117" s="321"/>
      <c r="G117" s="94"/>
      <c r="H117" s="94"/>
      <c r="I117" s="94"/>
      <c r="J117" s="94"/>
      <c r="K117" s="94"/>
      <c r="L117" s="94"/>
      <c r="M117" s="94"/>
      <c r="N117" s="94"/>
      <c r="O117" s="94"/>
      <c r="P117" s="318"/>
      <c r="Q117" s="318"/>
      <c r="R117" s="318"/>
      <c r="S117" s="318"/>
      <c r="T117" s="95"/>
      <c r="U117" s="318"/>
      <c r="V117" s="318"/>
      <c r="W117" s="318"/>
      <c r="X117" s="319"/>
      <c r="Z117" s="309" t="s">
        <v>535</v>
      </c>
      <c r="AA117" s="309" t="s">
        <v>538</v>
      </c>
      <c r="AG117" s="309"/>
      <c r="AH117" s="309"/>
      <c r="AI117" s="309"/>
    </row>
    <row r="118" spans="2:35">
      <c r="B118" s="2971"/>
      <c r="C118" s="320"/>
      <c r="D118" s="318"/>
      <c r="E118" s="318"/>
      <c r="F118" s="318"/>
      <c r="G118" s="318"/>
      <c r="H118" s="318"/>
      <c r="I118" s="318"/>
      <c r="J118" s="318"/>
      <c r="K118" s="321" t="s">
        <v>531</v>
      </c>
      <c r="L118" s="318"/>
      <c r="M118" s="318"/>
      <c r="N118" s="318"/>
      <c r="O118" s="318"/>
      <c r="P118" s="318"/>
      <c r="Q118" s="318"/>
      <c r="R118" s="318"/>
      <c r="S118" s="318"/>
      <c r="T118" s="318"/>
      <c r="U118" s="318"/>
      <c r="V118" s="318"/>
      <c r="W118" s="318"/>
      <c r="X118" s="319"/>
      <c r="AG118" s="309"/>
      <c r="AH118" s="309"/>
      <c r="AI118" s="309"/>
    </row>
    <row r="119" spans="2:35">
      <c r="B119" s="2972"/>
      <c r="C119" s="322"/>
      <c r="D119" s="323"/>
      <c r="E119" s="323"/>
      <c r="F119" s="323"/>
      <c r="G119" s="323"/>
      <c r="H119" s="323"/>
      <c r="I119" s="323"/>
      <c r="J119" s="323"/>
      <c r="K119" s="323"/>
      <c r="L119" s="323"/>
      <c r="M119" s="323"/>
      <c r="N119" s="323"/>
      <c r="O119" s="323"/>
      <c r="P119" s="323"/>
      <c r="Q119" s="323"/>
      <c r="R119" s="323"/>
      <c r="S119" s="324"/>
      <c r="T119" s="324"/>
      <c r="U119" s="324"/>
      <c r="V119" s="324"/>
      <c r="W119" s="324"/>
      <c r="X119" s="325"/>
      <c r="Z119" s="309" t="s">
        <v>535</v>
      </c>
      <c r="AA119" s="309" t="s">
        <v>537</v>
      </c>
      <c r="AG119" s="309"/>
      <c r="AH119" s="309"/>
      <c r="AI119" s="309"/>
    </row>
    <row r="120" spans="2:35" ht="13.5">
      <c r="B120" s="2973" t="s">
        <v>166</v>
      </c>
      <c r="C120" s="2973"/>
      <c r="D120" s="2936" t="s">
        <v>207</v>
      </c>
      <c r="E120" s="2936"/>
      <c r="F120" s="2936"/>
      <c r="G120" s="2944" t="s">
        <v>167</v>
      </c>
      <c r="H120" s="2936"/>
      <c r="I120" s="2936"/>
      <c r="J120" s="2936"/>
      <c r="K120" s="2936"/>
      <c r="L120" s="2936"/>
      <c r="M120" s="2936"/>
      <c r="N120" s="2936"/>
      <c r="O120" s="2936"/>
      <c r="P120" s="2936"/>
      <c r="Q120" s="2936"/>
      <c r="R120" s="2936"/>
      <c r="S120" s="2936"/>
      <c r="T120" s="2936"/>
      <c r="U120" s="2937"/>
      <c r="V120" s="2936" t="s">
        <v>196</v>
      </c>
      <c r="W120" s="2936"/>
      <c r="X120" s="2937"/>
      <c r="AG120" s="309"/>
      <c r="AH120" s="309"/>
      <c r="AI120" s="309"/>
    </row>
    <row r="121" spans="2:35" ht="13.5">
      <c r="B121" s="1087">
        <v>6</v>
      </c>
      <c r="C121" s="1088">
        <v>3</v>
      </c>
      <c r="D121" s="3005" t="s">
        <v>541</v>
      </c>
      <c r="E121" s="3005"/>
      <c r="F121" s="3005"/>
      <c r="G121" s="3006" t="s">
        <v>542</v>
      </c>
      <c r="H121" s="3006"/>
      <c r="I121" s="3006"/>
      <c r="J121" s="3006"/>
      <c r="K121" s="3005"/>
      <c r="L121" s="3005"/>
      <c r="M121" s="3005"/>
      <c r="N121" s="3005"/>
      <c r="O121" s="3005"/>
      <c r="P121" s="3005"/>
      <c r="Q121" s="3005"/>
      <c r="R121" s="3005"/>
      <c r="S121" s="3005"/>
      <c r="T121" s="3005"/>
      <c r="U121" s="3005"/>
      <c r="V121" s="3005" t="s">
        <v>543</v>
      </c>
      <c r="W121" s="3005"/>
      <c r="X121" s="3005"/>
      <c r="Z121" s="309" t="s">
        <v>535</v>
      </c>
      <c r="AA121" s="309" t="s">
        <v>552</v>
      </c>
      <c r="AG121" s="309"/>
      <c r="AH121" s="309"/>
      <c r="AI121" s="309"/>
    </row>
    <row r="122" spans="2:35" ht="13.5">
      <c r="B122" s="1060"/>
      <c r="C122" s="1086"/>
      <c r="D122" s="3009"/>
      <c r="E122" s="3009"/>
      <c r="F122" s="3009"/>
      <c r="G122" s="3010"/>
      <c r="H122" s="3010"/>
      <c r="I122" s="3010"/>
      <c r="J122" s="3010"/>
      <c r="K122" s="3009"/>
      <c r="L122" s="3009"/>
      <c r="M122" s="3009"/>
      <c r="N122" s="3009"/>
      <c r="O122" s="3009"/>
      <c r="P122" s="3009"/>
      <c r="Q122" s="3009"/>
      <c r="R122" s="3009"/>
      <c r="S122" s="3009"/>
      <c r="T122" s="3009"/>
      <c r="U122" s="3009"/>
      <c r="V122" s="3004"/>
      <c r="W122" s="2933"/>
      <c r="X122" s="2933"/>
      <c r="AG122" s="309"/>
      <c r="AH122" s="309"/>
      <c r="AI122" s="309"/>
    </row>
    <row r="123" spans="2:35" ht="13.5">
      <c r="B123" s="1060"/>
      <c r="C123" s="1086"/>
      <c r="D123" s="3008"/>
      <c r="E123" s="3008"/>
      <c r="F123" s="3008"/>
      <c r="G123" s="3008"/>
      <c r="H123" s="3008"/>
      <c r="I123" s="3008"/>
      <c r="J123" s="3008"/>
      <c r="K123" s="3008"/>
      <c r="L123" s="3008"/>
      <c r="M123" s="3008"/>
      <c r="N123" s="3008"/>
      <c r="O123" s="3008"/>
      <c r="P123" s="3008"/>
      <c r="Q123" s="3008"/>
      <c r="R123" s="3008"/>
      <c r="S123" s="3008"/>
      <c r="T123" s="3008"/>
      <c r="U123" s="3008"/>
      <c r="V123" s="3004"/>
      <c r="W123" s="2933"/>
      <c r="X123" s="2933"/>
      <c r="AG123" s="309"/>
      <c r="AH123" s="309"/>
      <c r="AI123" s="309"/>
    </row>
    <row r="124" spans="2:35" ht="13.5" customHeight="1">
      <c r="B124" s="1089"/>
      <c r="C124" s="3011" t="s">
        <v>168</v>
      </c>
      <c r="D124" s="3012"/>
      <c r="E124" s="3013"/>
      <c r="F124" s="3011" t="s">
        <v>169</v>
      </c>
      <c r="G124" s="3013"/>
      <c r="H124" s="3011" t="s">
        <v>170</v>
      </c>
      <c r="I124" s="3013"/>
      <c r="J124" s="3011" t="s">
        <v>171</v>
      </c>
      <c r="K124" s="3013"/>
      <c r="L124" s="3011" t="s">
        <v>172</v>
      </c>
      <c r="M124" s="3012"/>
      <c r="N124" s="3013"/>
      <c r="O124" s="3011" t="s">
        <v>173</v>
      </c>
      <c r="P124" s="3012"/>
      <c r="Q124" s="3013"/>
      <c r="R124" s="3011" t="s">
        <v>174</v>
      </c>
      <c r="S124" s="3012"/>
      <c r="T124" s="3013"/>
      <c r="U124" s="3011" t="s">
        <v>175</v>
      </c>
      <c r="V124" s="3013"/>
      <c r="W124" s="3011" t="s">
        <v>176</v>
      </c>
      <c r="X124" s="3013"/>
      <c r="AG124" s="309"/>
      <c r="AH124" s="309"/>
      <c r="AI124" s="309"/>
    </row>
    <row r="125" spans="2:35" ht="13.5">
      <c r="B125" s="329"/>
      <c r="C125" s="330" t="s">
        <v>177</v>
      </c>
      <c r="D125" s="331"/>
      <c r="E125" s="332"/>
      <c r="F125" s="330" t="s">
        <v>178</v>
      </c>
      <c r="G125" s="332"/>
      <c r="H125" s="333"/>
      <c r="I125" s="332"/>
      <c r="J125" s="333"/>
      <c r="K125" s="331"/>
      <c r="L125" s="334"/>
      <c r="M125" s="335"/>
      <c r="N125" s="336"/>
      <c r="O125" s="337" t="s">
        <v>179</v>
      </c>
      <c r="P125" s="331"/>
      <c r="Q125" s="332"/>
      <c r="R125" s="338" t="s">
        <v>180</v>
      </c>
      <c r="S125" s="95"/>
      <c r="T125" s="339" t="s">
        <v>181</v>
      </c>
      <c r="U125" s="333"/>
      <c r="V125" s="331"/>
      <c r="W125" s="340"/>
      <c r="X125" s="341"/>
      <c r="AG125" s="309"/>
      <c r="AH125" s="309"/>
      <c r="AI125" s="309"/>
    </row>
    <row r="126" spans="2:35" ht="13.5">
      <c r="B126" s="2959" t="s">
        <v>182</v>
      </c>
      <c r="C126" s="342"/>
      <c r="D126" s="343"/>
      <c r="E126" s="344"/>
      <c r="F126" s="345"/>
      <c r="G126" s="344"/>
      <c r="H126" s="346"/>
      <c r="I126" s="347"/>
      <c r="J126" s="346"/>
      <c r="K126" s="348"/>
      <c r="L126" s="342"/>
      <c r="M126" s="343"/>
      <c r="N126" s="344"/>
      <c r="O126" s="346"/>
      <c r="P126" s="349">
        <v>1</v>
      </c>
      <c r="Q126" s="350" t="s">
        <v>208</v>
      </c>
      <c r="R126" s="2702"/>
      <c r="S126" s="2703"/>
      <c r="T126" s="2704"/>
      <c r="U126" s="346"/>
      <c r="V126" s="351"/>
      <c r="W126" s="2934"/>
      <c r="X126" s="2935"/>
      <c r="AG126" s="309"/>
      <c r="AH126" s="309"/>
      <c r="AI126" s="309"/>
    </row>
    <row r="127" spans="2:35" ht="13.5">
      <c r="B127" s="2959"/>
      <c r="C127" s="2960"/>
      <c r="D127" s="2961"/>
      <c r="E127" s="2962"/>
      <c r="F127" s="2963"/>
      <c r="G127" s="2964"/>
      <c r="H127" s="346"/>
      <c r="I127" s="347"/>
      <c r="J127" s="346"/>
      <c r="K127" s="348"/>
      <c r="L127" s="342"/>
      <c r="M127" s="352"/>
      <c r="N127" s="344"/>
      <c r="O127" s="353"/>
      <c r="P127" s="354">
        <v>200</v>
      </c>
      <c r="Q127" s="347"/>
      <c r="R127" s="346"/>
      <c r="S127" s="94"/>
      <c r="T127" s="355"/>
      <c r="U127" s="346" t="str">
        <f>IF($AQ$144="","",$AQ$144*2400)</f>
        <v/>
      </c>
      <c r="V127" s="347"/>
      <c r="W127" s="346"/>
      <c r="X127" s="347"/>
      <c r="Z127" s="309" t="s">
        <v>1536</v>
      </c>
      <c r="AA127" s="309" t="s">
        <v>1537</v>
      </c>
      <c r="AG127" s="309"/>
      <c r="AH127" s="309"/>
      <c r="AI127" s="309"/>
    </row>
    <row r="128" spans="2:35" ht="13.5">
      <c r="B128" s="2959"/>
      <c r="C128" s="356" t="s">
        <v>183</v>
      </c>
      <c r="D128" s="348"/>
      <c r="E128" s="347"/>
      <c r="F128" s="356" t="s">
        <v>184</v>
      </c>
      <c r="G128" s="347"/>
      <c r="H128" s="346"/>
      <c r="I128" s="347"/>
      <c r="J128" s="346"/>
      <c r="K128" s="348"/>
      <c r="L128" s="346"/>
      <c r="M128" s="354"/>
      <c r="N128" s="347"/>
      <c r="O128" s="357" t="s">
        <v>185</v>
      </c>
      <c r="P128" s="358"/>
      <c r="Q128" s="350"/>
      <c r="R128" s="346"/>
      <c r="S128" s="94"/>
      <c r="T128" s="359"/>
      <c r="U128" s="346"/>
      <c r="V128" s="348"/>
      <c r="W128" s="346"/>
      <c r="X128" s="347"/>
      <c r="AB128" s="309" t="s">
        <v>1557</v>
      </c>
      <c r="AG128" s="309"/>
      <c r="AH128" s="309"/>
      <c r="AI128" s="309"/>
    </row>
    <row r="129" spans="2:35" ht="13.5">
      <c r="B129" s="2959"/>
      <c r="C129" s="346"/>
      <c r="D129" s="355"/>
      <c r="E129" s="347"/>
      <c r="F129" s="342"/>
      <c r="G129" s="344"/>
      <c r="H129" s="346"/>
      <c r="I129" s="347"/>
      <c r="J129" s="346"/>
      <c r="K129" s="348"/>
      <c r="L129" s="342" t="s">
        <v>217</v>
      </c>
      <c r="M129" s="360"/>
      <c r="N129" s="344"/>
      <c r="O129" s="346"/>
      <c r="P129" s="349"/>
      <c r="Q129" s="350" t="s">
        <v>208</v>
      </c>
      <c r="R129" s="361" t="s">
        <v>187</v>
      </c>
      <c r="S129" s="94"/>
      <c r="T129" s="362" t="s">
        <v>181</v>
      </c>
      <c r="U129" s="346"/>
      <c r="V129" s="348"/>
      <c r="W129" s="346"/>
      <c r="X129" s="347"/>
      <c r="Z129" s="309" t="s">
        <v>1536</v>
      </c>
      <c r="AA129" s="309" t="s">
        <v>1548</v>
      </c>
      <c r="AG129" s="309"/>
      <c r="AH129" s="309"/>
      <c r="AI129" s="309"/>
    </row>
    <row r="130" spans="2:35" ht="13.5">
      <c r="B130" s="2959"/>
      <c r="C130" s="346"/>
      <c r="D130" s="348"/>
      <c r="E130" s="347"/>
      <c r="F130" s="363"/>
      <c r="G130" s="364"/>
      <c r="H130" s="346"/>
      <c r="I130" s="347"/>
      <c r="J130" s="346"/>
      <c r="K130" s="348"/>
      <c r="L130" s="342"/>
      <c r="N130" s="344"/>
      <c r="O130" s="2934"/>
      <c r="P130" s="2966"/>
      <c r="Q130" s="2935"/>
      <c r="R130" s="346"/>
      <c r="S130" s="355"/>
      <c r="T130" s="347"/>
      <c r="U130" s="346"/>
      <c r="V130" s="348"/>
      <c r="W130" s="346"/>
      <c r="X130" s="347"/>
      <c r="AB130" s="309" t="s">
        <v>1549</v>
      </c>
      <c r="AG130" s="309"/>
      <c r="AH130" s="309"/>
      <c r="AI130" s="309"/>
    </row>
    <row r="131" spans="2:35" ht="13.5">
      <c r="B131" s="2959"/>
      <c r="C131" s="346"/>
      <c r="D131" s="348"/>
      <c r="E131" s="347"/>
      <c r="F131" s="346"/>
      <c r="G131" s="347"/>
      <c r="H131" s="346"/>
      <c r="I131" s="347"/>
      <c r="J131" s="346"/>
      <c r="K131" s="348"/>
      <c r="L131" s="345" t="s">
        <v>540</v>
      </c>
      <c r="M131" s="393"/>
      <c r="N131" s="394"/>
      <c r="O131" s="395" t="s">
        <v>539</v>
      </c>
      <c r="P131" s="365"/>
      <c r="Q131" s="347"/>
      <c r="R131" s="346"/>
      <c r="S131" s="366"/>
      <c r="T131" s="347"/>
      <c r="U131" s="346"/>
      <c r="V131" s="348"/>
      <c r="W131" s="367"/>
      <c r="X131" s="368"/>
      <c r="AA131" s="309" t="s">
        <v>1711</v>
      </c>
      <c r="AG131" s="309"/>
      <c r="AH131" s="309"/>
      <c r="AI131" s="309"/>
    </row>
    <row r="132" spans="2:35" ht="13.5">
      <c r="B132" s="2959"/>
      <c r="C132" s="356" t="s">
        <v>188</v>
      </c>
      <c r="D132" s="348"/>
      <c r="E132" s="347"/>
      <c r="F132" s="356" t="s">
        <v>189</v>
      </c>
      <c r="G132" s="347"/>
      <c r="H132" s="346"/>
      <c r="I132" s="347"/>
      <c r="J132" s="346"/>
      <c r="K132" s="348"/>
      <c r="L132" s="2702"/>
      <c r="M132" s="3014"/>
      <c r="N132" s="2704"/>
      <c r="O132" s="2963">
        <v>500</v>
      </c>
      <c r="P132" s="2965"/>
      <c r="Q132" s="2964"/>
      <c r="R132" s="346"/>
      <c r="S132" s="359"/>
      <c r="T132" s="347"/>
      <c r="U132" s="346"/>
      <c r="V132" s="348"/>
      <c r="W132" s="346"/>
      <c r="X132" s="347"/>
      <c r="AB132" s="309" t="s">
        <v>1712</v>
      </c>
      <c r="AG132" s="309"/>
      <c r="AH132" s="309"/>
      <c r="AI132" s="309"/>
    </row>
    <row r="133" spans="2:35" ht="13.5">
      <c r="B133" s="329"/>
      <c r="C133" s="346"/>
      <c r="D133" s="355"/>
      <c r="E133" s="347"/>
      <c r="F133" s="346"/>
      <c r="G133" s="347"/>
      <c r="H133" s="346"/>
      <c r="I133" s="347"/>
      <c r="J133" s="346"/>
      <c r="K133" s="348"/>
      <c r="L133" s="370"/>
      <c r="M133" s="365"/>
      <c r="N133" s="365"/>
      <c r="O133" s="356" t="s">
        <v>190</v>
      </c>
      <c r="P133" s="348"/>
      <c r="Q133" s="347"/>
      <c r="R133" s="346"/>
      <c r="S133" s="371"/>
      <c r="T133" s="347"/>
      <c r="U133" s="346"/>
      <c r="V133" s="348"/>
      <c r="W133" s="372" t="s">
        <v>191</v>
      </c>
      <c r="X133" s="368"/>
      <c r="AG133" s="309"/>
      <c r="AH133" s="309"/>
      <c r="AI133" s="309"/>
    </row>
    <row r="134" spans="2:35" ht="13.5">
      <c r="B134" s="329"/>
      <c r="C134" s="346"/>
      <c r="D134" s="348"/>
      <c r="E134" s="347"/>
      <c r="F134" s="346"/>
      <c r="G134" s="347"/>
      <c r="H134" s="346"/>
      <c r="I134" s="347"/>
      <c r="J134" s="346"/>
      <c r="K134" s="348"/>
      <c r="L134" s="1815" t="str">
        <f>IF($A$165=1,SUM($BC$139:$BF$139),"")</f>
        <v/>
      </c>
      <c r="M134" s="1816"/>
      <c r="N134" s="1817"/>
      <c r="O134" s="1818"/>
      <c r="P134" s="362"/>
      <c r="Q134" s="350" t="s">
        <v>209</v>
      </c>
      <c r="R134" s="365"/>
      <c r="S134" s="376"/>
      <c r="T134" s="365"/>
      <c r="U134" s="346"/>
      <c r="V134" s="348"/>
      <c r="W134" s="346"/>
      <c r="X134" s="347"/>
      <c r="AG134" s="309"/>
      <c r="AH134" s="309"/>
      <c r="AI134" s="309"/>
    </row>
    <row r="135" spans="2:35" ht="13.5">
      <c r="B135" s="1819" t="s">
        <v>3268</v>
      </c>
      <c r="C135" s="3021"/>
      <c r="D135" s="3022"/>
      <c r="E135" s="3023"/>
      <c r="F135" s="3024"/>
      <c r="G135" s="3025"/>
      <c r="H135" s="1820"/>
      <c r="I135" s="1821"/>
      <c r="J135" s="1820"/>
      <c r="K135" s="1821"/>
      <c r="L135" s="3018">
        <v>2540</v>
      </c>
      <c r="M135" s="3019"/>
      <c r="N135" s="3020"/>
      <c r="O135" s="3015">
        <v>700</v>
      </c>
      <c r="P135" s="3016"/>
      <c r="Q135" s="3017"/>
      <c r="R135" s="3018"/>
      <c r="S135" s="3019"/>
      <c r="T135" s="3020"/>
      <c r="U135" s="1820"/>
      <c r="V135" s="1821"/>
      <c r="W135" s="3021"/>
      <c r="X135" s="3017"/>
      <c r="AG135" s="309"/>
      <c r="AH135" s="309"/>
      <c r="AI135" s="309"/>
    </row>
    <row r="138" spans="2:35">
      <c r="B138" s="2970" t="s">
        <v>165</v>
      </c>
      <c r="C138" s="311"/>
      <c r="D138" s="312"/>
      <c r="E138" s="312"/>
      <c r="F138" s="312"/>
      <c r="G138" s="313"/>
      <c r="H138" s="312"/>
      <c r="I138" s="312"/>
      <c r="J138" s="312"/>
      <c r="K138" s="312"/>
      <c r="L138" s="312"/>
      <c r="M138" s="312"/>
      <c r="N138" s="312"/>
      <c r="O138" s="312"/>
      <c r="P138" s="312"/>
      <c r="Q138" s="312"/>
      <c r="R138" s="312"/>
      <c r="S138" s="312"/>
      <c r="T138" s="312"/>
      <c r="U138" s="312"/>
      <c r="V138" s="312"/>
      <c r="W138" s="312"/>
      <c r="X138" s="314"/>
    </row>
    <row r="139" spans="2:35">
      <c r="B139" s="2971"/>
      <c r="C139" s="315"/>
      <c r="D139" s="317" t="s">
        <v>532</v>
      </c>
      <c r="E139" s="317"/>
      <c r="F139" s="95"/>
      <c r="G139" s="94"/>
      <c r="H139" s="94"/>
      <c r="I139" s="94"/>
      <c r="J139" s="94"/>
      <c r="K139" s="95"/>
      <c r="L139" s="95"/>
      <c r="M139" s="95"/>
      <c r="N139" s="94"/>
      <c r="O139" s="94"/>
      <c r="P139" s="318"/>
      <c r="Q139" s="318"/>
      <c r="R139" s="318"/>
      <c r="S139" s="318"/>
      <c r="T139" s="318"/>
      <c r="U139" s="318"/>
      <c r="V139" s="318"/>
      <c r="W139" s="318"/>
      <c r="X139" s="319"/>
    </row>
    <row r="140" spans="2:35">
      <c r="B140" s="2971"/>
      <c r="C140" s="320"/>
      <c r="D140" s="318"/>
      <c r="E140" s="321"/>
      <c r="F140" s="95"/>
      <c r="G140" s="94"/>
      <c r="H140" s="94"/>
      <c r="I140" s="94"/>
      <c r="J140" s="95" t="s">
        <v>545</v>
      </c>
      <c r="K140" s="95"/>
      <c r="L140" s="95"/>
      <c r="M140" s="95"/>
      <c r="N140" s="94"/>
      <c r="P140" s="318"/>
      <c r="Q140" s="321"/>
      <c r="R140" s="318"/>
      <c r="S140" s="318"/>
      <c r="T140" s="318"/>
      <c r="U140" s="318"/>
      <c r="V140" s="318"/>
      <c r="W140" s="318"/>
      <c r="X140" s="319"/>
    </row>
    <row r="141" spans="2:35">
      <c r="B141" s="2971"/>
      <c r="C141" s="320"/>
      <c r="D141" s="318"/>
      <c r="E141" s="321"/>
      <c r="F141" s="321"/>
      <c r="G141" s="94"/>
      <c r="H141" s="94"/>
      <c r="I141" s="94"/>
      <c r="J141" s="94"/>
      <c r="K141" s="94"/>
      <c r="L141" s="94"/>
      <c r="M141" s="94"/>
      <c r="N141" s="94"/>
      <c r="O141" s="94"/>
      <c r="P141" s="318"/>
      <c r="Q141" s="318"/>
      <c r="R141" s="318"/>
      <c r="S141" s="318"/>
      <c r="T141" s="95"/>
      <c r="U141" s="318"/>
      <c r="V141" s="318"/>
      <c r="W141" s="318"/>
      <c r="X141" s="319"/>
    </row>
    <row r="142" spans="2:35">
      <c r="B142" s="2971"/>
      <c r="C142" s="320"/>
      <c r="D142" s="318"/>
      <c r="E142" s="318"/>
      <c r="F142" s="318"/>
      <c r="G142" s="318"/>
      <c r="H142" s="318"/>
      <c r="I142" s="318"/>
      <c r="J142" s="318"/>
      <c r="K142" s="321" t="s">
        <v>531</v>
      </c>
      <c r="L142" s="318"/>
      <c r="M142" s="318"/>
      <c r="N142" s="318"/>
      <c r="O142" s="318"/>
      <c r="P142" s="318"/>
      <c r="Q142" s="318"/>
      <c r="R142" s="318"/>
      <c r="S142" s="318"/>
      <c r="T142" s="318"/>
      <c r="U142" s="318"/>
      <c r="V142" s="318"/>
      <c r="W142" s="318"/>
      <c r="X142" s="319"/>
    </row>
    <row r="143" spans="2:35">
      <c r="B143" s="2972"/>
      <c r="C143" s="322"/>
      <c r="D143" s="323"/>
      <c r="E143" s="323"/>
      <c r="F143" s="323"/>
      <c r="G143" s="323"/>
      <c r="H143" s="323"/>
      <c r="I143" s="323"/>
      <c r="J143" s="323"/>
      <c r="K143" s="323"/>
      <c r="L143" s="323"/>
      <c r="M143" s="323"/>
      <c r="N143" s="323"/>
      <c r="O143" s="323"/>
      <c r="P143" s="323"/>
      <c r="Q143" s="323"/>
      <c r="R143" s="323"/>
      <c r="S143" s="324"/>
      <c r="T143" s="324"/>
      <c r="U143" s="324"/>
      <c r="V143" s="324"/>
      <c r="W143" s="324"/>
      <c r="X143" s="325"/>
    </row>
    <row r="144" spans="2:35" ht="13.5">
      <c r="B144" s="2973" t="s">
        <v>166</v>
      </c>
      <c r="C144" s="2973"/>
      <c r="D144" s="2936" t="s">
        <v>207</v>
      </c>
      <c r="E144" s="2936"/>
      <c r="F144" s="2936"/>
      <c r="G144" s="2944" t="s">
        <v>167</v>
      </c>
      <c r="H144" s="2936"/>
      <c r="I144" s="2936"/>
      <c r="J144" s="2936"/>
      <c r="K144" s="2936"/>
      <c r="L144" s="2936"/>
      <c r="M144" s="2936"/>
      <c r="N144" s="2936"/>
      <c r="O144" s="2936"/>
      <c r="P144" s="2936"/>
      <c r="Q144" s="2936"/>
      <c r="R144" s="2936"/>
      <c r="S144" s="2936"/>
      <c r="T144" s="2936"/>
      <c r="U144" s="2937"/>
      <c r="V144" s="2936" t="s">
        <v>196</v>
      </c>
      <c r="W144" s="2936"/>
      <c r="X144" s="2937"/>
      <c r="Z144" s="309" t="s">
        <v>535</v>
      </c>
      <c r="AA144" s="309" t="s">
        <v>536</v>
      </c>
    </row>
    <row r="145" spans="2:28" ht="13.5">
      <c r="B145" s="1087">
        <v>6</v>
      </c>
      <c r="C145" s="1088">
        <v>3</v>
      </c>
      <c r="D145" s="3005" t="s">
        <v>543</v>
      </c>
      <c r="E145" s="3005"/>
      <c r="F145" s="3005"/>
      <c r="G145" s="3006" t="s">
        <v>544</v>
      </c>
      <c r="H145" s="3006"/>
      <c r="I145" s="3006"/>
      <c r="J145" s="3006"/>
      <c r="K145" s="3005"/>
      <c r="L145" s="3005"/>
      <c r="M145" s="3005"/>
      <c r="N145" s="3005"/>
      <c r="O145" s="3005"/>
      <c r="P145" s="3005"/>
      <c r="Q145" s="3005"/>
      <c r="R145" s="3005"/>
      <c r="S145" s="3005"/>
      <c r="T145" s="3005"/>
      <c r="U145" s="3005"/>
      <c r="V145" s="3005" t="s">
        <v>543</v>
      </c>
      <c r="W145" s="3005"/>
      <c r="X145" s="3005"/>
    </row>
    <row r="146" spans="2:28" ht="13.5">
      <c r="B146" s="1060"/>
      <c r="C146" s="1086"/>
      <c r="D146" s="3009"/>
      <c r="E146" s="3009"/>
      <c r="F146" s="3009"/>
      <c r="G146" s="3010"/>
      <c r="H146" s="3010"/>
      <c r="I146" s="3010"/>
      <c r="J146" s="3010"/>
      <c r="K146" s="3009"/>
      <c r="L146" s="3009"/>
      <c r="M146" s="3009"/>
      <c r="N146" s="3009"/>
      <c r="O146" s="3009"/>
      <c r="P146" s="3009"/>
      <c r="Q146" s="3009"/>
      <c r="R146" s="3009"/>
      <c r="S146" s="3009"/>
      <c r="T146" s="3009"/>
      <c r="U146" s="3009"/>
      <c r="V146" s="3004"/>
      <c r="W146" s="2933"/>
      <c r="X146" s="2933"/>
      <c r="Z146" s="309" t="s">
        <v>535</v>
      </c>
      <c r="AA146" s="309" t="s">
        <v>537</v>
      </c>
    </row>
    <row r="147" spans="2:28" ht="13.5">
      <c r="B147" s="1060"/>
      <c r="C147" s="1086"/>
      <c r="D147" s="3008"/>
      <c r="E147" s="3008"/>
      <c r="F147" s="3008"/>
      <c r="G147" s="3008"/>
      <c r="H147" s="3008"/>
      <c r="I147" s="3008"/>
      <c r="J147" s="3008"/>
      <c r="K147" s="3008"/>
      <c r="L147" s="3008"/>
      <c r="M147" s="3008"/>
      <c r="N147" s="3008"/>
      <c r="O147" s="3008"/>
      <c r="P147" s="3008"/>
      <c r="Q147" s="3008"/>
      <c r="R147" s="3008"/>
      <c r="S147" s="3008"/>
      <c r="T147" s="3008"/>
      <c r="U147" s="3008"/>
      <c r="V147" s="3004"/>
      <c r="W147" s="2933"/>
      <c r="X147" s="2933"/>
      <c r="Z147" s="309" t="s">
        <v>535</v>
      </c>
      <c r="AA147" s="309" t="s">
        <v>552</v>
      </c>
    </row>
    <row r="148" spans="2:28">
      <c r="B148" s="1089"/>
      <c r="C148" s="3011" t="s">
        <v>168</v>
      </c>
      <c r="D148" s="3012"/>
      <c r="E148" s="3013"/>
      <c r="F148" s="3011" t="s">
        <v>169</v>
      </c>
      <c r="G148" s="3013"/>
      <c r="H148" s="3011" t="s">
        <v>170</v>
      </c>
      <c r="I148" s="3013"/>
      <c r="J148" s="3011" t="s">
        <v>171</v>
      </c>
      <c r="K148" s="3013"/>
      <c r="L148" s="3011" t="s">
        <v>172</v>
      </c>
      <c r="M148" s="3012"/>
      <c r="N148" s="3013"/>
      <c r="O148" s="3011" t="s">
        <v>173</v>
      </c>
      <c r="P148" s="3012"/>
      <c r="Q148" s="3013"/>
      <c r="R148" s="3011" t="s">
        <v>174</v>
      </c>
      <c r="S148" s="3012"/>
      <c r="T148" s="3013"/>
      <c r="U148" s="3011" t="s">
        <v>175</v>
      </c>
      <c r="V148" s="3013"/>
      <c r="W148" s="3011" t="s">
        <v>176</v>
      </c>
      <c r="X148" s="3013"/>
    </row>
    <row r="149" spans="2:28" ht="13.5">
      <c r="B149" s="329"/>
      <c r="C149" s="330" t="s">
        <v>177</v>
      </c>
      <c r="D149" s="331"/>
      <c r="E149" s="332"/>
      <c r="F149" s="330" t="s">
        <v>178</v>
      </c>
      <c r="G149" s="332"/>
      <c r="H149" s="333"/>
      <c r="I149" s="332"/>
      <c r="J149" s="333"/>
      <c r="K149" s="331"/>
      <c r="L149" s="334"/>
      <c r="M149" s="335"/>
      <c r="N149" s="336"/>
      <c r="O149" s="337" t="s">
        <v>179</v>
      </c>
      <c r="P149" s="331"/>
      <c r="Q149" s="332"/>
      <c r="R149" s="338" t="s">
        <v>180</v>
      </c>
      <c r="S149" s="95"/>
      <c r="T149" s="339" t="s">
        <v>181</v>
      </c>
      <c r="U149" s="333"/>
      <c r="V149" s="331"/>
      <c r="W149" s="340"/>
      <c r="X149" s="341"/>
    </row>
    <row r="150" spans="2:28" ht="13.5">
      <c r="B150" s="2959" t="s">
        <v>182</v>
      </c>
      <c r="C150" s="342"/>
      <c r="D150" s="343"/>
      <c r="E150" s="344"/>
      <c r="F150" s="345"/>
      <c r="G150" s="344"/>
      <c r="H150" s="346"/>
      <c r="I150" s="347"/>
      <c r="J150" s="346"/>
      <c r="K150" s="348"/>
      <c r="L150" s="342"/>
      <c r="M150" s="343"/>
      <c r="N150" s="344"/>
      <c r="O150" s="346"/>
      <c r="P150" s="349">
        <v>1</v>
      </c>
      <c r="Q150" s="350" t="s">
        <v>208</v>
      </c>
      <c r="R150" s="2702"/>
      <c r="S150" s="2703"/>
      <c r="T150" s="2704"/>
      <c r="U150" s="346"/>
      <c r="V150" s="351"/>
      <c r="W150" s="2934"/>
      <c r="X150" s="2935"/>
    </row>
    <row r="151" spans="2:28" ht="13.5">
      <c r="B151" s="2959"/>
      <c r="C151" s="2960"/>
      <c r="D151" s="2961"/>
      <c r="E151" s="2962"/>
      <c r="F151" s="2963"/>
      <c r="G151" s="2964"/>
      <c r="H151" s="346"/>
      <c r="I151" s="347"/>
      <c r="J151" s="346"/>
      <c r="K151" s="348"/>
      <c r="L151" s="342"/>
      <c r="M151" s="352"/>
      <c r="N151" s="344"/>
      <c r="O151" s="353"/>
      <c r="P151" s="354">
        <v>200</v>
      </c>
      <c r="Q151" s="347"/>
      <c r="R151" s="346"/>
      <c r="S151" s="94"/>
      <c r="T151" s="355"/>
      <c r="U151" s="346" t="str">
        <f>IF($AQ$144="","",$AQ$144*2400)</f>
        <v/>
      </c>
      <c r="V151" s="347"/>
      <c r="W151" s="346"/>
      <c r="X151" s="347"/>
    </row>
    <row r="152" spans="2:28" ht="13.5">
      <c r="B152" s="2959"/>
      <c r="C152" s="356" t="s">
        <v>183</v>
      </c>
      <c r="D152" s="348"/>
      <c r="E152" s="347"/>
      <c r="F152" s="356" t="s">
        <v>184</v>
      </c>
      <c r="G152" s="347"/>
      <c r="H152" s="346"/>
      <c r="I152" s="347"/>
      <c r="J152" s="346"/>
      <c r="K152" s="348"/>
      <c r="L152" s="346"/>
      <c r="M152" s="354"/>
      <c r="N152" s="347"/>
      <c r="O152" s="357" t="s">
        <v>185</v>
      </c>
      <c r="P152" s="358"/>
      <c r="Q152" s="350"/>
      <c r="R152" s="346"/>
      <c r="S152" s="94"/>
      <c r="T152" s="359"/>
      <c r="U152" s="346"/>
      <c r="V152" s="348"/>
      <c r="W152" s="346"/>
      <c r="X152" s="347"/>
    </row>
    <row r="153" spans="2:28" ht="13.5">
      <c r="B153" s="2959"/>
      <c r="C153" s="346"/>
      <c r="D153" s="355"/>
      <c r="E153" s="347"/>
      <c r="F153" s="342"/>
      <c r="G153" s="344"/>
      <c r="H153" s="346"/>
      <c r="I153" s="347"/>
      <c r="J153" s="346"/>
      <c r="K153" s="348"/>
      <c r="L153" s="342" t="s">
        <v>217</v>
      </c>
      <c r="M153" s="360"/>
      <c r="N153" s="344"/>
      <c r="O153" s="346"/>
      <c r="P153" s="349"/>
      <c r="Q153" s="350" t="s">
        <v>208</v>
      </c>
      <c r="R153" s="361" t="s">
        <v>187</v>
      </c>
      <c r="S153" s="94"/>
      <c r="T153" s="362" t="s">
        <v>181</v>
      </c>
      <c r="U153" s="346"/>
      <c r="V153" s="348"/>
      <c r="W153" s="346"/>
      <c r="X153" s="347"/>
    </row>
    <row r="154" spans="2:28" ht="13.5">
      <c r="B154" s="2959"/>
      <c r="C154" s="346"/>
      <c r="D154" s="348"/>
      <c r="E154" s="347"/>
      <c r="F154" s="363"/>
      <c r="G154" s="364"/>
      <c r="H154" s="346"/>
      <c r="I154" s="347"/>
      <c r="J154" s="346"/>
      <c r="K154" s="348"/>
      <c r="L154" s="345" t="s">
        <v>534</v>
      </c>
      <c r="N154" s="344"/>
      <c r="O154" s="2934"/>
      <c r="P154" s="2966"/>
      <c r="Q154" s="2935"/>
      <c r="R154" s="346"/>
      <c r="S154" s="355"/>
      <c r="T154" s="347"/>
      <c r="U154" s="346"/>
      <c r="V154" s="348"/>
      <c r="W154" s="346"/>
      <c r="X154" s="347"/>
      <c r="Z154" s="309" t="s">
        <v>1536</v>
      </c>
      <c r="AA154" s="309" t="s">
        <v>1538</v>
      </c>
    </row>
    <row r="155" spans="2:28" ht="13.5">
      <c r="B155" s="2959"/>
      <c r="C155" s="346"/>
      <c r="D155" s="348"/>
      <c r="E155" s="347"/>
      <c r="F155" s="346"/>
      <c r="G155" s="347"/>
      <c r="H155" s="346"/>
      <c r="I155" s="347"/>
      <c r="J155" s="346"/>
      <c r="K155" s="348"/>
      <c r="L155" s="3026"/>
      <c r="M155" s="3027"/>
      <c r="N155" s="3028"/>
      <c r="O155" s="395" t="s">
        <v>533</v>
      </c>
      <c r="P155" s="365"/>
      <c r="Q155" s="347"/>
      <c r="R155" s="346"/>
      <c r="S155" s="366"/>
      <c r="T155" s="347"/>
      <c r="U155" s="346"/>
      <c r="V155" s="348"/>
      <c r="W155" s="367"/>
      <c r="X155" s="368"/>
      <c r="AB155" s="309" t="s">
        <v>1558</v>
      </c>
    </row>
    <row r="156" spans="2:28" ht="13.5">
      <c r="B156" s="2959"/>
      <c r="C156" s="356" t="s">
        <v>188</v>
      </c>
      <c r="D156" s="348"/>
      <c r="E156" s="347"/>
      <c r="F156" s="356" t="s">
        <v>189</v>
      </c>
      <c r="G156" s="347"/>
      <c r="H156" s="346"/>
      <c r="I156" s="347"/>
      <c r="J156" s="346"/>
      <c r="K156" s="348"/>
      <c r="L156" s="2702"/>
      <c r="M156" s="3014"/>
      <c r="N156" s="2704"/>
      <c r="O156" s="2963">
        <v>3100</v>
      </c>
      <c r="P156" s="2965"/>
      <c r="Q156" s="2964"/>
      <c r="R156" s="346"/>
      <c r="S156" s="359"/>
      <c r="T156" s="347"/>
      <c r="U156" s="346"/>
      <c r="V156" s="348"/>
      <c r="W156" s="346"/>
      <c r="X156" s="347"/>
      <c r="Z156" s="309" t="s">
        <v>1536</v>
      </c>
      <c r="AA156" s="309" t="s">
        <v>1548</v>
      </c>
    </row>
    <row r="157" spans="2:28" ht="13.5">
      <c r="B157" s="329"/>
      <c r="C157" s="346"/>
      <c r="D157" s="355"/>
      <c r="E157" s="347"/>
      <c r="F157" s="346"/>
      <c r="G157" s="347"/>
      <c r="H157" s="346"/>
      <c r="I157" s="347"/>
      <c r="J157" s="346"/>
      <c r="K157" s="348"/>
      <c r="L157" s="370"/>
      <c r="M157" s="365"/>
      <c r="N157" s="365"/>
      <c r="O157" s="356" t="s">
        <v>190</v>
      </c>
      <c r="P157" s="348"/>
      <c r="Q157" s="347"/>
      <c r="R157" s="346"/>
      <c r="S157" s="371"/>
      <c r="T157" s="347"/>
      <c r="U157" s="346"/>
      <c r="V157" s="348"/>
      <c r="W157" s="372" t="s">
        <v>191</v>
      </c>
      <c r="X157" s="368"/>
      <c r="AB157" s="309" t="s">
        <v>1550</v>
      </c>
    </row>
    <row r="158" spans="2:28" ht="13.5">
      <c r="B158" s="329"/>
      <c r="C158" s="346"/>
      <c r="D158" s="348"/>
      <c r="E158" s="347"/>
      <c r="F158" s="346"/>
      <c r="G158" s="347"/>
      <c r="H158" s="346"/>
      <c r="I158" s="347"/>
      <c r="J158" s="346"/>
      <c r="K158" s="348"/>
      <c r="L158" s="1815" t="str">
        <f>IF($A$165=1,SUM($BC$139:$BF$139),"")</f>
        <v/>
      </c>
      <c r="M158" s="1816"/>
      <c r="N158" s="1817"/>
      <c r="O158" s="1818"/>
      <c r="P158" s="362"/>
      <c r="Q158" s="350" t="s">
        <v>209</v>
      </c>
      <c r="R158" s="365"/>
      <c r="S158" s="376"/>
      <c r="T158" s="365"/>
      <c r="U158" s="346"/>
      <c r="V158" s="348"/>
      <c r="W158" s="346"/>
      <c r="X158" s="347"/>
    </row>
    <row r="159" spans="2:28" ht="13.5">
      <c r="B159" s="1822" t="s">
        <v>3268</v>
      </c>
      <c r="C159" s="3021"/>
      <c r="D159" s="3022"/>
      <c r="E159" s="3023"/>
      <c r="F159" s="3024"/>
      <c r="G159" s="3025"/>
      <c r="H159" s="1820"/>
      <c r="I159" s="1821"/>
      <c r="J159" s="1820"/>
      <c r="K159" s="1821"/>
      <c r="L159" s="3018">
        <v>4680</v>
      </c>
      <c r="M159" s="3019"/>
      <c r="N159" s="3020"/>
      <c r="O159" s="3015">
        <v>3300</v>
      </c>
      <c r="P159" s="3016"/>
      <c r="Q159" s="3017"/>
      <c r="R159" s="3018"/>
      <c r="S159" s="3019"/>
      <c r="T159" s="3020"/>
      <c r="U159" s="1820"/>
      <c r="V159" s="1821"/>
      <c r="W159" s="3021"/>
      <c r="X159" s="3017"/>
    </row>
    <row r="162" spans="2:27">
      <c r="B162" s="2970" t="s">
        <v>165</v>
      </c>
      <c r="C162" s="311"/>
      <c r="D162" s="312"/>
      <c r="E162" s="312"/>
      <c r="F162" s="312"/>
      <c r="G162" s="313"/>
      <c r="H162" s="312"/>
      <c r="I162" s="312"/>
      <c r="J162" s="312"/>
      <c r="K162" s="312"/>
      <c r="L162" s="312"/>
      <c r="M162" s="312"/>
      <c r="N162" s="312"/>
      <c r="O162" s="312"/>
      <c r="P162" s="312"/>
      <c r="Q162" s="312"/>
      <c r="R162" s="312"/>
      <c r="S162" s="312"/>
      <c r="T162" s="312"/>
      <c r="U162" s="312"/>
      <c r="V162" s="312"/>
      <c r="W162" s="312"/>
      <c r="X162" s="314"/>
    </row>
    <row r="163" spans="2:27">
      <c r="B163" s="2971"/>
      <c r="C163" s="315"/>
      <c r="D163" s="317" t="s">
        <v>532</v>
      </c>
      <c r="E163" s="317"/>
      <c r="F163" s="95"/>
      <c r="G163" s="94"/>
      <c r="H163" s="94"/>
      <c r="I163" s="94"/>
      <c r="J163" s="94"/>
      <c r="K163" s="95"/>
      <c r="L163" s="95"/>
      <c r="M163" s="95"/>
      <c r="N163" s="94"/>
      <c r="O163" s="94"/>
      <c r="P163" s="318"/>
      <c r="Q163" s="318"/>
      <c r="R163" s="318"/>
      <c r="S163" s="318"/>
      <c r="T163" s="318"/>
      <c r="U163" s="318"/>
      <c r="V163" s="318"/>
      <c r="W163" s="318"/>
      <c r="X163" s="319"/>
    </row>
    <row r="164" spans="2:27">
      <c r="B164" s="2971"/>
      <c r="C164" s="320"/>
      <c r="D164" s="318"/>
      <c r="E164" s="321"/>
      <c r="F164" s="95"/>
      <c r="G164" s="94"/>
      <c r="H164" s="94"/>
      <c r="I164" s="94"/>
      <c r="J164" s="95" t="s">
        <v>546</v>
      </c>
      <c r="K164" s="95"/>
      <c r="L164" s="95"/>
      <c r="M164" s="95"/>
      <c r="N164" s="94"/>
      <c r="P164" s="318"/>
      <c r="Q164" s="321"/>
      <c r="R164" s="318"/>
      <c r="S164" s="318"/>
      <c r="T164" s="318"/>
      <c r="U164" s="318"/>
      <c r="V164" s="318"/>
      <c r="W164" s="318"/>
      <c r="X164" s="319"/>
      <c r="Z164" s="309" t="s">
        <v>535</v>
      </c>
      <c r="AA164" s="309" t="s">
        <v>547</v>
      </c>
    </row>
    <row r="165" spans="2:27">
      <c r="B165" s="2971"/>
      <c r="C165" s="320"/>
      <c r="D165" s="318"/>
      <c r="E165" s="321"/>
      <c r="F165" s="321"/>
      <c r="G165" s="94"/>
      <c r="H165" s="94"/>
      <c r="I165" s="94"/>
      <c r="J165" s="94"/>
      <c r="K165" s="94"/>
      <c r="L165" s="94"/>
      <c r="M165" s="94"/>
      <c r="N165" s="94"/>
      <c r="O165" s="94"/>
      <c r="P165" s="318"/>
      <c r="Q165" s="318"/>
      <c r="R165" s="318"/>
      <c r="S165" s="318"/>
      <c r="T165" s="95"/>
      <c r="U165" s="318"/>
      <c r="V165" s="318"/>
      <c r="W165" s="318"/>
      <c r="X165" s="319"/>
    </row>
    <row r="166" spans="2:27">
      <c r="B166" s="2971"/>
      <c r="C166" s="320"/>
      <c r="D166" s="318"/>
      <c r="E166" s="318"/>
      <c r="F166" s="318"/>
      <c r="G166" s="318"/>
      <c r="H166" s="318"/>
      <c r="I166" s="318"/>
      <c r="J166" s="318"/>
      <c r="K166" s="321" t="s">
        <v>531</v>
      </c>
      <c r="L166" s="318"/>
      <c r="M166" s="318"/>
      <c r="N166" s="318"/>
      <c r="O166" s="318"/>
      <c r="P166" s="318"/>
      <c r="Q166" s="318"/>
      <c r="R166" s="318"/>
      <c r="S166" s="318"/>
      <c r="T166" s="318"/>
      <c r="U166" s="318"/>
      <c r="V166" s="318"/>
      <c r="W166" s="318"/>
      <c r="X166" s="319"/>
      <c r="Z166" s="309" t="s">
        <v>535</v>
      </c>
      <c r="AA166" s="309" t="s">
        <v>548</v>
      </c>
    </row>
    <row r="167" spans="2:27">
      <c r="B167" s="2972"/>
      <c r="C167" s="322"/>
      <c r="D167" s="323"/>
      <c r="E167" s="323"/>
      <c r="F167" s="323"/>
      <c r="G167" s="323"/>
      <c r="H167" s="323"/>
      <c r="I167" s="323"/>
      <c r="J167" s="323"/>
      <c r="K167" s="323"/>
      <c r="L167" s="323"/>
      <c r="M167" s="323"/>
      <c r="N167" s="323"/>
      <c r="O167" s="323"/>
      <c r="P167" s="323"/>
      <c r="Q167" s="323"/>
      <c r="R167" s="323"/>
      <c r="S167" s="324"/>
      <c r="T167" s="324"/>
      <c r="U167" s="324"/>
      <c r="V167" s="324"/>
      <c r="W167" s="324"/>
      <c r="X167" s="325"/>
    </row>
    <row r="168" spans="2:27" ht="13.5">
      <c r="B168" s="2973" t="s">
        <v>166</v>
      </c>
      <c r="C168" s="2973"/>
      <c r="D168" s="2936" t="s">
        <v>207</v>
      </c>
      <c r="E168" s="2936"/>
      <c r="F168" s="2936"/>
      <c r="G168" s="2944" t="s">
        <v>167</v>
      </c>
      <c r="H168" s="2936"/>
      <c r="I168" s="2936"/>
      <c r="J168" s="2936"/>
      <c r="K168" s="2936"/>
      <c r="L168" s="2936"/>
      <c r="M168" s="2936"/>
      <c r="N168" s="2936"/>
      <c r="O168" s="2936"/>
      <c r="P168" s="2936"/>
      <c r="Q168" s="2936"/>
      <c r="R168" s="2936"/>
      <c r="S168" s="2936"/>
      <c r="T168" s="2936"/>
      <c r="U168" s="2937"/>
      <c r="V168" s="2936" t="s">
        <v>196</v>
      </c>
      <c r="W168" s="2936"/>
      <c r="X168" s="2937"/>
      <c r="Z168" s="309" t="s">
        <v>535</v>
      </c>
      <c r="AA168" s="309" t="s">
        <v>552</v>
      </c>
    </row>
    <row r="169" spans="2:27" ht="13.5">
      <c r="B169" s="326">
        <v>6</v>
      </c>
      <c r="C169" s="1088">
        <v>3</v>
      </c>
      <c r="D169" s="3005" t="s">
        <v>543</v>
      </c>
      <c r="E169" s="3005"/>
      <c r="F169" s="3005"/>
      <c r="G169" s="3006" t="s">
        <v>549</v>
      </c>
      <c r="H169" s="3006"/>
      <c r="I169" s="3006"/>
      <c r="J169" s="3006"/>
      <c r="K169" s="3005"/>
      <c r="L169" s="3005"/>
      <c r="M169" s="3005"/>
      <c r="N169" s="3005"/>
      <c r="O169" s="3005"/>
      <c r="P169" s="3005"/>
      <c r="Q169" s="3005"/>
      <c r="R169" s="3005"/>
      <c r="S169" s="3005"/>
      <c r="T169" s="3005"/>
      <c r="U169" s="3005"/>
      <c r="V169" s="3005" t="s">
        <v>543</v>
      </c>
      <c r="W169" s="3005"/>
      <c r="X169" s="3005"/>
    </row>
    <row r="170" spans="2:27" ht="13.5">
      <c r="B170" s="326"/>
      <c r="C170" s="1090"/>
      <c r="D170" s="3009"/>
      <c r="E170" s="3009"/>
      <c r="F170" s="3009"/>
      <c r="G170" s="3010"/>
      <c r="H170" s="3010"/>
      <c r="I170" s="3010"/>
      <c r="J170" s="3010"/>
      <c r="K170" s="3009"/>
      <c r="L170" s="3009"/>
      <c r="M170" s="3009"/>
      <c r="N170" s="3009"/>
      <c r="O170" s="3009"/>
      <c r="P170" s="3009"/>
      <c r="Q170" s="3009"/>
      <c r="R170" s="3009"/>
      <c r="S170" s="3009"/>
      <c r="T170" s="3009"/>
      <c r="U170" s="3009"/>
      <c r="V170" s="3004"/>
      <c r="W170" s="2933"/>
      <c r="X170" s="2933"/>
    </row>
    <row r="171" spans="2:27" ht="13.5">
      <c r="B171" s="326"/>
      <c r="C171" s="1090"/>
      <c r="D171" s="3008"/>
      <c r="E171" s="3008"/>
      <c r="F171" s="3008"/>
      <c r="G171" s="3008"/>
      <c r="H171" s="3008"/>
      <c r="I171" s="3008"/>
      <c r="J171" s="3008"/>
      <c r="K171" s="3008"/>
      <c r="L171" s="3008"/>
      <c r="M171" s="3008"/>
      <c r="N171" s="3008"/>
      <c r="O171" s="3008"/>
      <c r="P171" s="3008"/>
      <c r="Q171" s="3008"/>
      <c r="R171" s="3008"/>
      <c r="S171" s="3008"/>
      <c r="T171" s="3008"/>
      <c r="U171" s="3008"/>
      <c r="V171" s="3004"/>
      <c r="W171" s="2933"/>
      <c r="X171" s="2933"/>
    </row>
    <row r="172" spans="2:27">
      <c r="B172" s="328"/>
      <c r="C172" s="3011" t="s">
        <v>168</v>
      </c>
      <c r="D172" s="3012"/>
      <c r="E172" s="3013"/>
      <c r="F172" s="3011" t="s">
        <v>169</v>
      </c>
      <c r="G172" s="3013"/>
      <c r="H172" s="3011" t="s">
        <v>170</v>
      </c>
      <c r="I172" s="3013"/>
      <c r="J172" s="3011" t="s">
        <v>171</v>
      </c>
      <c r="K172" s="3013"/>
      <c r="L172" s="3011" t="s">
        <v>172</v>
      </c>
      <c r="M172" s="3012"/>
      <c r="N172" s="3013"/>
      <c r="O172" s="3011" t="s">
        <v>173</v>
      </c>
      <c r="P172" s="3012"/>
      <c r="Q172" s="3013"/>
      <c r="R172" s="3011" t="s">
        <v>174</v>
      </c>
      <c r="S172" s="3012"/>
      <c r="T172" s="3013"/>
      <c r="U172" s="3011" t="s">
        <v>175</v>
      </c>
      <c r="V172" s="3013"/>
      <c r="W172" s="3011" t="s">
        <v>176</v>
      </c>
      <c r="X172" s="3013"/>
    </row>
    <row r="173" spans="2:27" ht="13.5">
      <c r="B173" s="329"/>
      <c r="C173" s="330" t="s">
        <v>177</v>
      </c>
      <c r="D173" s="331"/>
      <c r="E173" s="332"/>
      <c r="F173" s="330" t="s">
        <v>178</v>
      </c>
      <c r="G173" s="332"/>
      <c r="H173" s="333"/>
      <c r="I173" s="332"/>
      <c r="J173" s="333"/>
      <c r="K173" s="331"/>
      <c r="L173" s="334"/>
      <c r="M173" s="335"/>
      <c r="N173" s="336"/>
      <c r="O173" s="337" t="s">
        <v>179</v>
      </c>
      <c r="P173" s="331"/>
      <c r="Q173" s="332"/>
      <c r="R173" s="338" t="s">
        <v>180</v>
      </c>
      <c r="S173" s="95"/>
      <c r="T173" s="339" t="s">
        <v>181</v>
      </c>
      <c r="U173" s="333"/>
      <c r="V173" s="331"/>
      <c r="W173" s="340"/>
      <c r="X173" s="341"/>
    </row>
    <row r="174" spans="2:27" ht="13.5">
      <c r="B174" s="2959" t="s">
        <v>182</v>
      </c>
      <c r="C174" s="342"/>
      <c r="D174" s="343"/>
      <c r="E174" s="344"/>
      <c r="F174" s="345"/>
      <c r="G174" s="344"/>
      <c r="H174" s="346"/>
      <c r="I174" s="347"/>
      <c r="J174" s="346"/>
      <c r="K174" s="348"/>
      <c r="L174" s="342"/>
      <c r="M174" s="343"/>
      <c r="N174" s="344"/>
      <c r="O174" s="346"/>
      <c r="P174" s="349">
        <v>1</v>
      </c>
      <c r="Q174" s="350" t="s">
        <v>208</v>
      </c>
      <c r="R174" s="2702"/>
      <c r="S174" s="2703"/>
      <c r="T174" s="2704"/>
      <c r="U174" s="346"/>
      <c r="V174" s="351"/>
      <c r="W174" s="2934"/>
      <c r="X174" s="2935"/>
    </row>
    <row r="175" spans="2:27" ht="13.5">
      <c r="B175" s="2959"/>
      <c r="C175" s="2960"/>
      <c r="D175" s="2961"/>
      <c r="E175" s="2962"/>
      <c r="F175" s="2963"/>
      <c r="G175" s="2964"/>
      <c r="H175" s="346"/>
      <c r="I175" s="347"/>
      <c r="J175" s="346"/>
      <c r="K175" s="348"/>
      <c r="L175" s="342"/>
      <c r="M175" s="352"/>
      <c r="N175" s="344"/>
      <c r="O175" s="353"/>
      <c r="P175" s="354">
        <v>200</v>
      </c>
      <c r="Q175" s="347"/>
      <c r="R175" s="346"/>
      <c r="S175" s="94"/>
      <c r="T175" s="355"/>
      <c r="U175" s="346" t="str">
        <f>IF($AQ$144="","",$AQ$144*2400)</f>
        <v/>
      </c>
      <c r="V175" s="347"/>
      <c r="W175" s="346"/>
      <c r="X175" s="347"/>
    </row>
    <row r="176" spans="2:27" ht="13.5">
      <c r="B176" s="2959"/>
      <c r="C176" s="356" t="s">
        <v>183</v>
      </c>
      <c r="D176" s="348"/>
      <c r="E176" s="347"/>
      <c r="F176" s="356" t="s">
        <v>184</v>
      </c>
      <c r="G176" s="347"/>
      <c r="H176" s="346"/>
      <c r="I176" s="347"/>
      <c r="J176" s="346"/>
      <c r="K176" s="348"/>
      <c r="L176" s="346"/>
      <c r="M176" s="354"/>
      <c r="N176" s="347"/>
      <c r="O176" s="357" t="s">
        <v>185</v>
      </c>
      <c r="P176" s="358"/>
      <c r="Q176" s="350"/>
      <c r="R176" s="346"/>
      <c r="S176" s="94"/>
      <c r="T176" s="359"/>
      <c r="U176" s="346"/>
      <c r="V176" s="348"/>
      <c r="W176" s="346"/>
      <c r="X176" s="347"/>
    </row>
    <row r="177" spans="2:28" ht="13.5">
      <c r="B177" s="2959"/>
      <c r="C177" s="346"/>
      <c r="D177" s="355"/>
      <c r="E177" s="347"/>
      <c r="F177" s="342"/>
      <c r="G177" s="344"/>
      <c r="H177" s="346"/>
      <c r="I177" s="347"/>
      <c r="J177" s="346"/>
      <c r="K177" s="348"/>
      <c r="L177" s="342" t="s">
        <v>217</v>
      </c>
      <c r="M177" s="360"/>
      <c r="N177" s="344"/>
      <c r="O177" s="346"/>
      <c r="P177" s="349"/>
      <c r="Q177" s="350" t="s">
        <v>208</v>
      </c>
      <c r="R177" s="361" t="s">
        <v>187</v>
      </c>
      <c r="S177" s="94"/>
      <c r="T177" s="362" t="s">
        <v>181</v>
      </c>
      <c r="U177" s="346"/>
      <c r="V177" s="348"/>
      <c r="W177" s="346"/>
      <c r="X177" s="347"/>
    </row>
    <row r="178" spans="2:28" ht="13.5">
      <c r="B178" s="2959"/>
      <c r="C178" s="346"/>
      <c r="D178" s="348"/>
      <c r="E178" s="347"/>
      <c r="F178" s="363"/>
      <c r="G178" s="364"/>
      <c r="H178" s="346"/>
      <c r="I178" s="347"/>
      <c r="J178" s="346"/>
      <c r="K178" s="348"/>
      <c r="L178" s="345" t="s">
        <v>550</v>
      </c>
      <c r="N178" s="344"/>
      <c r="O178" s="2934"/>
      <c r="P178" s="2966"/>
      <c r="Q178" s="2935"/>
      <c r="R178" s="346"/>
      <c r="S178" s="355"/>
      <c r="T178" s="347"/>
      <c r="U178" s="346"/>
      <c r="V178" s="348"/>
      <c r="W178" s="346"/>
      <c r="X178" s="347"/>
    </row>
    <row r="179" spans="2:28" ht="13.5">
      <c r="B179" s="2959"/>
      <c r="C179" s="346"/>
      <c r="D179" s="348"/>
      <c r="E179" s="347"/>
      <c r="F179" s="346"/>
      <c r="G179" s="347"/>
      <c r="H179" s="346"/>
      <c r="I179" s="347"/>
      <c r="J179" s="346"/>
      <c r="K179" s="348"/>
      <c r="L179" s="3026"/>
      <c r="M179" s="3027"/>
      <c r="N179" s="3028"/>
      <c r="O179" s="395" t="s">
        <v>551</v>
      </c>
      <c r="P179" s="365"/>
      <c r="Q179" s="347"/>
      <c r="R179" s="346"/>
      <c r="S179" s="366"/>
      <c r="T179" s="347"/>
      <c r="U179" s="346"/>
      <c r="V179" s="348"/>
      <c r="W179" s="367"/>
      <c r="X179" s="368"/>
      <c r="Z179" s="309" t="s">
        <v>1536</v>
      </c>
      <c r="AA179" s="309" t="s">
        <v>1538</v>
      </c>
    </row>
    <row r="180" spans="2:28" ht="13.5">
      <c r="B180" s="2959"/>
      <c r="C180" s="356" t="s">
        <v>188</v>
      </c>
      <c r="D180" s="348"/>
      <c r="E180" s="347"/>
      <c r="F180" s="356" t="s">
        <v>189</v>
      </c>
      <c r="G180" s="347"/>
      <c r="H180" s="346"/>
      <c r="I180" s="347"/>
      <c r="J180" s="346"/>
      <c r="K180" s="348"/>
      <c r="L180" s="2702"/>
      <c r="M180" s="3014"/>
      <c r="N180" s="2704"/>
      <c r="O180" s="2963">
        <v>2960</v>
      </c>
      <c r="P180" s="2965"/>
      <c r="Q180" s="2964"/>
      <c r="R180" s="346"/>
      <c r="S180" s="359"/>
      <c r="T180" s="347"/>
      <c r="U180" s="346"/>
      <c r="V180" s="348"/>
      <c r="W180" s="346"/>
      <c r="X180" s="347"/>
      <c r="AB180" s="309" t="s">
        <v>1559</v>
      </c>
    </row>
    <row r="181" spans="2:28" ht="13.5">
      <c r="B181" s="329"/>
      <c r="C181" s="346"/>
      <c r="D181" s="355"/>
      <c r="E181" s="347"/>
      <c r="F181" s="346"/>
      <c r="G181" s="347"/>
      <c r="H181" s="346"/>
      <c r="I181" s="347"/>
      <c r="J181" s="346"/>
      <c r="K181" s="348"/>
      <c r="L181" s="370"/>
      <c r="M181" s="365"/>
      <c r="N181" s="365"/>
      <c r="O181" s="356" t="s">
        <v>190</v>
      </c>
      <c r="P181" s="348"/>
      <c r="Q181" s="347"/>
      <c r="R181" s="346"/>
      <c r="S181" s="371"/>
      <c r="T181" s="347"/>
      <c r="U181" s="346"/>
      <c r="V181" s="348"/>
      <c r="W181" s="372" t="s">
        <v>191</v>
      </c>
      <c r="X181" s="368"/>
      <c r="Z181" s="309" t="s">
        <v>1536</v>
      </c>
      <c r="AA181" s="309" t="s">
        <v>1548</v>
      </c>
    </row>
    <row r="182" spans="2:28" ht="13.5">
      <c r="B182" s="329"/>
      <c r="C182" s="346"/>
      <c r="D182" s="348"/>
      <c r="E182" s="347"/>
      <c r="F182" s="346"/>
      <c r="G182" s="347"/>
      <c r="H182" s="346"/>
      <c r="I182" s="347"/>
      <c r="J182" s="346"/>
      <c r="K182" s="348"/>
      <c r="L182" s="1815" t="str">
        <f>IF($A$165=1,SUM($BC$139:$BF$139),"")</f>
        <v/>
      </c>
      <c r="M182" s="1816"/>
      <c r="N182" s="1817"/>
      <c r="O182" s="1818"/>
      <c r="P182" s="362"/>
      <c r="Q182" s="350" t="s">
        <v>209</v>
      </c>
      <c r="R182" s="365"/>
      <c r="S182" s="376"/>
      <c r="T182" s="365"/>
      <c r="U182" s="346"/>
      <c r="V182" s="348"/>
      <c r="W182" s="346"/>
      <c r="X182" s="347"/>
      <c r="AB182" s="309" t="s">
        <v>1551</v>
      </c>
    </row>
    <row r="183" spans="2:28" ht="13.5">
      <c r="B183" s="1819" t="s">
        <v>3268</v>
      </c>
      <c r="C183" s="3021"/>
      <c r="D183" s="3022"/>
      <c r="E183" s="3023"/>
      <c r="F183" s="3024"/>
      <c r="G183" s="3025"/>
      <c r="H183" s="1820"/>
      <c r="I183" s="1821"/>
      <c r="J183" s="1820"/>
      <c r="K183" s="1821"/>
      <c r="L183" s="3018">
        <v>2760</v>
      </c>
      <c r="M183" s="3019"/>
      <c r="N183" s="3020"/>
      <c r="O183" s="3015">
        <v>3160</v>
      </c>
      <c r="P183" s="3016"/>
      <c r="Q183" s="3017"/>
      <c r="R183" s="3018"/>
      <c r="S183" s="3019"/>
      <c r="T183" s="3020"/>
      <c r="U183" s="1820"/>
      <c r="V183" s="1821"/>
      <c r="W183" s="3021"/>
      <c r="X183" s="3017"/>
    </row>
  </sheetData>
  <mergeCells count="155">
    <mergeCell ref="B174:B180"/>
    <mergeCell ref="R174:T174"/>
    <mergeCell ref="W174:X174"/>
    <mergeCell ref="C175:E175"/>
    <mergeCell ref="F175:G175"/>
    <mergeCell ref="O178:Q178"/>
    <mergeCell ref="L179:N179"/>
    <mergeCell ref="L180:N180"/>
    <mergeCell ref="O180:Q180"/>
    <mergeCell ref="AA97:AD99"/>
    <mergeCell ref="O183:Q183"/>
    <mergeCell ref="R183:T183"/>
    <mergeCell ref="W183:X183"/>
    <mergeCell ref="C183:E183"/>
    <mergeCell ref="F183:G183"/>
    <mergeCell ref="L183:N183"/>
    <mergeCell ref="O172:Q172"/>
    <mergeCell ref="R172:T172"/>
    <mergeCell ref="U172:V172"/>
    <mergeCell ref="W172:X172"/>
    <mergeCell ref="C172:E172"/>
    <mergeCell ref="F172:G172"/>
    <mergeCell ref="H172:I172"/>
    <mergeCell ref="V170:X170"/>
    <mergeCell ref="D170:F170"/>
    <mergeCell ref="G170:J170"/>
    <mergeCell ref="K170:M170"/>
    <mergeCell ref="N170:R170"/>
    <mergeCell ref="S170:U170"/>
    <mergeCell ref="J172:K172"/>
    <mergeCell ref="L172:N172"/>
    <mergeCell ref="D171:F171"/>
    <mergeCell ref="G171:J171"/>
    <mergeCell ref="K171:M171"/>
    <mergeCell ref="N171:R171"/>
    <mergeCell ref="S171:U171"/>
    <mergeCell ref="V171:X171"/>
    <mergeCell ref="V168:X168"/>
    <mergeCell ref="D169:F169"/>
    <mergeCell ref="G169:J169"/>
    <mergeCell ref="K169:M169"/>
    <mergeCell ref="N169:R169"/>
    <mergeCell ref="S169:U169"/>
    <mergeCell ref="V169:X169"/>
    <mergeCell ref="B162:B167"/>
    <mergeCell ref="B168:C168"/>
    <mergeCell ref="D168:F168"/>
    <mergeCell ref="G168:U168"/>
    <mergeCell ref="O159:Q159"/>
    <mergeCell ref="R159:T159"/>
    <mergeCell ref="W159:X159"/>
    <mergeCell ref="O156:Q156"/>
    <mergeCell ref="L155:N155"/>
    <mergeCell ref="L156:N156"/>
    <mergeCell ref="C159:E159"/>
    <mergeCell ref="F159:G159"/>
    <mergeCell ref="L159:N159"/>
    <mergeCell ref="B150:B156"/>
    <mergeCell ref="O154:Q154"/>
    <mergeCell ref="D147:F147"/>
    <mergeCell ref="G147:J147"/>
    <mergeCell ref="K147:M147"/>
    <mergeCell ref="N147:R147"/>
    <mergeCell ref="S147:U147"/>
    <mergeCell ref="V147:X147"/>
    <mergeCell ref="R150:T150"/>
    <mergeCell ref="W150:X150"/>
    <mergeCell ref="C151:E151"/>
    <mergeCell ref="F151:G151"/>
    <mergeCell ref="W148:X148"/>
    <mergeCell ref="C148:E148"/>
    <mergeCell ref="F148:G148"/>
    <mergeCell ref="H148:I148"/>
    <mergeCell ref="J148:K148"/>
    <mergeCell ref="L148:N148"/>
    <mergeCell ref="O148:Q148"/>
    <mergeCell ref="R148:T148"/>
    <mergeCell ref="U148:V148"/>
    <mergeCell ref="V145:X145"/>
    <mergeCell ref="D146:F146"/>
    <mergeCell ref="G146:J146"/>
    <mergeCell ref="K146:M146"/>
    <mergeCell ref="N146:R146"/>
    <mergeCell ref="S146:U146"/>
    <mergeCell ref="V146:X146"/>
    <mergeCell ref="D145:F145"/>
    <mergeCell ref="G145:J145"/>
    <mergeCell ref="K145:M145"/>
    <mergeCell ref="N145:R145"/>
    <mergeCell ref="S145:U145"/>
    <mergeCell ref="B138:B143"/>
    <mergeCell ref="B144:C144"/>
    <mergeCell ref="D144:F144"/>
    <mergeCell ref="G144:U144"/>
    <mergeCell ref="V144:X144"/>
    <mergeCell ref="O135:Q135"/>
    <mergeCell ref="R135:T135"/>
    <mergeCell ref="W135:X135"/>
    <mergeCell ref="C135:E135"/>
    <mergeCell ref="F135:G135"/>
    <mergeCell ref="L135:N135"/>
    <mergeCell ref="O124:Q124"/>
    <mergeCell ref="R124:T124"/>
    <mergeCell ref="U124:V124"/>
    <mergeCell ref="W124:X124"/>
    <mergeCell ref="B126:B132"/>
    <mergeCell ref="R126:T126"/>
    <mergeCell ref="W126:X126"/>
    <mergeCell ref="C127:E127"/>
    <mergeCell ref="F127:G127"/>
    <mergeCell ref="O130:Q130"/>
    <mergeCell ref="C124:E124"/>
    <mergeCell ref="F124:G124"/>
    <mergeCell ref="H124:I124"/>
    <mergeCell ref="J124:K124"/>
    <mergeCell ref="L124:N124"/>
    <mergeCell ref="O132:Q132"/>
    <mergeCell ref="L132:N132"/>
    <mergeCell ref="V123:X123"/>
    <mergeCell ref="D123:F123"/>
    <mergeCell ref="G123:J123"/>
    <mergeCell ref="K123:M123"/>
    <mergeCell ref="N123:R123"/>
    <mergeCell ref="S123:U123"/>
    <mergeCell ref="B114:B119"/>
    <mergeCell ref="B120:C120"/>
    <mergeCell ref="G120:U120"/>
    <mergeCell ref="D120:F120"/>
    <mergeCell ref="D122:F122"/>
    <mergeCell ref="G122:J122"/>
    <mergeCell ref="K122:M122"/>
    <mergeCell ref="N122:R122"/>
    <mergeCell ref="S122:U122"/>
    <mergeCell ref="C71:X72"/>
    <mergeCell ref="A13:X14"/>
    <mergeCell ref="A15:X16"/>
    <mergeCell ref="A18:X19"/>
    <mergeCell ref="A20:X21"/>
    <mergeCell ref="V122:X122"/>
    <mergeCell ref="V121:X121"/>
    <mergeCell ref="D121:F121"/>
    <mergeCell ref="R2:T2"/>
    <mergeCell ref="C41:X42"/>
    <mergeCell ref="C37:X40"/>
    <mergeCell ref="C67:X70"/>
    <mergeCell ref="G121:J121"/>
    <mergeCell ref="K121:M121"/>
    <mergeCell ref="V120:X120"/>
    <mergeCell ref="N121:R121"/>
    <mergeCell ref="S121:U121"/>
    <mergeCell ref="A9:X10"/>
    <mergeCell ref="C98:X99"/>
    <mergeCell ref="C100:X101"/>
    <mergeCell ref="C103:X103"/>
    <mergeCell ref="U92:W92"/>
  </mergeCells>
  <phoneticPr fontId="2"/>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sheetPr>
    <tabColor rgb="FF002060"/>
  </sheetPr>
  <dimension ref="A1:Z144"/>
  <sheetViews>
    <sheetView showGridLines="0" workbookViewId="0"/>
  </sheetViews>
  <sheetFormatPr defaultRowHeight="12"/>
  <cols>
    <col min="1" max="1" width="4.140625" style="1" customWidth="1"/>
    <col min="2" max="3" width="4.140625" style="308" customWidth="1"/>
    <col min="4" max="54" width="4.140625" style="1" customWidth="1"/>
    <col min="55" max="16384" width="9.140625" style="1"/>
  </cols>
  <sheetData>
    <row r="1" spans="1:26">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row>
    <row r="2" spans="1:26">
      <c r="A2" s="309"/>
      <c r="B2" s="309"/>
      <c r="C2" s="309"/>
      <c r="D2" s="309"/>
      <c r="E2" s="309"/>
      <c r="F2" s="309"/>
      <c r="G2" s="309"/>
      <c r="H2" s="309"/>
      <c r="I2" s="309"/>
      <c r="J2" s="309"/>
      <c r="K2" s="309"/>
      <c r="L2" s="309"/>
      <c r="M2" s="309"/>
      <c r="N2" s="309"/>
      <c r="O2" s="309"/>
      <c r="P2" s="309"/>
      <c r="Q2" s="309"/>
      <c r="R2" s="309"/>
      <c r="S2" s="309"/>
      <c r="T2" s="309"/>
      <c r="U2" s="309"/>
      <c r="V2" s="309" t="s">
        <v>554</v>
      </c>
      <c r="W2" s="309"/>
      <c r="X2" s="309"/>
      <c r="Y2" s="309"/>
      <c r="Z2" s="309"/>
    </row>
    <row r="3" spans="1:26">
      <c r="A3" s="309"/>
      <c r="B3" s="309"/>
      <c r="C3" s="309"/>
      <c r="D3" s="309"/>
      <c r="E3" s="309"/>
      <c r="F3" s="309"/>
      <c r="G3" s="309"/>
      <c r="H3" s="309"/>
      <c r="I3" s="309"/>
      <c r="J3" s="309"/>
      <c r="K3" s="309"/>
      <c r="L3" s="309"/>
      <c r="M3" s="309"/>
      <c r="N3" s="309"/>
      <c r="O3" s="309"/>
      <c r="P3" s="309"/>
      <c r="Q3" s="309"/>
      <c r="R3" s="309"/>
      <c r="S3" s="309"/>
      <c r="T3" s="309"/>
      <c r="U3" s="309"/>
      <c r="V3" s="2103">
        <v>38441</v>
      </c>
      <c r="W3" s="2103"/>
      <c r="X3" s="2103"/>
      <c r="Y3" s="309"/>
      <c r="Z3" s="309"/>
    </row>
    <row r="4" spans="1:26">
      <c r="A4" s="309"/>
      <c r="B4" s="309"/>
      <c r="C4" s="309"/>
      <c r="D4" s="309"/>
      <c r="E4" s="309"/>
      <c r="F4" s="309"/>
      <c r="G4" s="309"/>
      <c r="H4" s="309"/>
      <c r="I4" s="309"/>
      <c r="J4" s="309"/>
      <c r="K4" s="309"/>
      <c r="L4" s="309"/>
      <c r="M4" s="309"/>
      <c r="N4" s="309"/>
      <c r="O4" s="309"/>
      <c r="P4" s="309"/>
      <c r="Q4" s="309"/>
      <c r="R4" s="309"/>
      <c r="S4" s="309"/>
      <c r="T4" s="309"/>
      <c r="U4" s="309"/>
      <c r="V4" s="309" t="s">
        <v>339</v>
      </c>
      <c r="W4" s="309"/>
      <c r="X4" s="309"/>
      <c r="Y4" s="309"/>
      <c r="Z4" s="309"/>
    </row>
    <row r="5" spans="1:26">
      <c r="A5" s="309" t="s">
        <v>472</v>
      </c>
      <c r="B5" s="309"/>
      <c r="C5" s="309"/>
      <c r="D5" s="309"/>
      <c r="E5" s="309"/>
      <c r="F5" s="309"/>
      <c r="G5" s="309"/>
      <c r="H5" s="309"/>
      <c r="I5" s="309"/>
      <c r="J5" s="309"/>
      <c r="K5" s="309"/>
      <c r="L5" s="309"/>
      <c r="M5" s="309"/>
      <c r="N5" s="309"/>
      <c r="O5" s="309"/>
      <c r="P5" s="309"/>
      <c r="Q5" s="309"/>
      <c r="R5" s="309"/>
      <c r="S5" s="309"/>
      <c r="T5" s="309"/>
      <c r="U5" s="309"/>
      <c r="V5" s="309"/>
      <c r="W5" s="309"/>
      <c r="X5" s="309"/>
      <c r="Y5" s="309"/>
      <c r="Z5" s="309"/>
    </row>
    <row r="6" spans="1:26">
      <c r="A6" s="309"/>
      <c r="B6" s="309"/>
      <c r="C6" s="309"/>
      <c r="D6" s="309"/>
      <c r="E6" s="309"/>
      <c r="F6" s="309"/>
      <c r="G6" s="309"/>
      <c r="H6" s="309"/>
      <c r="I6" s="309"/>
      <c r="J6" s="309"/>
      <c r="K6" s="309"/>
      <c r="L6" s="309"/>
      <c r="M6" s="309"/>
      <c r="N6" s="309"/>
      <c r="O6" s="309"/>
      <c r="P6" s="309"/>
      <c r="Q6" s="309"/>
      <c r="R6" s="309"/>
      <c r="S6" s="309"/>
      <c r="T6" s="309"/>
      <c r="U6" s="309"/>
      <c r="V6" s="309" t="s">
        <v>340</v>
      </c>
      <c r="W6" s="309"/>
      <c r="X6" s="309"/>
      <c r="Y6" s="309"/>
      <c r="Z6" s="309"/>
    </row>
    <row r="7" spans="1:26">
      <c r="A7" s="309"/>
      <c r="B7" s="309"/>
      <c r="C7" s="309"/>
      <c r="D7" s="309"/>
      <c r="E7" s="309"/>
      <c r="F7" s="309"/>
      <c r="G7" s="309"/>
      <c r="H7" s="309"/>
      <c r="I7" s="309"/>
      <c r="J7" s="309"/>
      <c r="K7" s="309"/>
      <c r="L7" s="309"/>
      <c r="M7" s="309"/>
      <c r="N7" s="309"/>
      <c r="O7" s="309"/>
      <c r="P7" s="309"/>
      <c r="Q7" s="309"/>
      <c r="R7" s="309"/>
      <c r="S7" s="309"/>
      <c r="T7" s="309"/>
      <c r="U7" s="309"/>
      <c r="V7" s="309"/>
      <c r="W7" s="309"/>
      <c r="X7" s="309"/>
      <c r="Y7" s="309"/>
      <c r="Z7" s="309"/>
    </row>
    <row r="8" spans="1:26">
      <c r="A8" s="309"/>
      <c r="B8" s="309"/>
      <c r="C8" s="309"/>
      <c r="D8" s="309"/>
      <c r="E8" s="309"/>
      <c r="F8" s="309"/>
      <c r="G8" s="309"/>
      <c r="H8" s="309"/>
      <c r="I8" s="309"/>
      <c r="J8" s="309"/>
      <c r="K8" s="309"/>
      <c r="L8" s="309"/>
      <c r="M8" s="309"/>
      <c r="N8" s="309"/>
      <c r="O8" s="309"/>
      <c r="P8" s="309"/>
      <c r="Q8" s="309"/>
      <c r="R8" s="309"/>
      <c r="S8" s="309"/>
      <c r="T8" s="309"/>
      <c r="U8" s="309"/>
      <c r="V8" s="309"/>
      <c r="W8" s="309"/>
      <c r="X8" s="309"/>
      <c r="Y8" s="309"/>
      <c r="Z8" s="309"/>
    </row>
    <row r="10" spans="1:26" ht="17.25">
      <c r="C10" s="1070" t="s">
        <v>2379</v>
      </c>
    </row>
    <row r="11" spans="1:26" ht="17.25">
      <c r="C11" s="405"/>
    </row>
    <row r="13" spans="1:26" ht="12" customHeight="1">
      <c r="A13" s="2102" t="s">
        <v>556</v>
      </c>
      <c r="B13" s="2102"/>
      <c r="C13" s="2102"/>
      <c r="D13" s="2102"/>
      <c r="E13" s="2102"/>
      <c r="F13" s="2102"/>
      <c r="G13" s="2102"/>
      <c r="H13" s="2102"/>
      <c r="I13" s="2102"/>
      <c r="J13" s="2102"/>
      <c r="K13" s="2102"/>
      <c r="L13" s="2102"/>
      <c r="M13" s="2102"/>
      <c r="N13" s="2102"/>
      <c r="O13" s="2102"/>
      <c r="P13" s="2102"/>
      <c r="Q13" s="2102"/>
      <c r="R13" s="2102"/>
      <c r="S13" s="2102"/>
      <c r="T13" s="2102"/>
      <c r="U13" s="2102"/>
      <c r="V13" s="2102"/>
      <c r="W13" s="2102"/>
      <c r="X13" s="2102"/>
      <c r="Y13" s="2102"/>
    </row>
    <row r="14" spans="1:26">
      <c r="A14" s="2102"/>
      <c r="B14" s="2102"/>
      <c r="C14" s="2102"/>
      <c r="D14" s="2102"/>
      <c r="E14" s="2102"/>
      <c r="F14" s="2102"/>
      <c r="G14" s="2102"/>
      <c r="H14" s="2102"/>
      <c r="I14" s="2102"/>
      <c r="J14" s="2102"/>
      <c r="K14" s="2102"/>
      <c r="L14" s="2102"/>
      <c r="M14" s="2102"/>
      <c r="N14" s="2102"/>
      <c r="O14" s="2102"/>
      <c r="P14" s="2102"/>
      <c r="Q14" s="2102"/>
      <c r="R14" s="2102"/>
      <c r="S14" s="2102"/>
      <c r="T14" s="2102"/>
      <c r="U14" s="2102"/>
      <c r="V14" s="2102"/>
      <c r="W14" s="2102"/>
      <c r="X14" s="2102"/>
      <c r="Y14" s="2102"/>
    </row>
    <row r="15" spans="1:26">
      <c r="A15" s="2102"/>
      <c r="B15" s="2102"/>
      <c r="C15" s="2102"/>
      <c r="D15" s="2102"/>
      <c r="E15" s="2102"/>
      <c r="F15" s="2102"/>
      <c r="G15" s="2102"/>
      <c r="H15" s="2102"/>
      <c r="I15" s="2102"/>
      <c r="J15" s="2102"/>
      <c r="K15" s="2102"/>
      <c r="L15" s="2102"/>
      <c r="M15" s="2102"/>
      <c r="N15" s="2102"/>
      <c r="O15" s="2102"/>
      <c r="P15" s="2102"/>
      <c r="Q15" s="2102"/>
      <c r="R15" s="2102"/>
      <c r="S15" s="2102"/>
      <c r="T15" s="2102"/>
      <c r="U15" s="2102"/>
      <c r="V15" s="2102"/>
      <c r="W15" s="2102"/>
      <c r="X15" s="2102"/>
      <c r="Y15" s="2102"/>
    </row>
    <row r="16" spans="1:26">
      <c r="A16" s="2102"/>
      <c r="B16" s="2102"/>
      <c r="C16" s="2102"/>
      <c r="D16" s="2102"/>
      <c r="E16" s="2102"/>
      <c r="F16" s="2102"/>
      <c r="G16" s="2102"/>
      <c r="H16" s="2102"/>
      <c r="I16" s="2102"/>
      <c r="J16" s="2102"/>
      <c r="K16" s="2102"/>
      <c r="L16" s="2102"/>
      <c r="M16" s="2102"/>
      <c r="N16" s="2102"/>
      <c r="O16" s="2102"/>
      <c r="P16" s="2102"/>
      <c r="Q16" s="2102"/>
      <c r="R16" s="2102"/>
      <c r="S16" s="2102"/>
      <c r="T16" s="2102"/>
      <c r="U16" s="2102"/>
      <c r="V16" s="2102"/>
      <c r="W16" s="2102"/>
      <c r="X16" s="2102"/>
      <c r="Y16" s="2102"/>
    </row>
    <row r="17" spans="1:25">
      <c r="A17" s="2102" t="s">
        <v>555</v>
      </c>
      <c r="B17" s="2102"/>
      <c r="C17" s="2102"/>
      <c r="D17" s="2102"/>
      <c r="E17" s="2102"/>
      <c r="F17" s="2102"/>
      <c r="G17" s="2102"/>
      <c r="H17" s="2102"/>
      <c r="I17" s="2102"/>
      <c r="J17" s="2102"/>
      <c r="K17" s="2102"/>
      <c r="L17" s="2102"/>
      <c r="M17" s="2102"/>
      <c r="N17" s="2102"/>
      <c r="O17" s="2102"/>
      <c r="P17" s="2102"/>
      <c r="Q17" s="2102"/>
      <c r="R17" s="2102"/>
      <c r="S17" s="2102"/>
      <c r="T17" s="2102"/>
      <c r="U17" s="2102"/>
      <c r="V17" s="2102"/>
      <c r="W17" s="2102"/>
      <c r="X17" s="2102"/>
      <c r="Y17" s="2102"/>
    </row>
    <row r="18" spans="1:25">
      <c r="A18" s="2102"/>
      <c r="B18" s="2102"/>
      <c r="C18" s="2102"/>
      <c r="D18" s="2102"/>
      <c r="E18" s="2102"/>
      <c r="F18" s="2102"/>
      <c r="G18" s="2102"/>
      <c r="H18" s="2102"/>
      <c r="I18" s="2102"/>
      <c r="J18" s="2102"/>
      <c r="K18" s="2102"/>
      <c r="L18" s="2102"/>
      <c r="M18" s="2102"/>
      <c r="N18" s="2102"/>
      <c r="O18" s="2102"/>
      <c r="P18" s="2102"/>
      <c r="Q18" s="2102"/>
      <c r="R18" s="2102"/>
      <c r="S18" s="2102"/>
      <c r="T18" s="2102"/>
      <c r="U18" s="2102"/>
      <c r="V18" s="2102"/>
      <c r="W18" s="2102"/>
      <c r="X18" s="2102"/>
      <c r="Y18" s="2102"/>
    </row>
    <row r="19" spans="1:25" ht="12" customHeight="1">
      <c r="A19" s="2102" t="s">
        <v>395</v>
      </c>
      <c r="B19" s="2102"/>
      <c r="C19" s="2102"/>
      <c r="D19" s="2102"/>
      <c r="E19" s="2102"/>
      <c r="F19" s="2102"/>
      <c r="G19" s="2102"/>
      <c r="H19" s="2102"/>
      <c r="I19" s="2102"/>
      <c r="J19" s="2102"/>
      <c r="K19" s="2102"/>
      <c r="L19" s="2102"/>
      <c r="M19" s="2102"/>
      <c r="N19" s="2102"/>
      <c r="O19" s="2102"/>
      <c r="P19" s="2102"/>
      <c r="Q19" s="2102"/>
      <c r="R19" s="2102"/>
      <c r="S19" s="2102"/>
      <c r="T19" s="2102"/>
      <c r="U19" s="2102"/>
      <c r="V19" s="2102"/>
      <c r="W19" s="2102"/>
      <c r="X19" s="2102"/>
      <c r="Y19" s="2102"/>
    </row>
    <row r="20" spans="1:25">
      <c r="A20" s="2102"/>
      <c r="B20" s="2102"/>
      <c r="C20" s="2102"/>
      <c r="D20" s="2102"/>
      <c r="E20" s="2102"/>
      <c r="F20" s="2102"/>
      <c r="G20" s="2102"/>
      <c r="H20" s="2102"/>
      <c r="I20" s="2102"/>
      <c r="J20" s="2102"/>
      <c r="K20" s="2102"/>
      <c r="L20" s="2102"/>
      <c r="M20" s="2102"/>
      <c r="N20" s="2102"/>
      <c r="O20" s="2102"/>
      <c r="P20" s="2102"/>
      <c r="Q20" s="2102"/>
      <c r="R20" s="2102"/>
      <c r="S20" s="2102"/>
      <c r="T20" s="2102"/>
      <c r="U20" s="2102"/>
      <c r="V20" s="2102"/>
      <c r="W20" s="2102"/>
      <c r="X20" s="2102"/>
      <c r="Y20" s="2102"/>
    </row>
    <row r="22" spans="1:25">
      <c r="K22" s="1" t="s">
        <v>557</v>
      </c>
    </row>
    <row r="24" spans="1:25">
      <c r="A24" s="1">
        <v>1</v>
      </c>
      <c r="B24" s="308" t="s">
        <v>558</v>
      </c>
    </row>
    <row r="25" spans="1:25">
      <c r="B25" s="402" t="s">
        <v>30</v>
      </c>
      <c r="C25" s="308" t="s">
        <v>559</v>
      </c>
    </row>
    <row r="26" spans="1:25">
      <c r="C26" s="404" t="s">
        <v>631</v>
      </c>
    </row>
    <row r="27" spans="1:25">
      <c r="C27" s="308" t="s">
        <v>122</v>
      </c>
      <c r="D27" s="1" t="s">
        <v>560</v>
      </c>
    </row>
    <row r="28" spans="1:25">
      <c r="C28" s="308" t="s">
        <v>124</v>
      </c>
      <c r="D28" s="1" t="s">
        <v>561</v>
      </c>
    </row>
    <row r="29" spans="1:25">
      <c r="C29" s="308" t="s">
        <v>359</v>
      </c>
      <c r="D29" s="1" t="s">
        <v>562</v>
      </c>
    </row>
    <row r="30" spans="1:25">
      <c r="C30" s="308" t="s">
        <v>363</v>
      </c>
      <c r="D30" s="1" t="s">
        <v>563</v>
      </c>
    </row>
    <row r="32" spans="1:25">
      <c r="B32" s="402" t="s">
        <v>33</v>
      </c>
      <c r="C32" s="308" t="s">
        <v>500</v>
      </c>
    </row>
    <row r="33" spans="1:25">
      <c r="D33" s="404" t="s">
        <v>564</v>
      </c>
    </row>
    <row r="35" spans="1:25">
      <c r="A35" s="1">
        <v>2</v>
      </c>
      <c r="B35" s="308" t="s">
        <v>565</v>
      </c>
    </row>
    <row r="37" spans="1:25">
      <c r="B37" s="402" t="s">
        <v>30</v>
      </c>
      <c r="C37" s="308" t="s">
        <v>566</v>
      </c>
    </row>
    <row r="38" spans="1:25">
      <c r="C38" s="2102" t="s">
        <v>976</v>
      </c>
      <c r="D38" s="2102"/>
      <c r="E38" s="2102"/>
      <c r="F38" s="2102"/>
      <c r="G38" s="2102"/>
      <c r="H38" s="2102"/>
      <c r="I38" s="2102"/>
      <c r="J38" s="2102"/>
      <c r="K38" s="2102"/>
      <c r="L38" s="2102"/>
      <c r="M38" s="2102"/>
      <c r="N38" s="2102"/>
      <c r="O38" s="2102"/>
      <c r="P38" s="2102"/>
      <c r="Q38" s="2102"/>
      <c r="R38" s="2102"/>
      <c r="S38" s="2102"/>
      <c r="T38" s="2102"/>
      <c r="U38" s="2102"/>
      <c r="V38" s="2102"/>
      <c r="W38" s="2102"/>
      <c r="X38" s="2102"/>
      <c r="Y38" s="2102"/>
    </row>
    <row r="39" spans="1:25">
      <c r="C39" s="2102"/>
      <c r="D39" s="2102"/>
      <c r="E39" s="2102"/>
      <c r="F39" s="2102"/>
      <c r="G39" s="2102"/>
      <c r="H39" s="2102"/>
      <c r="I39" s="2102"/>
      <c r="J39" s="2102"/>
      <c r="K39" s="2102"/>
      <c r="L39" s="2102"/>
      <c r="M39" s="2102"/>
      <c r="N39" s="2102"/>
      <c r="O39" s="2102"/>
      <c r="P39" s="2102"/>
      <c r="Q39" s="2102"/>
      <c r="R39" s="2102"/>
      <c r="S39" s="2102"/>
      <c r="T39" s="2102"/>
      <c r="U39" s="2102"/>
      <c r="V39" s="2102"/>
      <c r="W39" s="2102"/>
      <c r="X39" s="2102"/>
      <c r="Y39" s="2102"/>
    </row>
    <row r="40" spans="1:25">
      <c r="C40" s="2102"/>
      <c r="D40" s="2102"/>
      <c r="E40" s="2102"/>
      <c r="F40" s="2102"/>
      <c r="G40" s="2102"/>
      <c r="H40" s="2102"/>
      <c r="I40" s="2102"/>
      <c r="J40" s="2102"/>
      <c r="K40" s="2102"/>
      <c r="L40" s="2102"/>
      <c r="M40" s="2102"/>
      <c r="N40" s="2102"/>
      <c r="O40" s="2102"/>
      <c r="P40" s="2102"/>
      <c r="Q40" s="2102"/>
      <c r="R40" s="2102"/>
      <c r="S40" s="2102"/>
      <c r="T40" s="2102"/>
      <c r="U40" s="2102"/>
      <c r="V40" s="2102"/>
      <c r="W40" s="2102"/>
      <c r="X40" s="2102"/>
      <c r="Y40" s="2102"/>
    </row>
    <row r="41" spans="1:25">
      <c r="C41" s="2102" t="s">
        <v>567</v>
      </c>
      <c r="D41" s="2102"/>
      <c r="E41" s="2102"/>
      <c r="F41" s="2102"/>
      <c r="G41" s="2102"/>
      <c r="H41" s="2102"/>
      <c r="I41" s="2102"/>
      <c r="J41" s="2102"/>
      <c r="K41" s="2102"/>
      <c r="L41" s="2102"/>
      <c r="M41" s="2102"/>
      <c r="N41" s="2102"/>
      <c r="O41" s="2102"/>
      <c r="P41" s="2102"/>
      <c r="Q41" s="2102"/>
      <c r="R41" s="2102"/>
      <c r="S41" s="2102"/>
      <c r="T41" s="2102"/>
      <c r="U41" s="2102"/>
      <c r="V41" s="2102"/>
      <c r="W41" s="2102"/>
      <c r="X41" s="2102"/>
      <c r="Y41" s="2102"/>
    </row>
    <row r="42" spans="1:25">
      <c r="C42" s="2102"/>
      <c r="D42" s="2102"/>
      <c r="E42" s="2102"/>
      <c r="F42" s="2102"/>
      <c r="G42" s="2102"/>
      <c r="H42" s="2102"/>
      <c r="I42" s="2102"/>
      <c r="J42" s="2102"/>
      <c r="K42" s="2102"/>
      <c r="L42" s="2102"/>
      <c r="M42" s="2102"/>
      <c r="N42" s="2102"/>
      <c r="O42" s="2102"/>
      <c r="P42" s="2102"/>
      <c r="Q42" s="2102"/>
      <c r="R42" s="2102"/>
      <c r="S42" s="2102"/>
      <c r="T42" s="2102"/>
      <c r="U42" s="2102"/>
      <c r="V42" s="2102"/>
      <c r="W42" s="2102"/>
      <c r="X42" s="2102"/>
      <c r="Y42" s="2102"/>
    </row>
    <row r="44" spans="1:25">
      <c r="B44" s="402" t="s">
        <v>33</v>
      </c>
      <c r="C44" s="308" t="s">
        <v>568</v>
      </c>
    </row>
    <row r="45" spans="1:25">
      <c r="C45" s="308" t="s">
        <v>122</v>
      </c>
      <c r="D45" s="1" t="s">
        <v>569</v>
      </c>
    </row>
    <row r="46" spans="1:25">
      <c r="D46" s="2102" t="s">
        <v>570</v>
      </c>
      <c r="E46" s="2102"/>
      <c r="F46" s="2102"/>
      <c r="G46" s="2102"/>
      <c r="H46" s="2102"/>
      <c r="I46" s="2102"/>
      <c r="J46" s="2102"/>
      <c r="K46" s="2102"/>
      <c r="L46" s="2102"/>
      <c r="M46" s="2102"/>
      <c r="N46" s="2102"/>
      <c r="O46" s="2102"/>
      <c r="P46" s="2102"/>
      <c r="Q46" s="2102"/>
      <c r="R46" s="2102"/>
      <c r="S46" s="2102"/>
      <c r="T46" s="2102"/>
      <c r="U46" s="2102"/>
      <c r="V46" s="2102"/>
      <c r="W46" s="2102"/>
      <c r="X46" s="2102"/>
      <c r="Y46" s="2102"/>
    </row>
    <row r="47" spans="1:25">
      <c r="D47" s="2102"/>
      <c r="E47" s="2102"/>
      <c r="F47" s="2102"/>
      <c r="G47" s="2102"/>
      <c r="H47" s="2102"/>
      <c r="I47" s="2102"/>
      <c r="J47" s="2102"/>
      <c r="K47" s="2102"/>
      <c r="L47" s="2102"/>
      <c r="M47" s="2102"/>
      <c r="N47" s="2102"/>
      <c r="O47" s="2102"/>
      <c r="P47" s="2102"/>
      <c r="Q47" s="2102"/>
      <c r="R47" s="2102"/>
      <c r="S47" s="2102"/>
      <c r="T47" s="2102"/>
      <c r="U47" s="2102"/>
      <c r="V47" s="2102"/>
      <c r="W47" s="2102"/>
      <c r="X47" s="2102"/>
      <c r="Y47" s="2102"/>
    </row>
    <row r="48" spans="1:25">
      <c r="D48" s="308" t="s">
        <v>632</v>
      </c>
      <c r="E48" s="1" t="s">
        <v>572</v>
      </c>
    </row>
    <row r="49" spans="3:25">
      <c r="D49" s="308" t="s">
        <v>633</v>
      </c>
      <c r="E49" s="1" t="s">
        <v>574</v>
      </c>
    </row>
    <row r="50" spans="3:25">
      <c r="D50" s="308" t="s">
        <v>634</v>
      </c>
      <c r="E50" s="1" t="s">
        <v>575</v>
      </c>
    </row>
    <row r="51" spans="3:25">
      <c r="D51" s="308" t="s">
        <v>635</v>
      </c>
      <c r="E51" s="1" t="s">
        <v>576</v>
      </c>
    </row>
    <row r="52" spans="3:25" ht="12" customHeight="1">
      <c r="D52" s="308" t="s">
        <v>636</v>
      </c>
      <c r="E52" s="2102" t="s">
        <v>577</v>
      </c>
      <c r="F52" s="2102"/>
      <c r="G52" s="2102"/>
      <c r="H52" s="2102"/>
      <c r="I52" s="2102"/>
      <c r="J52" s="2102"/>
      <c r="K52" s="2102"/>
      <c r="L52" s="2102"/>
      <c r="M52" s="2102"/>
      <c r="N52" s="2102"/>
      <c r="O52" s="2102"/>
      <c r="P52" s="2102"/>
      <c r="Q52" s="2102"/>
      <c r="R52" s="2102"/>
      <c r="S52" s="2102"/>
      <c r="T52" s="2102"/>
      <c r="U52" s="2102"/>
      <c r="V52" s="2102"/>
      <c r="W52" s="2102"/>
      <c r="X52" s="2102"/>
      <c r="Y52" s="2102"/>
    </row>
    <row r="53" spans="3:25">
      <c r="D53" s="308"/>
      <c r="E53" s="2102"/>
      <c r="F53" s="2102"/>
      <c r="G53" s="2102"/>
      <c r="H53" s="2102"/>
      <c r="I53" s="2102"/>
      <c r="J53" s="2102"/>
      <c r="K53" s="2102"/>
      <c r="L53" s="2102"/>
      <c r="M53" s="2102"/>
      <c r="N53" s="2102"/>
      <c r="O53" s="2102"/>
      <c r="P53" s="2102"/>
      <c r="Q53" s="2102"/>
      <c r="R53" s="2102"/>
      <c r="S53" s="2102"/>
      <c r="T53" s="2102"/>
      <c r="U53" s="2102"/>
      <c r="V53" s="2102"/>
      <c r="W53" s="2102"/>
      <c r="X53" s="2102"/>
      <c r="Y53" s="2102"/>
    </row>
    <row r="54" spans="3:25">
      <c r="D54" s="308"/>
      <c r="E54" s="2102"/>
      <c r="F54" s="2102"/>
      <c r="G54" s="2102"/>
      <c r="H54" s="2102"/>
      <c r="I54" s="2102"/>
      <c r="J54" s="2102"/>
      <c r="K54" s="2102"/>
      <c r="L54" s="2102"/>
      <c r="M54" s="2102"/>
      <c r="N54" s="2102"/>
      <c r="O54" s="2102"/>
      <c r="P54" s="2102"/>
      <c r="Q54" s="2102"/>
      <c r="R54" s="2102"/>
      <c r="S54" s="2102"/>
      <c r="T54" s="2102"/>
      <c r="U54" s="2102"/>
      <c r="V54" s="2102"/>
      <c r="W54" s="2102"/>
      <c r="X54" s="2102"/>
      <c r="Y54" s="2102"/>
    </row>
    <row r="55" spans="3:25">
      <c r="D55" s="308" t="s">
        <v>637</v>
      </c>
      <c r="E55" s="1" t="s">
        <v>578</v>
      </c>
    </row>
    <row r="56" spans="3:25">
      <c r="D56" s="308"/>
      <c r="E56" s="2102" t="s">
        <v>579</v>
      </c>
      <c r="F56" s="2102"/>
      <c r="G56" s="2102"/>
      <c r="H56" s="2102"/>
      <c r="I56" s="2102"/>
      <c r="J56" s="2102"/>
      <c r="K56" s="2102"/>
      <c r="L56" s="2102"/>
      <c r="M56" s="2102"/>
      <c r="N56" s="2102"/>
      <c r="O56" s="2102"/>
      <c r="P56" s="2102"/>
      <c r="Q56" s="2102"/>
      <c r="R56" s="2102"/>
      <c r="S56" s="2102"/>
      <c r="T56" s="2102"/>
      <c r="U56" s="2102"/>
      <c r="V56" s="2102"/>
      <c r="W56" s="2102"/>
      <c r="X56" s="2102"/>
      <c r="Y56" s="2102"/>
    </row>
    <row r="57" spans="3:25">
      <c r="E57" s="2102"/>
      <c r="F57" s="2102"/>
      <c r="G57" s="2102"/>
      <c r="H57" s="2102"/>
      <c r="I57" s="2102"/>
      <c r="J57" s="2102"/>
      <c r="K57" s="2102"/>
      <c r="L57" s="2102"/>
      <c r="M57" s="2102"/>
      <c r="N57" s="2102"/>
      <c r="O57" s="2102"/>
      <c r="P57" s="2102"/>
      <c r="Q57" s="2102"/>
      <c r="R57" s="2102"/>
      <c r="S57" s="2102"/>
      <c r="T57" s="2102"/>
      <c r="U57" s="2102"/>
      <c r="V57" s="2102"/>
      <c r="W57" s="2102"/>
      <c r="X57" s="2102"/>
      <c r="Y57" s="2102"/>
    </row>
    <row r="58" spans="3:25">
      <c r="E58" s="2102"/>
      <c r="F58" s="2102"/>
      <c r="G58" s="2102"/>
      <c r="H58" s="2102"/>
      <c r="I58" s="2102"/>
      <c r="J58" s="2102"/>
      <c r="K58" s="2102"/>
      <c r="L58" s="2102"/>
      <c r="M58" s="2102"/>
      <c r="N58" s="2102"/>
      <c r="O58" s="2102"/>
      <c r="P58" s="2102"/>
      <c r="Q58" s="2102"/>
      <c r="R58" s="2102"/>
      <c r="S58" s="2102"/>
      <c r="T58" s="2102"/>
      <c r="U58" s="2102"/>
      <c r="V58" s="2102"/>
      <c r="W58" s="2102"/>
      <c r="X58" s="2102"/>
      <c r="Y58" s="2102"/>
    </row>
    <row r="59" spans="3:25">
      <c r="C59" s="308" t="s">
        <v>124</v>
      </c>
      <c r="D59" s="1" t="s">
        <v>580</v>
      </c>
    </row>
    <row r="60" spans="3:25">
      <c r="D60" s="2102" t="s">
        <v>581</v>
      </c>
      <c r="E60" s="2102"/>
      <c r="F60" s="2102"/>
      <c r="G60" s="2102"/>
      <c r="H60" s="2102"/>
      <c r="I60" s="2102"/>
      <c r="J60" s="2102"/>
      <c r="K60" s="2102"/>
      <c r="L60" s="2102"/>
      <c r="M60" s="2102"/>
      <c r="N60" s="2102"/>
      <c r="O60" s="2102"/>
      <c r="P60" s="2102"/>
      <c r="Q60" s="2102"/>
      <c r="R60" s="2102"/>
      <c r="S60" s="2102"/>
      <c r="T60" s="2102"/>
      <c r="U60" s="2102"/>
      <c r="V60" s="2102"/>
      <c r="W60" s="2102"/>
      <c r="X60" s="2102"/>
      <c r="Y60" s="2102"/>
    </row>
    <row r="61" spans="3:25">
      <c r="D61" s="2102"/>
      <c r="E61" s="2102"/>
      <c r="F61" s="2102"/>
      <c r="G61" s="2102"/>
      <c r="H61" s="2102"/>
      <c r="I61" s="2102"/>
      <c r="J61" s="2102"/>
      <c r="K61" s="2102"/>
      <c r="L61" s="2102"/>
      <c r="M61" s="2102"/>
      <c r="N61" s="2102"/>
      <c r="O61" s="2102"/>
      <c r="P61" s="2102"/>
      <c r="Q61" s="2102"/>
      <c r="R61" s="2102"/>
      <c r="S61" s="2102"/>
      <c r="T61" s="2102"/>
      <c r="U61" s="2102"/>
      <c r="V61" s="2102"/>
      <c r="W61" s="2102"/>
      <c r="X61" s="2102"/>
      <c r="Y61" s="2102"/>
    </row>
    <row r="62" spans="3:25">
      <c r="D62" s="2102"/>
      <c r="E62" s="2102"/>
      <c r="F62" s="2102"/>
      <c r="G62" s="2102"/>
      <c r="H62" s="2102"/>
      <c r="I62" s="2102"/>
      <c r="J62" s="2102"/>
      <c r="K62" s="2102"/>
      <c r="L62" s="2102"/>
      <c r="M62" s="2102"/>
      <c r="N62" s="2102"/>
      <c r="O62" s="2102"/>
      <c r="P62" s="2102"/>
      <c r="Q62" s="2102"/>
      <c r="R62" s="2102"/>
      <c r="S62" s="2102"/>
      <c r="T62" s="2102"/>
      <c r="U62" s="2102"/>
      <c r="V62" s="2102"/>
      <c r="W62" s="2102"/>
      <c r="X62" s="2102"/>
      <c r="Y62" s="2102"/>
    </row>
    <row r="64" spans="3:25">
      <c r="C64" s="403" t="s">
        <v>582</v>
      </c>
      <c r="D64" s="1" t="s">
        <v>583</v>
      </c>
    </row>
    <row r="65" spans="3:25">
      <c r="D65" s="3032" t="s">
        <v>584</v>
      </c>
      <c r="E65" s="3032"/>
      <c r="F65" s="3032"/>
      <c r="G65" s="3032"/>
      <c r="H65" s="3032"/>
      <c r="I65" s="3032"/>
      <c r="J65" s="3032"/>
      <c r="K65" s="3032"/>
      <c r="L65" s="3032"/>
      <c r="M65" s="3032"/>
      <c r="N65" s="3032"/>
      <c r="O65" s="3032"/>
      <c r="P65" s="3032"/>
      <c r="Q65" s="3032"/>
      <c r="R65" s="3032"/>
      <c r="S65" s="3032"/>
      <c r="T65" s="3032"/>
      <c r="U65" s="3032"/>
      <c r="V65" s="3032"/>
      <c r="W65" s="3032"/>
      <c r="X65" s="3032"/>
      <c r="Y65" s="3032"/>
    </row>
    <row r="66" spans="3:25">
      <c r="D66" s="3032"/>
      <c r="E66" s="3032"/>
      <c r="F66" s="3032"/>
      <c r="G66" s="3032"/>
      <c r="H66" s="3032"/>
      <c r="I66" s="3032"/>
      <c r="J66" s="3032"/>
      <c r="K66" s="3032"/>
      <c r="L66" s="3032"/>
      <c r="M66" s="3032"/>
      <c r="N66" s="3032"/>
      <c r="O66" s="3032"/>
      <c r="P66" s="3032"/>
      <c r="Q66" s="3032"/>
      <c r="R66" s="3032"/>
      <c r="S66" s="3032"/>
      <c r="T66" s="3032"/>
      <c r="U66" s="3032"/>
      <c r="V66" s="3032"/>
      <c r="W66" s="3032"/>
      <c r="X66" s="3032"/>
      <c r="Y66" s="3032"/>
    </row>
    <row r="67" spans="3:25">
      <c r="D67" s="308" t="s">
        <v>638</v>
      </c>
      <c r="E67" s="2102" t="s">
        <v>585</v>
      </c>
      <c r="F67" s="2102"/>
      <c r="G67" s="2102"/>
      <c r="H67" s="2102"/>
      <c r="I67" s="2102"/>
      <c r="J67" s="2102"/>
      <c r="K67" s="2102"/>
      <c r="L67" s="2102"/>
      <c r="M67" s="2102"/>
      <c r="N67" s="2102"/>
      <c r="O67" s="2102"/>
      <c r="P67" s="2102"/>
      <c r="Q67" s="2102"/>
      <c r="R67" s="2102"/>
      <c r="S67" s="2102"/>
      <c r="T67" s="2102"/>
      <c r="U67" s="2102"/>
      <c r="V67" s="2102"/>
      <c r="W67" s="2102"/>
      <c r="X67" s="2102"/>
      <c r="Y67" s="2102"/>
    </row>
    <row r="68" spans="3:25">
      <c r="D68" s="308"/>
      <c r="E68" s="2102"/>
      <c r="F68" s="2102"/>
      <c r="G68" s="2102"/>
      <c r="H68" s="2102"/>
      <c r="I68" s="2102"/>
      <c r="J68" s="2102"/>
      <c r="K68" s="2102"/>
      <c r="L68" s="2102"/>
      <c r="M68" s="2102"/>
      <c r="N68" s="2102"/>
      <c r="O68" s="2102"/>
      <c r="P68" s="2102"/>
      <c r="Q68" s="2102"/>
      <c r="R68" s="2102"/>
      <c r="S68" s="2102"/>
      <c r="T68" s="2102"/>
      <c r="U68" s="2102"/>
      <c r="V68" s="2102"/>
      <c r="W68" s="2102"/>
      <c r="X68" s="2102"/>
      <c r="Y68" s="2102"/>
    </row>
    <row r="69" spans="3:25">
      <c r="D69" s="308" t="s">
        <v>639</v>
      </c>
      <c r="E69" s="2102" t="s">
        <v>586</v>
      </c>
      <c r="F69" s="2102"/>
      <c r="G69" s="2102"/>
      <c r="H69" s="2102"/>
      <c r="I69" s="2102"/>
      <c r="J69" s="2102"/>
      <c r="K69" s="2102"/>
      <c r="L69" s="2102"/>
      <c r="M69" s="2102"/>
      <c r="N69" s="2102"/>
      <c r="O69" s="2102"/>
      <c r="P69" s="2102"/>
      <c r="Q69" s="2102"/>
      <c r="R69" s="2102"/>
      <c r="S69" s="2102"/>
      <c r="T69" s="2102"/>
      <c r="U69" s="2102"/>
      <c r="V69" s="2102"/>
      <c r="W69" s="2102"/>
      <c r="X69" s="2102"/>
      <c r="Y69" s="2102"/>
    </row>
    <row r="70" spans="3:25">
      <c r="D70" s="308"/>
      <c r="E70" s="2102"/>
      <c r="F70" s="2102"/>
      <c r="G70" s="2102"/>
      <c r="H70" s="2102"/>
      <c r="I70" s="2102"/>
      <c r="J70" s="2102"/>
      <c r="K70" s="2102"/>
      <c r="L70" s="2102"/>
      <c r="M70" s="2102"/>
      <c r="N70" s="2102"/>
      <c r="O70" s="2102"/>
      <c r="P70" s="2102"/>
      <c r="Q70" s="2102"/>
      <c r="R70" s="2102"/>
      <c r="S70" s="2102"/>
      <c r="T70" s="2102"/>
      <c r="U70" s="2102"/>
      <c r="V70" s="2102"/>
      <c r="W70" s="2102"/>
      <c r="X70" s="2102"/>
      <c r="Y70" s="2102"/>
    </row>
    <row r="71" spans="3:25">
      <c r="D71" s="308" t="s">
        <v>640</v>
      </c>
      <c r="E71" s="2102" t="s">
        <v>587</v>
      </c>
      <c r="F71" s="2102"/>
      <c r="G71" s="2102"/>
      <c r="H71" s="2102"/>
      <c r="I71" s="2102"/>
      <c r="J71" s="2102"/>
      <c r="K71" s="2102"/>
      <c r="L71" s="2102"/>
      <c r="M71" s="2102"/>
      <c r="N71" s="2102"/>
      <c r="O71" s="2102"/>
      <c r="P71" s="2102"/>
      <c r="Q71" s="2102"/>
      <c r="R71" s="2102"/>
      <c r="S71" s="2102"/>
      <c r="T71" s="2102"/>
      <c r="U71" s="2102"/>
      <c r="V71" s="2102"/>
      <c r="W71" s="2102"/>
      <c r="X71" s="2102"/>
      <c r="Y71" s="2102"/>
    </row>
    <row r="72" spans="3:25">
      <c r="D72" s="308"/>
      <c r="E72" s="2102"/>
      <c r="F72" s="2102"/>
      <c r="G72" s="2102"/>
      <c r="H72" s="2102"/>
      <c r="I72" s="2102"/>
      <c r="J72" s="2102"/>
      <c r="K72" s="2102"/>
      <c r="L72" s="2102"/>
      <c r="M72" s="2102"/>
      <c r="N72" s="2102"/>
      <c r="O72" s="2102"/>
      <c r="P72" s="2102"/>
      <c r="Q72" s="2102"/>
      <c r="R72" s="2102"/>
      <c r="S72" s="2102"/>
      <c r="T72" s="2102"/>
      <c r="U72" s="2102"/>
      <c r="V72" s="2102"/>
      <c r="W72" s="2102"/>
      <c r="X72" s="2102"/>
      <c r="Y72" s="2102"/>
    </row>
    <row r="73" spans="3:25">
      <c r="D73" s="308" t="s">
        <v>641</v>
      </c>
      <c r="E73" s="1" t="s">
        <v>588</v>
      </c>
    </row>
    <row r="75" spans="3:25">
      <c r="C75" s="308" t="s">
        <v>359</v>
      </c>
      <c r="D75" s="1" t="s">
        <v>589</v>
      </c>
    </row>
    <row r="76" spans="3:25">
      <c r="D76" s="1" t="s">
        <v>591</v>
      </c>
    </row>
    <row r="77" spans="3:25">
      <c r="D77" s="1" t="s">
        <v>590</v>
      </c>
    </row>
    <row r="78" spans="3:25">
      <c r="C78" s="308" t="s">
        <v>363</v>
      </c>
      <c r="D78" s="1" t="s">
        <v>592</v>
      </c>
    </row>
    <row r="79" spans="3:25">
      <c r="D79" s="2102" t="s">
        <v>593</v>
      </c>
      <c r="E79" s="2102"/>
      <c r="F79" s="2102"/>
      <c r="G79" s="2102"/>
      <c r="H79" s="2102"/>
      <c r="I79" s="2102"/>
      <c r="J79" s="2102"/>
      <c r="K79" s="2102"/>
      <c r="L79" s="2102"/>
      <c r="M79" s="2102"/>
      <c r="N79" s="2102"/>
      <c r="O79" s="2102"/>
      <c r="P79" s="2102"/>
      <c r="Q79" s="2102"/>
      <c r="R79" s="2102"/>
      <c r="S79" s="2102"/>
      <c r="T79" s="2102"/>
      <c r="U79" s="2102"/>
      <c r="V79" s="2102"/>
      <c r="W79" s="2102"/>
      <c r="X79" s="2102"/>
      <c r="Y79" s="2102"/>
    </row>
    <row r="80" spans="3:25">
      <c r="D80" s="2102"/>
      <c r="E80" s="2102"/>
      <c r="F80" s="2102"/>
      <c r="G80" s="2102"/>
      <c r="H80" s="2102"/>
      <c r="I80" s="2102"/>
      <c r="J80" s="2102"/>
      <c r="K80" s="2102"/>
      <c r="L80" s="2102"/>
      <c r="M80" s="2102"/>
      <c r="N80" s="2102"/>
      <c r="O80" s="2102"/>
      <c r="P80" s="2102"/>
      <c r="Q80" s="2102"/>
      <c r="R80" s="2102"/>
      <c r="S80" s="2102"/>
      <c r="T80" s="2102"/>
      <c r="U80" s="2102"/>
      <c r="V80" s="2102"/>
      <c r="W80" s="2102"/>
      <c r="X80" s="2102"/>
      <c r="Y80" s="2102"/>
    </row>
    <row r="81" spans="2:25">
      <c r="D81" s="2102"/>
      <c r="E81" s="2102"/>
      <c r="F81" s="2102"/>
      <c r="G81" s="2102"/>
      <c r="H81" s="2102"/>
      <c r="I81" s="2102"/>
      <c r="J81" s="2102"/>
      <c r="K81" s="2102"/>
      <c r="L81" s="2102"/>
      <c r="M81" s="2102"/>
      <c r="N81" s="2102"/>
      <c r="O81" s="2102"/>
      <c r="P81" s="2102"/>
      <c r="Q81" s="2102"/>
      <c r="R81" s="2102"/>
      <c r="S81" s="2102"/>
      <c r="T81" s="2102"/>
      <c r="U81" s="2102"/>
      <c r="V81" s="2102"/>
      <c r="W81" s="2102"/>
      <c r="X81" s="2102"/>
      <c r="Y81" s="2102"/>
    </row>
    <row r="83" spans="2:25">
      <c r="B83" s="402" t="s">
        <v>21</v>
      </c>
      <c r="C83" s="308" t="s">
        <v>594</v>
      </c>
    </row>
    <row r="84" spans="2:25">
      <c r="C84" s="308" t="s">
        <v>595</v>
      </c>
    </row>
    <row r="85" spans="2:25">
      <c r="C85" s="308" t="s">
        <v>122</v>
      </c>
      <c r="D85" s="2102" t="s">
        <v>596</v>
      </c>
      <c r="E85" s="2102"/>
      <c r="F85" s="2102"/>
      <c r="G85" s="2102"/>
      <c r="H85" s="2102"/>
      <c r="I85" s="2102"/>
      <c r="J85" s="2102"/>
      <c r="K85" s="2102"/>
      <c r="L85" s="2102"/>
      <c r="M85" s="2102"/>
      <c r="N85" s="2102"/>
      <c r="O85" s="2102"/>
      <c r="P85" s="2102"/>
      <c r="Q85" s="2102"/>
      <c r="R85" s="2102"/>
      <c r="S85" s="2102"/>
      <c r="T85" s="2102"/>
      <c r="U85" s="2102"/>
      <c r="V85" s="2102"/>
      <c r="W85" s="2102"/>
      <c r="X85" s="2102"/>
      <c r="Y85" s="2102"/>
    </row>
    <row r="86" spans="2:25">
      <c r="D86" s="2102"/>
      <c r="E86" s="2102"/>
      <c r="F86" s="2102"/>
      <c r="G86" s="2102"/>
      <c r="H86" s="2102"/>
      <c r="I86" s="2102"/>
      <c r="J86" s="2102"/>
      <c r="K86" s="2102"/>
      <c r="L86" s="2102"/>
      <c r="M86" s="2102"/>
      <c r="N86" s="2102"/>
      <c r="O86" s="2102"/>
      <c r="P86" s="2102"/>
      <c r="Q86" s="2102"/>
      <c r="R86" s="2102"/>
      <c r="S86" s="2102"/>
      <c r="T86" s="2102"/>
      <c r="U86" s="2102"/>
      <c r="V86" s="2102"/>
      <c r="W86" s="2102"/>
      <c r="X86" s="2102"/>
      <c r="Y86" s="2102"/>
    </row>
    <row r="87" spans="2:25">
      <c r="D87" s="2102"/>
      <c r="E87" s="2102"/>
      <c r="F87" s="2102"/>
      <c r="G87" s="2102"/>
      <c r="H87" s="2102"/>
      <c r="I87" s="2102"/>
      <c r="J87" s="2102"/>
      <c r="K87" s="2102"/>
      <c r="L87" s="2102"/>
      <c r="M87" s="2102"/>
      <c r="N87" s="2102"/>
      <c r="O87" s="2102"/>
      <c r="P87" s="2102"/>
      <c r="Q87" s="2102"/>
      <c r="R87" s="2102"/>
      <c r="S87" s="2102"/>
      <c r="T87" s="2102"/>
      <c r="U87" s="2102"/>
      <c r="V87" s="2102"/>
      <c r="W87" s="2102"/>
      <c r="X87" s="2102"/>
      <c r="Y87" s="2102"/>
    </row>
    <row r="88" spans="2:25">
      <c r="D88" s="2102"/>
      <c r="E88" s="2102"/>
      <c r="F88" s="2102"/>
      <c r="G88" s="2102"/>
      <c r="H88" s="2102"/>
      <c r="I88" s="2102"/>
      <c r="J88" s="2102"/>
      <c r="K88" s="2102"/>
      <c r="L88" s="2102"/>
      <c r="M88" s="2102"/>
      <c r="N88" s="2102"/>
      <c r="O88" s="2102"/>
      <c r="P88" s="2102"/>
      <c r="Q88" s="2102"/>
      <c r="R88" s="2102"/>
      <c r="S88" s="2102"/>
      <c r="T88" s="2102"/>
      <c r="U88" s="2102"/>
      <c r="V88" s="2102"/>
      <c r="W88" s="2102"/>
      <c r="X88" s="2102"/>
      <c r="Y88" s="2102"/>
    </row>
    <row r="89" spans="2:25">
      <c r="C89" s="308" t="s">
        <v>124</v>
      </c>
      <c r="D89" s="2102" t="s">
        <v>597</v>
      </c>
      <c r="E89" s="2102"/>
      <c r="F89" s="2102"/>
      <c r="G89" s="2102"/>
      <c r="H89" s="2102"/>
      <c r="I89" s="2102"/>
      <c r="J89" s="2102"/>
      <c r="K89" s="2102"/>
      <c r="L89" s="2102"/>
      <c r="M89" s="2102"/>
      <c r="N89" s="2102"/>
      <c r="O89" s="2102"/>
      <c r="P89" s="2102"/>
      <c r="Q89" s="2102"/>
      <c r="R89" s="2102"/>
      <c r="S89" s="2102"/>
      <c r="T89" s="2102"/>
      <c r="U89" s="2102"/>
      <c r="V89" s="2102"/>
      <c r="W89" s="2102"/>
      <c r="X89" s="2102"/>
      <c r="Y89" s="2102"/>
    </row>
    <row r="90" spans="2:25">
      <c r="D90" s="2102"/>
      <c r="E90" s="2102"/>
      <c r="F90" s="2102"/>
      <c r="G90" s="2102"/>
      <c r="H90" s="2102"/>
      <c r="I90" s="2102"/>
      <c r="J90" s="2102"/>
      <c r="K90" s="2102"/>
      <c r="L90" s="2102"/>
      <c r="M90" s="2102"/>
      <c r="N90" s="2102"/>
      <c r="O90" s="2102"/>
      <c r="P90" s="2102"/>
      <c r="Q90" s="2102"/>
      <c r="R90" s="2102"/>
      <c r="S90" s="2102"/>
      <c r="T90" s="2102"/>
      <c r="U90" s="2102"/>
      <c r="V90" s="2102"/>
      <c r="W90" s="2102"/>
      <c r="X90" s="2102"/>
      <c r="Y90" s="2102"/>
    </row>
    <row r="91" spans="2:25">
      <c r="D91" s="2102"/>
      <c r="E91" s="2102"/>
      <c r="F91" s="2102"/>
      <c r="G91" s="2102"/>
      <c r="H91" s="2102"/>
      <c r="I91" s="2102"/>
      <c r="J91" s="2102"/>
      <c r="K91" s="2102"/>
      <c r="L91" s="2102"/>
      <c r="M91" s="2102"/>
      <c r="N91" s="2102"/>
      <c r="O91" s="2102"/>
      <c r="P91" s="2102"/>
      <c r="Q91" s="2102"/>
      <c r="R91" s="2102"/>
      <c r="S91" s="2102"/>
      <c r="T91" s="2102"/>
      <c r="U91" s="2102"/>
      <c r="V91" s="2102"/>
      <c r="W91" s="2102"/>
      <c r="X91" s="2102"/>
      <c r="Y91" s="2102"/>
    </row>
    <row r="92" spans="2:25">
      <c r="D92" s="2102"/>
      <c r="E92" s="2102"/>
      <c r="F92" s="2102"/>
      <c r="G92" s="2102"/>
      <c r="H92" s="2102"/>
      <c r="I92" s="2102"/>
      <c r="J92" s="2102"/>
      <c r="K92" s="2102"/>
      <c r="L92" s="2102"/>
      <c r="M92" s="2102"/>
      <c r="N92" s="2102"/>
      <c r="O92" s="2102"/>
      <c r="P92" s="2102"/>
      <c r="Q92" s="2102"/>
      <c r="R92" s="2102"/>
      <c r="S92" s="2102"/>
      <c r="T92" s="2102"/>
      <c r="U92" s="2102"/>
      <c r="V92" s="2102"/>
      <c r="W92" s="2102"/>
      <c r="X92" s="2102"/>
      <c r="Y92" s="2102"/>
    </row>
    <row r="93" spans="2:25">
      <c r="C93" s="308" t="s">
        <v>359</v>
      </c>
      <c r="D93" s="2102" t="s">
        <v>598</v>
      </c>
      <c r="E93" s="2102"/>
      <c r="F93" s="2102"/>
      <c r="G93" s="2102"/>
      <c r="H93" s="2102"/>
      <c r="I93" s="2102"/>
      <c r="J93" s="2102"/>
      <c r="K93" s="2102"/>
      <c r="L93" s="2102"/>
      <c r="M93" s="2102"/>
      <c r="N93" s="2102"/>
      <c r="O93" s="2102"/>
      <c r="P93" s="2102"/>
      <c r="Q93" s="2102"/>
      <c r="R93" s="2102"/>
      <c r="S93" s="2102"/>
      <c r="T93" s="2102"/>
      <c r="U93" s="2102"/>
      <c r="V93" s="2102"/>
      <c r="W93" s="2102"/>
      <c r="X93" s="2102"/>
      <c r="Y93" s="2102"/>
    </row>
    <row r="94" spans="2:25">
      <c r="D94" s="2102"/>
      <c r="E94" s="2102"/>
      <c r="F94" s="2102"/>
      <c r="G94" s="2102"/>
      <c r="H94" s="2102"/>
      <c r="I94" s="2102"/>
      <c r="J94" s="2102"/>
      <c r="K94" s="2102"/>
      <c r="L94" s="2102"/>
      <c r="M94" s="2102"/>
      <c r="N94" s="2102"/>
      <c r="O94" s="2102"/>
      <c r="P94" s="2102"/>
      <c r="Q94" s="2102"/>
      <c r="R94" s="2102"/>
      <c r="S94" s="2102"/>
      <c r="T94" s="2102"/>
      <c r="U94" s="2102"/>
      <c r="V94" s="2102"/>
      <c r="W94" s="2102"/>
      <c r="X94" s="2102"/>
      <c r="Y94" s="2102"/>
    </row>
    <row r="95" spans="2:25" ht="12" customHeight="1">
      <c r="C95" s="308" t="s">
        <v>363</v>
      </c>
      <c r="D95" s="2102" t="s">
        <v>599</v>
      </c>
      <c r="E95" s="2102"/>
      <c r="F95" s="2102"/>
      <c r="G95" s="2102"/>
      <c r="H95" s="2102"/>
      <c r="I95" s="2102"/>
      <c r="J95" s="2102"/>
      <c r="K95" s="2102"/>
      <c r="L95" s="2102"/>
      <c r="M95" s="2102"/>
      <c r="N95" s="2102"/>
      <c r="O95" s="2102"/>
      <c r="P95" s="2102"/>
      <c r="Q95" s="2102"/>
      <c r="R95" s="2102"/>
      <c r="S95" s="2102"/>
      <c r="T95" s="2102"/>
      <c r="U95" s="2102"/>
      <c r="V95" s="2102"/>
      <c r="W95" s="2102"/>
      <c r="X95" s="2102"/>
      <c r="Y95" s="2102"/>
    </row>
    <row r="96" spans="2:25">
      <c r="D96" s="2102"/>
      <c r="E96" s="2102"/>
      <c r="F96" s="2102"/>
      <c r="G96" s="2102"/>
      <c r="H96" s="2102"/>
      <c r="I96" s="2102"/>
      <c r="J96" s="2102"/>
      <c r="K96" s="2102"/>
      <c r="L96" s="2102"/>
      <c r="M96" s="2102"/>
      <c r="N96" s="2102"/>
      <c r="O96" s="2102"/>
      <c r="P96" s="2102"/>
      <c r="Q96" s="2102"/>
      <c r="R96" s="2102"/>
      <c r="S96" s="2102"/>
      <c r="T96" s="2102"/>
      <c r="U96" s="2102"/>
      <c r="V96" s="2102"/>
      <c r="W96" s="2102"/>
      <c r="X96" s="2102"/>
      <c r="Y96" s="2102"/>
    </row>
    <row r="97" spans="2:25">
      <c r="D97" s="2102"/>
      <c r="E97" s="2102"/>
      <c r="F97" s="2102"/>
      <c r="G97" s="2102"/>
      <c r="H97" s="2102"/>
      <c r="I97" s="2102"/>
      <c r="J97" s="2102"/>
      <c r="K97" s="2102"/>
      <c r="L97" s="2102"/>
      <c r="M97" s="2102"/>
      <c r="N97" s="2102"/>
      <c r="O97" s="2102"/>
      <c r="P97" s="2102"/>
      <c r="Q97" s="2102"/>
      <c r="R97" s="2102"/>
      <c r="S97" s="2102"/>
      <c r="T97" s="2102"/>
      <c r="U97" s="2102"/>
      <c r="V97" s="2102"/>
      <c r="W97" s="2102"/>
      <c r="X97" s="2102"/>
      <c r="Y97" s="2102"/>
    </row>
    <row r="98" spans="2:25">
      <c r="C98" s="308" t="s">
        <v>364</v>
      </c>
      <c r="D98" s="2102" t="s">
        <v>600</v>
      </c>
      <c r="E98" s="2102"/>
      <c r="F98" s="2102"/>
      <c r="G98" s="2102"/>
      <c r="H98" s="2102"/>
      <c r="I98" s="2102"/>
      <c r="J98" s="2102"/>
      <c r="K98" s="2102"/>
      <c r="L98" s="2102"/>
      <c r="M98" s="2102"/>
      <c r="N98" s="2102"/>
      <c r="O98" s="2102"/>
      <c r="P98" s="2102"/>
      <c r="Q98" s="2102"/>
      <c r="R98" s="2102"/>
      <c r="S98" s="2102"/>
      <c r="T98" s="2102"/>
      <c r="U98" s="2102"/>
      <c r="V98" s="2102"/>
      <c r="W98" s="2102"/>
      <c r="X98" s="2102"/>
      <c r="Y98" s="2102"/>
    </row>
    <row r="99" spans="2:25">
      <c r="D99" s="2102"/>
      <c r="E99" s="2102"/>
      <c r="F99" s="2102"/>
      <c r="G99" s="2102"/>
      <c r="H99" s="2102"/>
      <c r="I99" s="2102"/>
      <c r="J99" s="2102"/>
      <c r="K99" s="2102"/>
      <c r="L99" s="2102"/>
      <c r="M99" s="2102"/>
      <c r="N99" s="2102"/>
      <c r="O99" s="2102"/>
      <c r="P99" s="2102"/>
      <c r="Q99" s="2102"/>
      <c r="R99" s="2102"/>
      <c r="S99" s="2102"/>
      <c r="T99" s="2102"/>
      <c r="U99" s="2102"/>
      <c r="V99" s="2102"/>
      <c r="W99" s="2102"/>
      <c r="X99" s="2102"/>
      <c r="Y99" s="2102"/>
    </row>
    <row r="100" spans="2:25">
      <c r="D100" s="1" t="s">
        <v>571</v>
      </c>
      <c r="E100" s="2102" t="s">
        <v>601</v>
      </c>
      <c r="F100" s="2102"/>
      <c r="G100" s="2102"/>
      <c r="H100" s="2102"/>
      <c r="I100" s="2102"/>
      <c r="J100" s="2102"/>
      <c r="K100" s="2102"/>
      <c r="L100" s="2102"/>
      <c r="M100" s="2102"/>
      <c r="N100" s="2102"/>
      <c r="O100" s="2102"/>
      <c r="P100" s="2102"/>
      <c r="Q100" s="2102"/>
      <c r="R100" s="2102"/>
      <c r="S100" s="2102"/>
      <c r="T100" s="2102"/>
      <c r="U100" s="2102"/>
      <c r="V100" s="2102"/>
      <c r="W100" s="2102"/>
      <c r="X100" s="2102"/>
      <c r="Y100" s="2102"/>
    </row>
    <row r="101" spans="2:25">
      <c r="E101" s="2102"/>
      <c r="F101" s="2102"/>
      <c r="G101" s="2102"/>
      <c r="H101" s="2102"/>
      <c r="I101" s="2102"/>
      <c r="J101" s="2102"/>
      <c r="K101" s="2102"/>
      <c r="L101" s="2102"/>
      <c r="M101" s="2102"/>
      <c r="N101" s="2102"/>
      <c r="O101" s="2102"/>
      <c r="P101" s="2102"/>
      <c r="Q101" s="2102"/>
      <c r="R101" s="2102"/>
      <c r="S101" s="2102"/>
      <c r="T101" s="2102"/>
      <c r="U101" s="2102"/>
      <c r="V101" s="2102"/>
      <c r="W101" s="2102"/>
      <c r="X101" s="2102"/>
      <c r="Y101" s="2102"/>
    </row>
    <row r="102" spans="2:25">
      <c r="D102" s="1" t="s">
        <v>602</v>
      </c>
      <c r="E102" s="2102" t="s">
        <v>603</v>
      </c>
      <c r="F102" s="2102"/>
      <c r="G102" s="2102"/>
      <c r="H102" s="2102"/>
      <c r="I102" s="2102"/>
      <c r="J102" s="2102"/>
      <c r="K102" s="2102"/>
      <c r="L102" s="2102"/>
      <c r="M102" s="2102"/>
      <c r="N102" s="2102"/>
      <c r="O102" s="2102"/>
      <c r="P102" s="2102"/>
      <c r="Q102" s="2102"/>
      <c r="R102" s="2102"/>
      <c r="S102" s="2102"/>
      <c r="T102" s="2102"/>
      <c r="U102" s="2102"/>
      <c r="V102" s="2102"/>
      <c r="W102" s="2102"/>
      <c r="X102" s="2102"/>
      <c r="Y102" s="2102"/>
    </row>
    <row r="103" spans="2:25">
      <c r="E103" s="2102"/>
      <c r="F103" s="2102"/>
      <c r="G103" s="2102"/>
      <c r="H103" s="2102"/>
      <c r="I103" s="2102"/>
      <c r="J103" s="2102"/>
      <c r="K103" s="2102"/>
      <c r="L103" s="2102"/>
      <c r="M103" s="2102"/>
      <c r="N103" s="2102"/>
      <c r="O103" s="2102"/>
      <c r="P103" s="2102"/>
      <c r="Q103" s="2102"/>
      <c r="R103" s="2102"/>
      <c r="S103" s="2102"/>
      <c r="T103" s="2102"/>
      <c r="U103" s="2102"/>
      <c r="V103" s="2102"/>
      <c r="W103" s="2102"/>
      <c r="X103" s="2102"/>
      <c r="Y103" s="2102"/>
    </row>
    <row r="104" spans="2:25">
      <c r="E104" s="2102"/>
      <c r="F104" s="2102"/>
      <c r="G104" s="2102"/>
      <c r="H104" s="2102"/>
      <c r="I104" s="2102"/>
      <c r="J104" s="2102"/>
      <c r="K104" s="2102"/>
      <c r="L104" s="2102"/>
      <c r="M104" s="2102"/>
      <c r="N104" s="2102"/>
      <c r="O104" s="2102"/>
      <c r="P104" s="2102"/>
      <c r="Q104" s="2102"/>
      <c r="R104" s="2102"/>
      <c r="S104" s="2102"/>
      <c r="T104" s="2102"/>
      <c r="U104" s="2102"/>
      <c r="V104" s="2102"/>
      <c r="W104" s="2102"/>
      <c r="X104" s="2102"/>
      <c r="Y104" s="2102"/>
    </row>
    <row r="105" spans="2:25">
      <c r="D105" s="1" t="s">
        <v>573</v>
      </c>
      <c r="E105" s="1" t="s">
        <v>604</v>
      </c>
    </row>
    <row r="106" spans="2:25">
      <c r="E106" s="2102" t="s">
        <v>605</v>
      </c>
      <c r="F106" s="2102"/>
      <c r="G106" s="2102"/>
      <c r="H106" s="2102"/>
      <c r="I106" s="2102"/>
      <c r="J106" s="2102"/>
      <c r="K106" s="2102"/>
      <c r="L106" s="2102"/>
      <c r="M106" s="2102"/>
      <c r="N106" s="2102"/>
      <c r="O106" s="2102"/>
      <c r="P106" s="2102"/>
      <c r="Q106" s="2102"/>
      <c r="R106" s="2102"/>
      <c r="S106" s="2102"/>
      <c r="T106" s="2102"/>
      <c r="U106" s="2102"/>
      <c r="V106" s="2102"/>
      <c r="W106" s="2102"/>
      <c r="X106" s="2102"/>
      <c r="Y106" s="2102"/>
    </row>
    <row r="107" spans="2:25">
      <c r="E107" s="2102"/>
      <c r="F107" s="2102"/>
      <c r="G107" s="2102"/>
      <c r="H107" s="2102"/>
      <c r="I107" s="2102"/>
      <c r="J107" s="2102"/>
      <c r="K107" s="2102"/>
      <c r="L107" s="2102"/>
      <c r="M107" s="2102"/>
      <c r="N107" s="2102"/>
      <c r="O107" s="2102"/>
      <c r="P107" s="2102"/>
      <c r="Q107" s="2102"/>
      <c r="R107" s="2102"/>
      <c r="S107" s="2102"/>
      <c r="T107" s="2102"/>
      <c r="U107" s="2102"/>
      <c r="V107" s="2102"/>
      <c r="W107" s="2102"/>
      <c r="X107" s="2102"/>
      <c r="Y107" s="2102"/>
    </row>
    <row r="109" spans="2:25">
      <c r="B109" s="402" t="s">
        <v>23</v>
      </c>
      <c r="C109" s="308" t="s">
        <v>499</v>
      </c>
    </row>
    <row r="110" spans="2:25">
      <c r="B110" s="402"/>
    </row>
    <row r="111" spans="2:25">
      <c r="C111" s="308" t="s">
        <v>122</v>
      </c>
      <c r="D111" s="1" t="s">
        <v>606</v>
      </c>
    </row>
    <row r="112" spans="2:25">
      <c r="D112" s="2102" t="s">
        <v>607</v>
      </c>
      <c r="E112" s="2102"/>
      <c r="F112" s="2102"/>
      <c r="G112" s="2102"/>
      <c r="H112" s="2102"/>
      <c r="I112" s="2102"/>
      <c r="J112" s="2102"/>
      <c r="K112" s="2102"/>
      <c r="L112" s="2102"/>
      <c r="M112" s="2102"/>
      <c r="N112" s="2102"/>
      <c r="O112" s="2102"/>
      <c r="P112" s="2102"/>
      <c r="Q112" s="2102"/>
      <c r="R112" s="2102"/>
      <c r="S112" s="2102"/>
      <c r="T112" s="2102"/>
      <c r="U112" s="2102"/>
      <c r="V112" s="2102"/>
      <c r="W112" s="2102"/>
      <c r="X112" s="2102"/>
      <c r="Y112" s="2102"/>
    </row>
    <row r="113" spans="3:25">
      <c r="D113" s="2102"/>
      <c r="E113" s="2102"/>
      <c r="F113" s="2102"/>
      <c r="G113" s="2102"/>
      <c r="H113" s="2102"/>
      <c r="I113" s="2102"/>
      <c r="J113" s="2102"/>
      <c r="K113" s="2102"/>
      <c r="L113" s="2102"/>
      <c r="M113" s="2102"/>
      <c r="N113" s="2102"/>
      <c r="O113" s="2102"/>
      <c r="P113" s="2102"/>
      <c r="Q113" s="2102"/>
      <c r="R113" s="2102"/>
      <c r="S113" s="2102"/>
      <c r="T113" s="2102"/>
      <c r="U113" s="2102"/>
      <c r="V113" s="2102"/>
      <c r="W113" s="2102"/>
      <c r="X113" s="2102"/>
      <c r="Y113" s="2102"/>
    </row>
    <row r="114" spans="3:25">
      <c r="D114" s="302"/>
      <c r="E114" s="302"/>
      <c r="F114" s="302"/>
      <c r="G114" s="302"/>
      <c r="H114" s="302"/>
      <c r="I114" s="302"/>
      <c r="J114" s="302"/>
      <c r="K114" s="302"/>
      <c r="L114" s="302"/>
      <c r="M114" s="302"/>
      <c r="N114" s="302"/>
      <c r="O114" s="302"/>
      <c r="P114" s="302"/>
      <c r="Q114" s="302"/>
      <c r="R114" s="302"/>
      <c r="S114" s="302"/>
      <c r="T114" s="302"/>
      <c r="U114" s="302"/>
      <c r="V114" s="302"/>
      <c r="W114" s="302"/>
      <c r="X114" s="302"/>
      <c r="Y114" s="302"/>
    </row>
    <row r="115" spans="3:25">
      <c r="C115" s="308" t="s">
        <v>124</v>
      </c>
      <c r="D115" s="1" t="s">
        <v>608</v>
      </c>
    </row>
    <row r="116" spans="3:25">
      <c r="D116" s="1" t="s">
        <v>571</v>
      </c>
      <c r="E116" s="2102" t="s">
        <v>609</v>
      </c>
      <c r="F116" s="2102"/>
      <c r="G116" s="2102"/>
      <c r="H116" s="2102"/>
      <c r="I116" s="2102"/>
      <c r="J116" s="2102"/>
      <c r="K116" s="2102"/>
      <c r="L116" s="2102"/>
      <c r="M116" s="2102"/>
      <c r="N116" s="2102"/>
      <c r="O116" s="2102"/>
      <c r="P116" s="2102"/>
      <c r="Q116" s="2102"/>
      <c r="R116" s="2102"/>
      <c r="S116" s="2102"/>
      <c r="T116" s="2102"/>
      <c r="U116" s="2102"/>
      <c r="V116" s="2102"/>
      <c r="W116" s="2102"/>
      <c r="X116" s="2102"/>
      <c r="Y116" s="2102"/>
    </row>
    <row r="117" spans="3:25">
      <c r="E117" s="2102"/>
      <c r="F117" s="2102"/>
      <c r="G117" s="2102"/>
      <c r="H117" s="2102"/>
      <c r="I117" s="2102"/>
      <c r="J117" s="2102"/>
      <c r="K117" s="2102"/>
      <c r="L117" s="2102"/>
      <c r="M117" s="2102"/>
      <c r="N117" s="2102"/>
      <c r="O117" s="2102"/>
      <c r="P117" s="2102"/>
      <c r="Q117" s="2102"/>
      <c r="R117" s="2102"/>
      <c r="S117" s="2102"/>
      <c r="T117" s="2102"/>
      <c r="U117" s="2102"/>
      <c r="V117" s="2102"/>
      <c r="W117" s="2102"/>
      <c r="X117" s="2102"/>
      <c r="Y117" s="2102"/>
    </row>
    <row r="118" spans="3:25">
      <c r="E118" s="2102"/>
      <c r="F118" s="2102"/>
      <c r="G118" s="2102"/>
      <c r="H118" s="2102"/>
      <c r="I118" s="2102"/>
      <c r="J118" s="2102"/>
      <c r="K118" s="2102"/>
      <c r="L118" s="2102"/>
      <c r="M118" s="2102"/>
      <c r="N118" s="2102"/>
      <c r="O118" s="2102"/>
      <c r="P118" s="2102"/>
      <c r="Q118" s="2102"/>
      <c r="R118" s="2102"/>
      <c r="S118" s="2102"/>
      <c r="T118" s="2102"/>
      <c r="U118" s="2102"/>
      <c r="V118" s="2102"/>
      <c r="W118" s="2102"/>
      <c r="X118" s="2102"/>
      <c r="Y118" s="2102"/>
    </row>
    <row r="119" spans="3:25">
      <c r="E119" s="1" t="s">
        <v>610</v>
      </c>
      <c r="F119" s="2102" t="s">
        <v>611</v>
      </c>
      <c r="G119" s="2102"/>
      <c r="H119" s="2102"/>
      <c r="I119" s="2102"/>
      <c r="J119" s="2102"/>
      <c r="K119" s="2102"/>
      <c r="L119" s="2102"/>
      <c r="M119" s="2102"/>
      <c r="N119" s="2102"/>
      <c r="O119" s="2102"/>
      <c r="P119" s="2102"/>
      <c r="Q119" s="2102"/>
      <c r="R119" s="2102"/>
      <c r="S119" s="2102"/>
      <c r="T119" s="2102"/>
      <c r="U119" s="2102"/>
      <c r="V119" s="2102"/>
      <c r="W119" s="2102"/>
      <c r="X119" s="2102"/>
      <c r="Y119" s="2102"/>
    </row>
    <row r="120" spans="3:25">
      <c r="F120" s="2102"/>
      <c r="G120" s="2102"/>
      <c r="H120" s="2102"/>
      <c r="I120" s="2102"/>
      <c r="J120" s="2102"/>
      <c r="K120" s="2102"/>
      <c r="L120" s="2102"/>
      <c r="M120" s="2102"/>
      <c r="N120" s="2102"/>
      <c r="O120" s="2102"/>
      <c r="P120" s="2102"/>
      <c r="Q120" s="2102"/>
      <c r="R120" s="2102"/>
      <c r="S120" s="2102"/>
      <c r="T120" s="2102"/>
      <c r="U120" s="2102"/>
      <c r="V120" s="2102"/>
      <c r="W120" s="2102"/>
      <c r="X120" s="2102"/>
      <c r="Y120" s="2102"/>
    </row>
    <row r="121" spans="3:25">
      <c r="E121" s="1" t="s">
        <v>612</v>
      </c>
      <c r="F121" s="1" t="s">
        <v>613</v>
      </c>
    </row>
    <row r="122" spans="3:25">
      <c r="D122" s="1" t="s">
        <v>602</v>
      </c>
      <c r="E122" s="2102" t="s">
        <v>614</v>
      </c>
      <c r="F122" s="2102"/>
      <c r="G122" s="2102"/>
      <c r="H122" s="2102"/>
      <c r="I122" s="2102"/>
      <c r="J122" s="2102"/>
      <c r="K122" s="2102"/>
      <c r="L122" s="2102"/>
      <c r="M122" s="2102"/>
      <c r="N122" s="2102"/>
      <c r="O122" s="2102"/>
      <c r="P122" s="2102"/>
      <c r="Q122" s="2102"/>
      <c r="R122" s="2102"/>
      <c r="S122" s="2102"/>
      <c r="T122" s="2102"/>
      <c r="U122" s="2102"/>
      <c r="V122" s="2102"/>
      <c r="W122" s="2102"/>
      <c r="X122" s="2102"/>
      <c r="Y122" s="2102"/>
    </row>
    <row r="123" spans="3:25">
      <c r="E123" s="2102"/>
      <c r="F123" s="2102"/>
      <c r="G123" s="2102"/>
      <c r="H123" s="2102"/>
      <c r="I123" s="2102"/>
      <c r="J123" s="2102"/>
      <c r="K123" s="2102"/>
      <c r="L123" s="2102"/>
      <c r="M123" s="2102"/>
      <c r="N123" s="2102"/>
      <c r="O123" s="2102"/>
      <c r="P123" s="2102"/>
      <c r="Q123" s="2102"/>
      <c r="R123" s="2102"/>
      <c r="S123" s="2102"/>
      <c r="T123" s="2102"/>
      <c r="U123" s="2102"/>
      <c r="V123" s="2102"/>
      <c r="W123" s="2102"/>
      <c r="X123" s="2102"/>
      <c r="Y123" s="2102"/>
    </row>
    <row r="124" spans="3:25">
      <c r="E124" s="2102"/>
      <c r="F124" s="2102"/>
      <c r="G124" s="2102"/>
      <c r="H124" s="2102"/>
      <c r="I124" s="2102"/>
      <c r="J124" s="2102"/>
      <c r="K124" s="2102"/>
      <c r="L124" s="2102"/>
      <c r="M124" s="2102"/>
      <c r="N124" s="2102"/>
      <c r="O124" s="2102"/>
      <c r="P124" s="2102"/>
      <c r="Q124" s="2102"/>
      <c r="R124" s="2102"/>
      <c r="S124" s="2102"/>
      <c r="T124" s="2102"/>
      <c r="U124" s="2102"/>
      <c r="V124" s="2102"/>
      <c r="W124" s="2102"/>
      <c r="X124" s="2102"/>
      <c r="Y124" s="2102"/>
    </row>
    <row r="125" spans="3:25">
      <c r="C125" s="308" t="s">
        <v>359</v>
      </c>
      <c r="D125" s="1" t="s">
        <v>615</v>
      </c>
    </row>
    <row r="126" spans="3:25">
      <c r="D126" s="1" t="s">
        <v>571</v>
      </c>
      <c r="E126" s="2102" t="s">
        <v>630</v>
      </c>
      <c r="F126" s="2102"/>
      <c r="G126" s="2102"/>
      <c r="H126" s="2102"/>
      <c r="I126" s="2102"/>
      <c r="J126" s="2102"/>
      <c r="K126" s="2102"/>
      <c r="L126" s="2102"/>
      <c r="M126" s="2102"/>
      <c r="N126" s="2102"/>
      <c r="O126" s="2102"/>
      <c r="P126" s="2102"/>
      <c r="Q126" s="2102"/>
      <c r="R126" s="2102"/>
      <c r="S126" s="2102"/>
      <c r="T126" s="2102"/>
      <c r="U126" s="2102"/>
      <c r="V126" s="2102"/>
      <c r="W126" s="2102"/>
      <c r="X126" s="2102"/>
      <c r="Y126" s="2102"/>
    </row>
    <row r="127" spans="3:25">
      <c r="E127" s="2102"/>
      <c r="F127" s="2102"/>
      <c r="G127" s="2102"/>
      <c r="H127" s="2102"/>
      <c r="I127" s="2102"/>
      <c r="J127" s="2102"/>
      <c r="K127" s="2102"/>
      <c r="L127" s="2102"/>
      <c r="M127" s="2102"/>
      <c r="N127" s="2102"/>
      <c r="O127" s="2102"/>
      <c r="P127" s="2102"/>
      <c r="Q127" s="2102"/>
      <c r="R127" s="2102"/>
      <c r="S127" s="2102"/>
      <c r="T127" s="2102"/>
      <c r="U127" s="2102"/>
      <c r="V127" s="2102"/>
      <c r="W127" s="2102"/>
      <c r="X127" s="2102"/>
      <c r="Y127" s="2102"/>
    </row>
    <row r="128" spans="3:25">
      <c r="D128" s="1" t="s">
        <v>602</v>
      </c>
      <c r="E128" s="1" t="s">
        <v>617</v>
      </c>
    </row>
    <row r="129" spans="1:25">
      <c r="E129" s="1" t="s">
        <v>616</v>
      </c>
    </row>
    <row r="130" spans="1:25">
      <c r="C130" s="308" t="s">
        <v>363</v>
      </c>
      <c r="D130" s="1" t="s">
        <v>618</v>
      </c>
    </row>
    <row r="132" spans="1:25">
      <c r="D132" s="1" t="s">
        <v>619</v>
      </c>
    </row>
    <row r="133" spans="1:25">
      <c r="D133" s="384" t="s">
        <v>620</v>
      </c>
      <c r="E133" s="385"/>
      <c r="F133" s="385"/>
      <c r="G133" s="386"/>
      <c r="H133" s="384"/>
      <c r="I133" s="385" t="s">
        <v>621</v>
      </c>
      <c r="J133" s="385"/>
      <c r="K133" s="385"/>
      <c r="L133" s="385"/>
      <c r="M133" s="385"/>
      <c r="N133" s="385"/>
      <c r="O133" s="386"/>
    </row>
    <row r="134" spans="1:25">
      <c r="D134" s="399" t="s">
        <v>622</v>
      </c>
      <c r="E134" s="400"/>
      <c r="F134" s="400"/>
      <c r="G134" s="401"/>
      <c r="H134" s="399"/>
      <c r="I134" s="400" t="s">
        <v>625</v>
      </c>
      <c r="J134" s="400"/>
      <c r="K134" s="400"/>
      <c r="L134" s="400"/>
      <c r="M134" s="400"/>
      <c r="N134" s="400"/>
      <c r="O134" s="401"/>
    </row>
    <row r="135" spans="1:25">
      <c r="D135" s="399" t="s">
        <v>623</v>
      </c>
      <c r="E135" s="400"/>
      <c r="F135" s="400"/>
      <c r="G135" s="401"/>
      <c r="H135" s="399"/>
      <c r="I135" s="400" t="s">
        <v>626</v>
      </c>
      <c r="J135" s="400"/>
      <c r="K135" s="400"/>
      <c r="L135" s="400"/>
      <c r="M135" s="400"/>
      <c r="N135" s="400"/>
      <c r="O135" s="401"/>
    </row>
    <row r="136" spans="1:25">
      <c r="D136" s="390" t="s">
        <v>624</v>
      </c>
      <c r="E136" s="391"/>
      <c r="F136" s="391"/>
      <c r="G136" s="392"/>
      <c r="H136" s="390"/>
      <c r="I136" s="391" t="s">
        <v>627</v>
      </c>
      <c r="J136" s="391"/>
      <c r="K136" s="391"/>
      <c r="L136" s="391"/>
      <c r="M136" s="391"/>
      <c r="N136" s="391"/>
      <c r="O136" s="392"/>
    </row>
    <row r="138" spans="1:25">
      <c r="A138" s="1">
        <v>3</v>
      </c>
      <c r="B138" s="308" t="s">
        <v>628</v>
      </c>
    </row>
    <row r="139" spans="1:25">
      <c r="B139" s="2102" t="s">
        <v>629</v>
      </c>
      <c r="C139" s="2102"/>
      <c r="D139" s="2102"/>
      <c r="E139" s="2102"/>
      <c r="F139" s="2102"/>
      <c r="G139" s="2102"/>
      <c r="H139" s="2102"/>
      <c r="I139" s="2102"/>
      <c r="J139" s="2102"/>
      <c r="K139" s="2102"/>
      <c r="L139" s="2102"/>
      <c r="M139" s="2102"/>
      <c r="N139" s="2102"/>
      <c r="O139" s="2102"/>
      <c r="P139" s="2102"/>
      <c r="Q139" s="2102"/>
      <c r="R139" s="2102"/>
      <c r="S139" s="2102"/>
      <c r="T139" s="2102"/>
      <c r="U139" s="2102"/>
      <c r="V139" s="2102"/>
      <c r="W139" s="2102"/>
      <c r="X139" s="2102"/>
      <c r="Y139" s="2102"/>
    </row>
    <row r="140" spans="1:25">
      <c r="B140" s="2102"/>
      <c r="C140" s="2102"/>
      <c r="D140" s="2102"/>
      <c r="E140" s="2102"/>
      <c r="F140" s="2102"/>
      <c r="G140" s="2102"/>
      <c r="H140" s="2102"/>
      <c r="I140" s="2102"/>
      <c r="J140" s="2102"/>
      <c r="K140" s="2102"/>
      <c r="L140" s="2102"/>
      <c r="M140" s="2102"/>
      <c r="N140" s="2102"/>
      <c r="O140" s="2102"/>
      <c r="P140" s="2102"/>
      <c r="Q140" s="2102"/>
      <c r="R140" s="2102"/>
      <c r="S140" s="2102"/>
      <c r="T140" s="2102"/>
      <c r="U140" s="2102"/>
      <c r="V140" s="2102"/>
      <c r="W140" s="2102"/>
      <c r="X140" s="2102"/>
      <c r="Y140" s="2102"/>
    </row>
    <row r="141" spans="1:25">
      <c r="B141" s="2102"/>
      <c r="C141" s="2102"/>
      <c r="D141" s="2102"/>
      <c r="E141" s="2102"/>
      <c r="F141" s="2102"/>
      <c r="G141" s="2102"/>
      <c r="H141" s="2102"/>
      <c r="I141" s="2102"/>
      <c r="J141" s="2102"/>
      <c r="K141" s="2102"/>
      <c r="L141" s="2102"/>
      <c r="M141" s="2102"/>
      <c r="N141" s="2102"/>
      <c r="O141" s="2102"/>
      <c r="P141" s="2102"/>
      <c r="Q141" s="2102"/>
      <c r="R141" s="2102"/>
      <c r="S141" s="2102"/>
      <c r="T141" s="2102"/>
      <c r="U141" s="2102"/>
      <c r="V141" s="2102"/>
      <c r="W141" s="2102"/>
      <c r="X141" s="2102"/>
      <c r="Y141" s="2102"/>
    </row>
    <row r="142" spans="1:25">
      <c r="B142" s="302"/>
      <c r="C142" s="302"/>
      <c r="D142" s="302"/>
      <c r="E142" s="302"/>
      <c r="F142" s="302"/>
      <c r="G142" s="302"/>
      <c r="H142" s="302"/>
      <c r="I142" s="302"/>
      <c r="J142" s="302"/>
      <c r="K142" s="302"/>
      <c r="L142" s="302"/>
      <c r="M142" s="302"/>
      <c r="N142" s="302"/>
      <c r="O142" s="302"/>
      <c r="P142" s="302"/>
      <c r="Q142" s="302"/>
      <c r="R142" s="302"/>
      <c r="S142" s="302"/>
      <c r="T142" s="302"/>
      <c r="U142" s="302"/>
      <c r="V142" s="302"/>
      <c r="W142" s="302"/>
      <c r="X142" s="302"/>
      <c r="Y142" s="302"/>
    </row>
    <row r="143" spans="1:25">
      <c r="A143" s="1">
        <v>4</v>
      </c>
      <c r="B143" s="308" t="s">
        <v>469</v>
      </c>
    </row>
    <row r="144" spans="1:25">
      <c r="C144" s="308" t="s">
        <v>470</v>
      </c>
    </row>
  </sheetData>
  <mergeCells count="29">
    <mergeCell ref="E106:Y107"/>
    <mergeCell ref="V3:X3"/>
    <mergeCell ref="A19:Y20"/>
    <mergeCell ref="A17:Y18"/>
    <mergeCell ref="A13:Y16"/>
    <mergeCell ref="C38:Y40"/>
    <mergeCell ref="C41:Y42"/>
    <mergeCell ref="D46:Y47"/>
    <mergeCell ref="E52:Y54"/>
    <mergeCell ref="E56:Y58"/>
    <mergeCell ref="D60:Y62"/>
    <mergeCell ref="D65:Y66"/>
    <mergeCell ref="E67:Y68"/>
    <mergeCell ref="E69:Y70"/>
    <mergeCell ref="D95:Y97"/>
    <mergeCell ref="D98:Y99"/>
    <mergeCell ref="E100:Y101"/>
    <mergeCell ref="E102:Y104"/>
    <mergeCell ref="E71:Y72"/>
    <mergeCell ref="D79:Y81"/>
    <mergeCell ref="D85:Y88"/>
    <mergeCell ref="D89:Y92"/>
    <mergeCell ref="D93:Y94"/>
    <mergeCell ref="B139:Y141"/>
    <mergeCell ref="D112:Y113"/>
    <mergeCell ref="E116:Y118"/>
    <mergeCell ref="F119:Y120"/>
    <mergeCell ref="E122:Y124"/>
    <mergeCell ref="E126:Y127"/>
  </mergeCells>
  <phoneticPr fontId="2"/>
  <pageMargins left="0.7" right="0.7" top="0.75" bottom="0.75" header="0.3" footer="0.3"/>
  <pageSetup paperSize="9" orientation="portrait" verticalDpi="0" r:id="rId1"/>
</worksheet>
</file>

<file path=xl/worksheets/sheet16.xml><?xml version="1.0" encoding="utf-8"?>
<worksheet xmlns="http://schemas.openxmlformats.org/spreadsheetml/2006/main" xmlns:r="http://schemas.openxmlformats.org/officeDocument/2006/relationships">
  <sheetPr>
    <tabColor rgb="FF00B0F0"/>
  </sheetPr>
  <dimension ref="A1:BT749"/>
  <sheetViews>
    <sheetView showGridLines="0" workbookViewId="0"/>
  </sheetViews>
  <sheetFormatPr defaultRowHeight="12"/>
  <cols>
    <col min="1" max="23" width="4.140625" customWidth="1"/>
    <col min="24" max="24" width="4.140625" style="171" customWidth="1"/>
    <col min="25" max="25" width="4.140625" customWidth="1"/>
    <col min="26" max="31" width="4.140625" style="184" customWidth="1"/>
    <col min="32" max="32" width="8.7109375" style="876" customWidth="1"/>
    <col min="33" max="33" width="7" style="877" customWidth="1"/>
    <col min="34" max="34" width="4.28515625" style="876" customWidth="1"/>
    <col min="35" max="35" width="4.140625" style="876" customWidth="1"/>
    <col min="36" max="36" width="7.140625" style="878" customWidth="1"/>
    <col min="37" max="37" width="7.85546875" style="879" customWidth="1"/>
    <col min="38" max="38" width="4.140625" style="184" customWidth="1"/>
    <col min="39" max="39" width="3.7109375" style="749" customWidth="1"/>
    <col min="40" max="40" width="4.140625" style="184" customWidth="1"/>
    <col min="41" max="41" width="7.5703125" style="749" customWidth="1"/>
    <col min="42" max="42" width="6.140625" style="184" customWidth="1"/>
    <col min="43" max="52" width="4.140625" customWidth="1"/>
    <col min="53" max="53" width="1.5703125" customWidth="1"/>
    <col min="54" max="54" width="4.140625" customWidth="1"/>
    <col min="55" max="56" width="4.28515625" customWidth="1"/>
    <col min="57" max="62" width="2.7109375" customWidth="1"/>
    <col min="63" max="69" width="4.28515625" customWidth="1"/>
  </cols>
  <sheetData>
    <row r="1" spans="1:24">
      <c r="Q1" s="171"/>
      <c r="R1" s="171" t="s">
        <v>2093</v>
      </c>
      <c r="S1" s="171"/>
      <c r="T1" s="171"/>
      <c r="U1" s="171"/>
      <c r="V1" s="171"/>
    </row>
    <row r="2" spans="1:24">
      <c r="Q2" s="171" t="s">
        <v>1592</v>
      </c>
      <c r="R2" s="171"/>
      <c r="S2" s="171"/>
      <c r="T2" s="171"/>
      <c r="U2" s="171"/>
      <c r="V2" s="171"/>
    </row>
    <row r="4" spans="1:24">
      <c r="A4">
        <v>1</v>
      </c>
      <c r="B4" t="s">
        <v>1593</v>
      </c>
    </row>
    <row r="5" spans="1:24">
      <c r="B5" t="s">
        <v>1594</v>
      </c>
      <c r="C5" t="s">
        <v>1598</v>
      </c>
      <c r="X5" s="171" t="s">
        <v>1602</v>
      </c>
    </row>
    <row r="6" spans="1:24">
      <c r="B6" t="s">
        <v>1595</v>
      </c>
      <c r="C6" t="s">
        <v>1599</v>
      </c>
      <c r="X6" s="171" t="s">
        <v>1603</v>
      </c>
    </row>
    <row r="7" spans="1:24">
      <c r="B7" t="s">
        <v>1596</v>
      </c>
      <c r="C7" t="s">
        <v>1600</v>
      </c>
      <c r="X7" s="171" t="s">
        <v>1602</v>
      </c>
    </row>
    <row r="8" spans="1:24">
      <c r="B8" t="s">
        <v>1597</v>
      </c>
      <c r="C8" t="s">
        <v>1601</v>
      </c>
      <c r="X8" s="171" t="s">
        <v>1603</v>
      </c>
    </row>
    <row r="10" spans="1:24">
      <c r="A10">
        <v>2</v>
      </c>
      <c r="B10" t="s">
        <v>1604</v>
      </c>
    </row>
    <row r="11" spans="1:24">
      <c r="X11" s="171" t="s">
        <v>1605</v>
      </c>
    </row>
    <row r="13" spans="1:24">
      <c r="A13">
        <v>3</v>
      </c>
      <c r="B13" t="s">
        <v>1606</v>
      </c>
    </row>
    <row r="14" spans="1:24">
      <c r="X14" s="171" t="s">
        <v>1607</v>
      </c>
    </row>
    <row r="16" spans="1:24">
      <c r="A16">
        <v>4</v>
      </c>
      <c r="B16" t="s">
        <v>1608</v>
      </c>
    </row>
    <row r="17" spans="1:30">
      <c r="B17" s="240" t="s">
        <v>1609</v>
      </c>
      <c r="C17" t="s">
        <v>1610</v>
      </c>
      <c r="X17" s="171" t="s">
        <v>1611</v>
      </c>
    </row>
    <row r="18" spans="1:30">
      <c r="B18" s="240" t="s">
        <v>32</v>
      </c>
      <c r="C18" t="s">
        <v>1612</v>
      </c>
      <c r="X18" s="171" t="s">
        <v>1603</v>
      </c>
    </row>
    <row r="19" spans="1:30">
      <c r="B19" s="240" t="s">
        <v>35</v>
      </c>
      <c r="C19" t="s">
        <v>1613</v>
      </c>
      <c r="X19" s="171" t="s">
        <v>1602</v>
      </c>
    </row>
    <row r="20" spans="1:30">
      <c r="B20" s="240" t="s">
        <v>96</v>
      </c>
      <c r="C20" t="s">
        <v>1614</v>
      </c>
      <c r="X20" s="171" t="s">
        <v>1615</v>
      </c>
      <c r="AD20" s="184" t="s">
        <v>3519</v>
      </c>
    </row>
    <row r="22" spans="1:30">
      <c r="A22">
        <v>5</v>
      </c>
      <c r="B22" t="s">
        <v>1616</v>
      </c>
    </row>
    <row r="23" spans="1:30">
      <c r="B23" s="240" t="s">
        <v>1609</v>
      </c>
      <c r="C23" t="s">
        <v>1617</v>
      </c>
    </row>
    <row r="24" spans="1:30">
      <c r="X24" s="171" t="s">
        <v>1602</v>
      </c>
      <c r="Y24" s="171" t="s">
        <v>1618</v>
      </c>
    </row>
    <row r="25" spans="1:30">
      <c r="B25" s="240" t="s">
        <v>1619</v>
      </c>
      <c r="C25" t="s">
        <v>1620</v>
      </c>
    </row>
    <row r="26" spans="1:30">
      <c r="X26" s="171" t="s">
        <v>1621</v>
      </c>
    </row>
    <row r="27" spans="1:30">
      <c r="X27" s="171" t="s">
        <v>1622</v>
      </c>
    </row>
    <row r="28" spans="1:30">
      <c r="X28" s="171" t="s">
        <v>1623</v>
      </c>
    </row>
    <row r="30" spans="1:30">
      <c r="A30">
        <v>6</v>
      </c>
      <c r="B30" t="s">
        <v>1624</v>
      </c>
    </row>
    <row r="31" spans="1:30">
      <c r="B31" s="240" t="s">
        <v>1609</v>
      </c>
      <c r="C31" t="s">
        <v>1625</v>
      </c>
      <c r="X31" s="171" t="s">
        <v>1626</v>
      </c>
    </row>
    <row r="32" spans="1:30">
      <c r="B32" s="240" t="s">
        <v>1619</v>
      </c>
      <c r="C32" t="s">
        <v>1627</v>
      </c>
      <c r="X32" s="171" t="s">
        <v>1628</v>
      </c>
    </row>
    <row r="37" spans="2:31">
      <c r="B37" s="2377" t="s">
        <v>311</v>
      </c>
      <c r="C37" s="27"/>
      <c r="D37" s="30"/>
      <c r="E37" s="30"/>
      <c r="F37" s="30"/>
      <c r="G37" s="29"/>
      <c r="H37" s="30"/>
      <c r="I37" s="30"/>
      <c r="J37" s="30"/>
      <c r="K37" s="30"/>
      <c r="L37" s="30"/>
      <c r="M37" s="30"/>
      <c r="N37" s="30"/>
      <c r="O37" s="30"/>
      <c r="P37" s="30"/>
      <c r="Q37" s="30"/>
      <c r="R37" s="30"/>
      <c r="S37" s="30"/>
      <c r="T37" s="30"/>
      <c r="U37" s="30"/>
      <c r="V37" s="30"/>
      <c r="W37" s="30"/>
      <c r="X37" s="197"/>
    </row>
    <row r="38" spans="2:31">
      <c r="B38" s="2378"/>
      <c r="C38" s="86"/>
      <c r="D38" s="87"/>
      <c r="E38" s="175" t="s">
        <v>982</v>
      </c>
      <c r="F38" s="95"/>
      <c r="G38" s="94"/>
      <c r="H38" s="94"/>
      <c r="I38" s="94"/>
      <c r="J38" s="94"/>
      <c r="K38" s="95"/>
      <c r="L38" s="95"/>
      <c r="M38" s="95"/>
      <c r="N38" s="94"/>
      <c r="O38" s="94"/>
      <c r="P38" s="91"/>
      <c r="Q38" s="91"/>
      <c r="R38" s="91"/>
      <c r="S38" s="91"/>
      <c r="T38" s="91"/>
      <c r="U38" s="91"/>
      <c r="V38" s="91"/>
      <c r="W38" s="91"/>
      <c r="X38" s="200"/>
    </row>
    <row r="39" spans="2:31">
      <c r="B39" s="2378"/>
      <c r="C39" s="97"/>
      <c r="D39" s="91"/>
      <c r="E39" s="176"/>
      <c r="F39" s="95"/>
      <c r="G39" s="94"/>
      <c r="H39" s="94"/>
      <c r="I39" s="94"/>
      <c r="J39" s="94"/>
      <c r="K39" s="95"/>
      <c r="L39" s="95"/>
      <c r="M39" s="95"/>
      <c r="N39" s="94"/>
      <c r="P39" s="91"/>
      <c r="Q39" s="176"/>
      <c r="R39" s="91"/>
      <c r="S39" s="91"/>
      <c r="T39" s="91"/>
      <c r="U39" s="91"/>
      <c r="V39" s="91"/>
      <c r="W39" s="91"/>
      <c r="X39" s="200"/>
      <c r="AB39" s="1732"/>
      <c r="AC39" s="1733"/>
      <c r="AD39" s="1733"/>
      <c r="AE39" s="1734"/>
    </row>
    <row r="40" spans="2:31">
      <c r="B40" s="2378"/>
      <c r="C40" s="97"/>
      <c r="D40" s="91"/>
      <c r="E40" s="176" t="s">
        <v>983</v>
      </c>
      <c r="F40" s="176"/>
      <c r="G40" s="94"/>
      <c r="H40" s="94"/>
      <c r="I40" s="94"/>
      <c r="J40" s="94"/>
      <c r="K40" s="94"/>
      <c r="L40" s="94"/>
      <c r="M40" s="94"/>
      <c r="N40" s="94"/>
      <c r="O40" s="94"/>
      <c r="P40" s="91"/>
      <c r="Q40" s="91"/>
      <c r="R40" s="91"/>
      <c r="S40" s="91"/>
      <c r="T40" s="95"/>
      <c r="U40" s="91"/>
      <c r="V40" s="91"/>
      <c r="W40" s="91"/>
      <c r="X40" s="200"/>
      <c r="AB40" s="1735"/>
      <c r="AC40" s="1736" t="s">
        <v>3242</v>
      </c>
      <c r="AD40" s="1736"/>
      <c r="AE40" s="1737"/>
    </row>
    <row r="41" spans="2:31">
      <c r="B41" s="2379"/>
      <c r="C41" s="83"/>
      <c r="D41" s="84"/>
      <c r="E41" s="84"/>
      <c r="F41" s="84"/>
      <c r="G41" s="84"/>
      <c r="H41" s="84"/>
      <c r="I41" s="84"/>
      <c r="J41" s="84"/>
      <c r="K41" s="84"/>
      <c r="L41" s="84"/>
      <c r="M41" s="84"/>
      <c r="N41" s="84"/>
      <c r="O41" s="84"/>
      <c r="P41" s="84"/>
      <c r="Q41" s="84"/>
      <c r="R41" s="84"/>
      <c r="S41" s="31"/>
      <c r="T41" s="31"/>
      <c r="U41" s="31"/>
      <c r="V41" s="31"/>
      <c r="W41" s="31"/>
      <c r="X41" s="206"/>
      <c r="AB41" s="1735"/>
      <c r="AC41" s="1736"/>
      <c r="AD41" s="1736"/>
      <c r="AE41" s="1737"/>
    </row>
    <row r="42" spans="2:31" ht="13.5">
      <c r="B42" s="2403" t="s">
        <v>166</v>
      </c>
      <c r="C42" s="2403"/>
      <c r="D42" s="2181" t="s">
        <v>207</v>
      </c>
      <c r="E42" s="2181"/>
      <c r="F42" s="2181"/>
      <c r="G42" s="2180" t="s">
        <v>167</v>
      </c>
      <c r="H42" s="2181"/>
      <c r="I42" s="2181"/>
      <c r="J42" s="2181"/>
      <c r="K42" s="2181"/>
      <c r="L42" s="2181"/>
      <c r="M42" s="2181"/>
      <c r="N42" s="2181"/>
      <c r="O42" s="2181"/>
      <c r="P42" s="2181"/>
      <c r="Q42" s="2181"/>
      <c r="R42" s="2181"/>
      <c r="S42" s="2181"/>
      <c r="T42" s="2181"/>
      <c r="U42" s="2182"/>
      <c r="V42" s="2181" t="s">
        <v>196</v>
      </c>
      <c r="W42" s="2181"/>
      <c r="X42" s="2182"/>
      <c r="AB42" s="1735"/>
      <c r="AC42" s="1736" t="s">
        <v>3243</v>
      </c>
      <c r="AD42" s="1736"/>
      <c r="AE42" s="1737"/>
    </row>
    <row r="43" spans="2:31" ht="13.5">
      <c r="B43" s="163">
        <v>6</v>
      </c>
      <c r="C43" s="100">
        <v>3</v>
      </c>
      <c r="D43" s="2651" t="s">
        <v>984</v>
      </c>
      <c r="E43" s="2651"/>
      <c r="F43" s="2651"/>
      <c r="G43" s="2651" t="s">
        <v>985</v>
      </c>
      <c r="H43" s="2651"/>
      <c r="I43" s="2651"/>
      <c r="J43" s="2651"/>
      <c r="K43" s="2651" t="s">
        <v>986</v>
      </c>
      <c r="L43" s="2651"/>
      <c r="M43" s="2651"/>
      <c r="N43" s="2858" t="s">
        <v>987</v>
      </c>
      <c r="O43" s="3079"/>
      <c r="P43" s="3079"/>
      <c r="Q43" s="3079"/>
      <c r="R43" s="3080"/>
      <c r="S43" s="2651" t="s">
        <v>988</v>
      </c>
      <c r="T43" s="2651"/>
      <c r="U43" s="2651"/>
      <c r="V43" s="2384"/>
      <c r="W43" s="2384"/>
      <c r="X43" s="2384"/>
      <c r="AB43" s="1738"/>
      <c r="AC43" s="1739"/>
      <c r="AD43" s="1739"/>
      <c r="AE43" s="1740"/>
    </row>
    <row r="44" spans="2:31" ht="13.5">
      <c r="B44" s="163"/>
      <c r="C44" s="100"/>
      <c r="D44" s="2384"/>
      <c r="E44" s="2384"/>
      <c r="F44" s="2384"/>
      <c r="G44" s="2651" t="s">
        <v>985</v>
      </c>
      <c r="H44" s="2651"/>
      <c r="I44" s="2651"/>
      <c r="J44" s="2651"/>
      <c r="K44" s="2384"/>
      <c r="L44" s="2384"/>
      <c r="M44" s="2384"/>
      <c r="N44" s="2380"/>
      <c r="O44" s="2381"/>
      <c r="P44" s="2381"/>
      <c r="Q44" s="2381"/>
      <c r="R44" s="2383"/>
      <c r="S44" s="2384"/>
      <c r="T44" s="2384"/>
      <c r="U44" s="2384"/>
      <c r="V44" s="2651" t="s">
        <v>987</v>
      </c>
      <c r="W44" s="2651"/>
      <c r="X44" s="2651"/>
    </row>
    <row r="45" spans="2:31" ht="13.5">
      <c r="B45" s="163"/>
      <c r="C45" s="100"/>
      <c r="D45" s="2384"/>
      <c r="E45" s="2384"/>
      <c r="F45" s="2384"/>
      <c r="G45" s="2384"/>
      <c r="H45" s="2384"/>
      <c r="I45" s="2384"/>
      <c r="J45" s="2384"/>
      <c r="K45" s="2384"/>
      <c r="L45" s="2384"/>
      <c r="M45" s="2384"/>
      <c r="N45" s="2380"/>
      <c r="O45" s="2381"/>
      <c r="P45" s="2381"/>
      <c r="Q45" s="2381"/>
      <c r="R45" s="2383"/>
      <c r="S45" s="2384"/>
      <c r="T45" s="2384"/>
      <c r="U45" s="2384"/>
      <c r="V45" s="2384"/>
      <c r="W45" s="2384"/>
      <c r="X45" s="2384"/>
    </row>
    <row r="46" spans="2:31" ht="13.5" customHeight="1">
      <c r="B46" s="34"/>
      <c r="C46" s="2180" t="s">
        <v>168</v>
      </c>
      <c r="D46" s="2181"/>
      <c r="E46" s="2182"/>
      <c r="F46" s="2180" t="s">
        <v>169</v>
      </c>
      <c r="G46" s="2182"/>
      <c r="H46" s="2180" t="s">
        <v>170</v>
      </c>
      <c r="I46" s="2182"/>
      <c r="J46" s="2180" t="s">
        <v>171</v>
      </c>
      <c r="K46" s="2182"/>
      <c r="L46" s="2180" t="s">
        <v>172</v>
      </c>
      <c r="M46" s="2181"/>
      <c r="N46" s="2182"/>
      <c r="O46" s="2180" t="s">
        <v>173</v>
      </c>
      <c r="P46" s="2181"/>
      <c r="Q46" s="2182"/>
      <c r="R46" s="2180" t="s">
        <v>174</v>
      </c>
      <c r="S46" s="2181"/>
      <c r="T46" s="2182"/>
      <c r="U46" s="2180" t="s">
        <v>175</v>
      </c>
      <c r="V46" s="2182"/>
      <c r="W46" s="2180" t="s">
        <v>176</v>
      </c>
      <c r="X46" s="2182"/>
    </row>
    <row r="47" spans="2:31" ht="13.5">
      <c r="B47" s="35"/>
      <c r="C47" s="102" t="s">
        <v>177</v>
      </c>
      <c r="D47" s="103"/>
      <c r="E47" s="104"/>
      <c r="F47" s="102" t="s">
        <v>178</v>
      </c>
      <c r="G47" s="104"/>
      <c r="H47" s="105"/>
      <c r="I47" s="104"/>
      <c r="J47" s="105"/>
      <c r="K47" s="103"/>
      <c r="L47" s="106"/>
      <c r="M47" s="133"/>
      <c r="N47" s="134"/>
      <c r="O47" s="107" t="s">
        <v>179</v>
      </c>
      <c r="P47" s="103"/>
      <c r="Q47" s="104"/>
      <c r="R47" s="108" t="s">
        <v>180</v>
      </c>
      <c r="S47" s="95"/>
      <c r="T47" s="109" t="s">
        <v>181</v>
      </c>
      <c r="U47" s="105"/>
      <c r="V47" s="103"/>
      <c r="W47" s="181"/>
      <c r="X47" s="182"/>
    </row>
    <row r="48" spans="2:31" ht="13.5">
      <c r="B48" s="2213" t="s">
        <v>182</v>
      </c>
      <c r="C48" s="110"/>
      <c r="D48" s="174"/>
      <c r="E48" s="138"/>
      <c r="F48" s="183"/>
      <c r="G48" s="138"/>
      <c r="H48" s="111"/>
      <c r="I48" s="112"/>
      <c r="J48" s="111"/>
      <c r="K48" s="113"/>
      <c r="L48" s="110"/>
      <c r="M48" s="174"/>
      <c r="N48" s="138"/>
      <c r="O48" s="111"/>
      <c r="P48" s="162">
        <v>1</v>
      </c>
      <c r="Q48" s="46" t="s">
        <v>208</v>
      </c>
      <c r="R48" s="2702"/>
      <c r="S48" s="2703"/>
      <c r="T48" s="2704"/>
      <c r="U48" s="111"/>
      <c r="V48" s="115"/>
      <c r="W48" s="2705"/>
      <c r="X48" s="2706"/>
    </row>
    <row r="49" spans="1:69" ht="13.5">
      <c r="B49" s="2213"/>
      <c r="C49" s="2566"/>
      <c r="D49" s="2567"/>
      <c r="E49" s="2568"/>
      <c r="F49" s="2625"/>
      <c r="G49" s="2627"/>
      <c r="H49" s="111"/>
      <c r="I49" s="112"/>
      <c r="J49" s="111"/>
      <c r="K49" s="113"/>
      <c r="L49" s="110"/>
      <c r="M49" s="172"/>
      <c r="N49" s="138"/>
      <c r="O49" s="116"/>
      <c r="P49" s="161"/>
      <c r="Q49" s="118"/>
      <c r="R49" s="111"/>
      <c r="S49" s="94"/>
      <c r="T49" s="114"/>
      <c r="U49" s="124"/>
      <c r="V49" s="118"/>
      <c r="W49" s="124"/>
      <c r="X49" s="657"/>
    </row>
    <row r="50" spans="1:69" ht="13.5">
      <c r="B50" s="2213"/>
      <c r="C50" s="90" t="s">
        <v>183</v>
      </c>
      <c r="D50" s="113"/>
      <c r="E50" s="112"/>
      <c r="F50" s="90" t="s">
        <v>184</v>
      </c>
      <c r="G50" s="112"/>
      <c r="H50" s="111"/>
      <c r="I50" s="112"/>
      <c r="J50" s="111"/>
      <c r="K50" s="113"/>
      <c r="L50" s="111"/>
      <c r="M50" s="173"/>
      <c r="N50" s="112"/>
      <c r="O50" s="119" t="s">
        <v>185</v>
      </c>
      <c r="P50" s="45"/>
      <c r="Q50" s="46"/>
      <c r="R50" s="111"/>
      <c r="S50" s="94"/>
      <c r="T50" s="120"/>
      <c r="U50" s="111"/>
      <c r="V50" s="113"/>
      <c r="W50" s="124"/>
      <c r="X50" s="657"/>
    </row>
    <row r="51" spans="1:69" ht="13.5">
      <c r="B51" s="2213"/>
      <c r="C51" s="111"/>
      <c r="D51" s="114"/>
      <c r="E51" s="112"/>
      <c r="F51" s="143"/>
      <c r="G51" s="144"/>
      <c r="H51" s="111"/>
      <c r="I51" s="112"/>
      <c r="J51" s="111"/>
      <c r="K51" s="113"/>
      <c r="L51" s="110" t="s">
        <v>217</v>
      </c>
      <c r="M51" s="137"/>
      <c r="N51" s="138"/>
      <c r="O51" s="111"/>
      <c r="P51" s="162"/>
      <c r="Q51" s="46" t="s">
        <v>208</v>
      </c>
      <c r="R51" s="121" t="s">
        <v>187</v>
      </c>
      <c r="S51" s="94"/>
      <c r="T51" s="122" t="s">
        <v>181</v>
      </c>
      <c r="U51" s="111"/>
      <c r="V51" s="113"/>
      <c r="W51" s="124"/>
      <c r="X51" s="657"/>
    </row>
    <row r="52" spans="1:69" ht="13.5">
      <c r="B52" s="2213"/>
      <c r="C52" s="111"/>
      <c r="D52" s="113"/>
      <c r="E52" s="112"/>
      <c r="F52" s="145"/>
      <c r="G52" s="146"/>
      <c r="H52" s="111"/>
      <c r="I52" s="112"/>
      <c r="J52" s="111"/>
      <c r="K52" s="113"/>
      <c r="L52" s="521" t="s">
        <v>989</v>
      </c>
      <c r="N52" s="138"/>
      <c r="O52" s="2705"/>
      <c r="P52" s="3078"/>
      <c r="Q52" s="2706"/>
      <c r="R52" s="111"/>
      <c r="S52" s="114"/>
      <c r="T52" s="112"/>
      <c r="U52" s="111"/>
      <c r="V52" s="113"/>
      <c r="W52" s="124"/>
      <c r="X52" s="657"/>
    </row>
    <row r="53" spans="1:69" ht="13.5">
      <c r="B53" s="2213"/>
      <c r="C53" s="90" t="s">
        <v>188</v>
      </c>
      <c r="D53" s="113"/>
      <c r="E53" s="112"/>
      <c r="F53" s="90" t="s">
        <v>189</v>
      </c>
      <c r="G53" s="112"/>
      <c r="H53" s="111"/>
      <c r="I53" s="112"/>
      <c r="J53" s="111"/>
      <c r="K53" s="113"/>
      <c r="L53" s="50"/>
      <c r="N53" s="112"/>
      <c r="O53" s="124"/>
      <c r="P53" s="113"/>
      <c r="Q53" s="112"/>
      <c r="R53" s="111"/>
      <c r="S53" s="120"/>
      <c r="T53" s="112"/>
      <c r="U53" s="111"/>
      <c r="V53" s="113"/>
      <c r="W53" s="111"/>
      <c r="X53" s="209"/>
    </row>
    <row r="54" spans="1:69" ht="13.5">
      <c r="B54" s="35"/>
      <c r="C54" s="111"/>
      <c r="D54" s="114"/>
      <c r="E54" s="112"/>
      <c r="F54" s="111"/>
      <c r="G54" s="112"/>
      <c r="H54" s="111"/>
      <c r="I54" s="112"/>
      <c r="J54" s="111"/>
      <c r="K54" s="113"/>
      <c r="L54" s="179"/>
      <c r="M54" s="126"/>
      <c r="N54" s="126"/>
      <c r="O54" s="90" t="s">
        <v>190</v>
      </c>
      <c r="P54" s="113"/>
      <c r="Q54" s="112"/>
      <c r="R54" s="111"/>
      <c r="S54" s="127"/>
      <c r="T54" s="112"/>
      <c r="U54" s="124"/>
      <c r="V54" s="117"/>
      <c r="W54" s="128" t="s">
        <v>191</v>
      </c>
      <c r="X54" s="658"/>
    </row>
    <row r="55" spans="1:69" ht="13.5">
      <c r="B55" s="53"/>
      <c r="C55" s="111"/>
      <c r="D55" s="113"/>
      <c r="E55" s="112"/>
      <c r="F55" s="111"/>
      <c r="G55" s="112"/>
      <c r="H55" s="111"/>
      <c r="I55" s="112"/>
      <c r="J55" s="111"/>
      <c r="K55" s="113"/>
      <c r="L55" s="148"/>
      <c r="M55" s="149"/>
      <c r="N55" s="150"/>
      <c r="O55" s="2575">
        <v>26.2</v>
      </c>
      <c r="P55" s="2576"/>
      <c r="Q55" s="152" t="s">
        <v>209</v>
      </c>
      <c r="R55" s="126"/>
      <c r="S55" s="131"/>
      <c r="T55" s="126"/>
      <c r="U55" s="132"/>
      <c r="V55" s="117"/>
      <c r="W55" s="132"/>
      <c r="X55" s="659"/>
    </row>
    <row r="56" spans="1:69" ht="13.5">
      <c r="B56" s="2222" t="s">
        <v>193</v>
      </c>
      <c r="C56" s="56"/>
      <c r="D56" s="57"/>
      <c r="E56" s="58"/>
      <c r="F56" s="56"/>
      <c r="G56" s="58"/>
      <c r="H56" s="56"/>
      <c r="I56" s="58"/>
      <c r="J56" s="56"/>
      <c r="K56" s="58"/>
      <c r="L56" s="2616"/>
      <c r="M56" s="2617"/>
      <c r="N56" s="2618"/>
      <c r="O56" s="56"/>
      <c r="P56" s="57"/>
      <c r="Q56" s="58"/>
      <c r="R56" s="56"/>
      <c r="S56" s="57"/>
      <c r="T56" s="58"/>
      <c r="U56" s="56"/>
      <c r="V56" s="57"/>
      <c r="W56" s="56"/>
      <c r="X56" s="660"/>
    </row>
    <row r="57" spans="1:69" ht="13.5">
      <c r="B57" s="2223"/>
      <c r="C57" s="2855"/>
      <c r="D57" s="2856"/>
      <c r="E57" s="2857"/>
      <c r="F57" s="2629"/>
      <c r="G57" s="2631"/>
      <c r="H57" s="167"/>
      <c r="I57" s="166"/>
      <c r="J57" s="167"/>
      <c r="K57" s="166"/>
      <c r="L57" s="2572">
        <v>240</v>
      </c>
      <c r="M57" s="2573"/>
      <c r="N57" s="2574"/>
      <c r="O57" s="2628">
        <v>200</v>
      </c>
      <c r="P57" s="2564"/>
      <c r="Q57" s="2565"/>
      <c r="R57" s="2572"/>
      <c r="S57" s="2573"/>
      <c r="T57" s="2574"/>
      <c r="U57" s="167"/>
      <c r="V57" s="166"/>
      <c r="W57" s="2855"/>
      <c r="X57" s="2565"/>
    </row>
    <row r="60" spans="1:69" s="5" customFormat="1" ht="12" customHeight="1">
      <c r="A60" s="95"/>
      <c r="B60" s="2377" t="s">
        <v>311</v>
      </c>
      <c r="C60" s="27"/>
      <c r="D60" s="30"/>
      <c r="E60" s="30"/>
      <c r="F60" s="30"/>
      <c r="G60" s="29"/>
      <c r="H60" s="30"/>
      <c r="I60" s="30"/>
      <c r="J60" s="30"/>
      <c r="K60" s="30"/>
      <c r="L60" s="30"/>
      <c r="M60" s="30"/>
      <c r="N60" s="30"/>
      <c r="O60" s="30"/>
      <c r="P60" s="30"/>
      <c r="Q60" s="30"/>
      <c r="R60" s="30"/>
      <c r="S60" s="30"/>
      <c r="T60" s="30"/>
      <c r="U60" s="30"/>
      <c r="V60" s="30"/>
      <c r="W60" s="30"/>
      <c r="X60" s="197"/>
      <c r="Z60" s="17"/>
      <c r="AA60" s="17"/>
      <c r="AB60" s="17"/>
      <c r="AC60" s="17"/>
      <c r="AD60" s="17"/>
      <c r="AE60" s="17"/>
      <c r="AF60" s="880"/>
      <c r="AG60" s="881"/>
      <c r="AH60" s="880"/>
      <c r="AI60" s="880"/>
      <c r="AJ60" s="882"/>
      <c r="AK60" s="880"/>
      <c r="AL60" s="17"/>
      <c r="AM60" s="750"/>
      <c r="AN60" s="17"/>
      <c r="AO60" s="750"/>
      <c r="AP60" s="17"/>
    </row>
    <row r="61" spans="1:69" s="5" customFormat="1">
      <c r="A61" s="95"/>
      <c r="B61" s="2378"/>
      <c r="C61" s="86"/>
      <c r="D61" s="87"/>
      <c r="E61" s="87"/>
      <c r="F61" s="95"/>
      <c r="G61" s="94"/>
      <c r="H61" s="94"/>
      <c r="I61" s="94"/>
      <c r="J61" s="94"/>
      <c r="K61" s="94"/>
      <c r="L61" s="94"/>
      <c r="M61" s="94"/>
      <c r="N61" s="94"/>
      <c r="O61" s="94"/>
      <c r="P61" s="91"/>
      <c r="Q61" s="91"/>
      <c r="R61" s="91"/>
      <c r="S61" s="91"/>
      <c r="T61" s="91"/>
      <c r="U61" s="91"/>
      <c r="V61" s="91"/>
      <c r="W61" s="91"/>
      <c r="X61" s="200"/>
      <c r="Z61" s="17" t="s">
        <v>1751</v>
      </c>
      <c r="AA61" s="17"/>
      <c r="AB61" s="17"/>
      <c r="AC61" s="17"/>
      <c r="AD61" s="17"/>
      <c r="AE61" s="17"/>
      <c r="AF61" s="880"/>
      <c r="AG61" s="881"/>
      <c r="AH61" s="880"/>
      <c r="AI61" s="880"/>
      <c r="AJ61" s="882"/>
      <c r="AK61" s="880"/>
      <c r="AL61" s="17"/>
      <c r="AM61" s="750"/>
      <c r="AN61" s="17"/>
      <c r="AO61" s="750"/>
      <c r="AP61" s="17"/>
    </row>
    <row r="62" spans="1:69" s="5" customFormat="1">
      <c r="A62" s="95"/>
      <c r="B62" s="2379"/>
      <c r="C62" s="83"/>
      <c r="D62" s="84"/>
      <c r="E62" s="84"/>
      <c r="F62" s="84"/>
      <c r="G62" s="84"/>
      <c r="H62" s="84"/>
      <c r="I62" s="84"/>
      <c r="J62" s="84"/>
      <c r="K62" s="84"/>
      <c r="L62" s="84"/>
      <c r="M62" s="84"/>
      <c r="N62" s="84"/>
      <c r="O62" s="84"/>
      <c r="P62" s="84"/>
      <c r="Q62" s="84"/>
      <c r="R62" s="84"/>
      <c r="S62" s="31"/>
      <c r="T62" s="31"/>
      <c r="U62" s="31"/>
      <c r="V62" s="31"/>
      <c r="W62" s="31"/>
      <c r="X62" s="206"/>
      <c r="Z62" s="747" t="s">
        <v>1752</v>
      </c>
      <c r="AA62" s="746"/>
      <c r="AB62" s="746"/>
      <c r="AC62" s="746"/>
      <c r="AD62" s="746"/>
      <c r="AE62" s="746"/>
      <c r="AF62" s="883"/>
      <c r="AG62" s="884"/>
      <c r="AH62" s="883"/>
      <c r="AI62" s="883"/>
      <c r="AJ62" s="885"/>
      <c r="AK62" s="886"/>
      <c r="AL62" s="746"/>
      <c r="AM62" s="752"/>
      <c r="AN62" s="751"/>
      <c r="AO62" s="752"/>
      <c r="AP62" s="746"/>
      <c r="AQ62" s="718"/>
      <c r="AR62" s="718"/>
      <c r="AS62" s="718"/>
      <c r="AT62" s="718"/>
      <c r="AU62" s="718"/>
      <c r="AV62" s="718"/>
      <c r="AW62" s="718"/>
      <c r="AX62" s="718"/>
      <c r="AY62" s="718"/>
      <c r="AZ62" s="718"/>
      <c r="BA62" s="3070"/>
      <c r="BB62" s="3070"/>
      <c r="BC62" s="718"/>
      <c r="BD62" s="718"/>
      <c r="BE62" s="718"/>
      <c r="BF62" s="718"/>
      <c r="BG62" s="718"/>
      <c r="BH62" s="718"/>
      <c r="BI62" s="718"/>
      <c r="BJ62" s="718"/>
      <c r="BK62" s="718"/>
      <c r="BL62" s="718"/>
      <c r="BM62" s="718"/>
      <c r="BN62" s="718"/>
      <c r="BO62" s="718"/>
      <c r="BP62" s="718"/>
      <c r="BQ62" s="718"/>
    </row>
    <row r="63" spans="1:69" s="5" customFormat="1" ht="13.5">
      <c r="A63" s="95"/>
      <c r="B63" s="2403" t="s">
        <v>166</v>
      </c>
      <c r="C63" s="2403"/>
      <c r="D63" s="2181" t="s">
        <v>207</v>
      </c>
      <c r="E63" s="2181"/>
      <c r="F63" s="2181"/>
      <c r="G63" s="2180" t="s">
        <v>167</v>
      </c>
      <c r="H63" s="2181"/>
      <c r="I63" s="2181"/>
      <c r="J63" s="2181"/>
      <c r="K63" s="2181"/>
      <c r="L63" s="2181"/>
      <c r="M63" s="2181"/>
      <c r="N63" s="2181"/>
      <c r="O63" s="2181"/>
      <c r="P63" s="2181"/>
      <c r="Q63" s="2181"/>
      <c r="R63" s="2181"/>
      <c r="S63" s="2181"/>
      <c r="T63" s="2181"/>
      <c r="U63" s="2182"/>
      <c r="V63" s="2181" t="s">
        <v>196</v>
      </c>
      <c r="W63" s="2181"/>
      <c r="X63" s="2182"/>
      <c r="Z63" s="747"/>
      <c r="AA63" s="746" t="s">
        <v>1753</v>
      </c>
      <c r="AB63" s="747"/>
      <c r="AC63" s="747"/>
      <c r="AD63" s="747"/>
      <c r="AE63" s="747"/>
      <c r="AF63" s="883"/>
      <c r="AG63" s="887">
        <v>32</v>
      </c>
      <c r="AH63" s="884" t="s">
        <v>192</v>
      </c>
      <c r="AI63" s="888"/>
      <c r="AJ63" s="889">
        <v>770</v>
      </c>
      <c r="AK63" s="890" t="s">
        <v>789</v>
      </c>
      <c r="AL63" s="747"/>
      <c r="AM63" s="754"/>
      <c r="AN63" s="726"/>
      <c r="AO63" s="726"/>
      <c r="AP63" s="726"/>
      <c r="AQ63" s="718"/>
      <c r="AR63" s="718"/>
      <c r="AS63" s="725"/>
      <c r="AT63" s="718"/>
      <c r="AU63" s="718"/>
      <c r="AV63" s="725"/>
      <c r="AW63" s="718"/>
      <c r="AX63" s="718"/>
      <c r="AY63" s="718"/>
      <c r="AZ63" s="718"/>
      <c r="BA63" s="718"/>
      <c r="BB63" s="718"/>
      <c r="BC63" s="718"/>
      <c r="BD63" s="718"/>
      <c r="BE63" s="718"/>
      <c r="BF63" s="718"/>
      <c r="BG63" s="718"/>
      <c r="BH63" s="718"/>
      <c r="BI63" s="718"/>
      <c r="BJ63" s="718"/>
      <c r="BK63" s="718"/>
      <c r="BL63" s="718"/>
    </row>
    <row r="64" spans="1:69" s="5" customFormat="1" ht="13.5">
      <c r="A64" s="95"/>
      <c r="B64" s="99">
        <v>10</v>
      </c>
      <c r="C64" s="100">
        <v>12</v>
      </c>
      <c r="D64" s="2384" t="s">
        <v>1745</v>
      </c>
      <c r="E64" s="2384"/>
      <c r="F64" s="2384"/>
      <c r="G64" s="2666" t="s">
        <v>1747</v>
      </c>
      <c r="H64" s="2666"/>
      <c r="I64" s="2666"/>
      <c r="J64" s="2666"/>
      <c r="K64" s="2666" t="s">
        <v>1746</v>
      </c>
      <c r="L64" s="2666"/>
      <c r="M64" s="2666"/>
      <c r="N64" s="2820"/>
      <c r="O64" s="2666"/>
      <c r="P64" s="2666"/>
      <c r="Q64" s="2863"/>
      <c r="R64" s="2819"/>
      <c r="S64" s="2666"/>
      <c r="T64" s="2666"/>
      <c r="U64" s="2666"/>
      <c r="V64" s="2384" t="s">
        <v>1746</v>
      </c>
      <c r="W64" s="2384"/>
      <c r="X64" s="2384"/>
      <c r="Z64" s="747"/>
      <c r="AA64" s="747" t="s">
        <v>1754</v>
      </c>
      <c r="AB64" s="747"/>
      <c r="AC64" s="747"/>
      <c r="AD64" s="747"/>
      <c r="AE64" s="747"/>
      <c r="AF64" s="888"/>
      <c r="AG64" s="891">
        <v>38.4</v>
      </c>
      <c r="AH64" s="892" t="s">
        <v>192</v>
      </c>
      <c r="AI64" s="888"/>
      <c r="AJ64" s="889">
        <v>970</v>
      </c>
      <c r="AK64" s="890" t="s">
        <v>789</v>
      </c>
      <c r="AL64" s="747"/>
      <c r="AM64" s="754"/>
      <c r="AN64" s="726"/>
      <c r="AO64" s="726"/>
      <c r="AP64" s="726"/>
      <c r="AQ64" s="718"/>
      <c r="AR64" s="718"/>
      <c r="AS64" s="725"/>
      <c r="AT64" s="718"/>
      <c r="AU64" s="718"/>
      <c r="AV64" s="725"/>
      <c r="AW64" s="718"/>
      <c r="AX64" s="718"/>
      <c r="AY64" s="718"/>
      <c r="AZ64" s="718"/>
      <c r="BA64" s="718"/>
      <c r="BB64" s="718"/>
      <c r="BC64" s="718"/>
      <c r="BD64" s="718"/>
      <c r="BE64" s="718"/>
      <c r="BF64" s="718"/>
      <c r="BG64" s="718"/>
      <c r="BH64" s="718"/>
      <c r="BI64" s="718"/>
      <c r="BJ64" s="718"/>
      <c r="BK64" s="718"/>
      <c r="BL64" s="718"/>
      <c r="BM64" s="718"/>
      <c r="BN64" s="718"/>
      <c r="BO64" s="718"/>
      <c r="BP64" s="718"/>
      <c r="BQ64" s="718"/>
    </row>
    <row r="65" spans="1:70" s="5" customFormat="1" ht="13.5">
      <c r="A65" s="95"/>
      <c r="B65" s="99">
        <v>10</v>
      </c>
      <c r="C65" s="100">
        <v>13</v>
      </c>
      <c r="D65" s="2384" t="s">
        <v>1746</v>
      </c>
      <c r="E65" s="2384"/>
      <c r="F65" s="2380"/>
      <c r="G65" s="2382" t="s">
        <v>1748</v>
      </c>
      <c r="H65" s="2382"/>
      <c r="I65" s="2382"/>
      <c r="J65" s="2382"/>
      <c r="K65" s="2382" t="s">
        <v>1749</v>
      </c>
      <c r="L65" s="2382"/>
      <c r="M65" s="2382"/>
      <c r="N65" s="2382"/>
      <c r="O65" s="2382"/>
      <c r="P65" s="2382"/>
      <c r="Q65" s="2382"/>
      <c r="R65" s="2382"/>
      <c r="S65" s="2382"/>
      <c r="T65" s="2382"/>
      <c r="U65" s="2382"/>
      <c r="V65" s="2383" t="s">
        <v>1750</v>
      </c>
      <c r="W65" s="2384"/>
      <c r="X65" s="2384"/>
      <c r="Z65" s="747"/>
      <c r="AA65" s="747" t="s">
        <v>1755</v>
      </c>
      <c r="AB65" s="747"/>
      <c r="AC65" s="747"/>
      <c r="AD65" s="747"/>
      <c r="AE65" s="747"/>
      <c r="AF65" s="888"/>
      <c r="AG65" s="891">
        <v>41.6</v>
      </c>
      <c r="AH65" s="892" t="s">
        <v>1756</v>
      </c>
      <c r="AI65" s="888"/>
      <c r="AJ65" s="889">
        <v>1100</v>
      </c>
      <c r="AK65" s="890" t="s">
        <v>789</v>
      </c>
      <c r="AL65" s="747"/>
      <c r="AM65" s="754"/>
      <c r="AN65" s="726"/>
      <c r="AO65" s="726"/>
      <c r="AP65" s="726"/>
      <c r="AQ65" s="718"/>
      <c r="AR65" s="718"/>
      <c r="AS65" s="725"/>
      <c r="AT65" s="718"/>
      <c r="AU65" s="718"/>
      <c r="AV65" s="725"/>
      <c r="AW65" s="718"/>
      <c r="AX65" s="718"/>
      <c r="AY65" s="718"/>
      <c r="AZ65" s="718"/>
      <c r="BA65" s="718"/>
      <c r="BB65" s="718"/>
      <c r="BC65" s="718"/>
      <c r="BD65" s="718"/>
      <c r="BE65" s="718"/>
      <c r="BF65" s="718"/>
      <c r="BG65" s="718"/>
      <c r="BH65" s="718"/>
      <c r="BI65" s="718"/>
      <c r="BJ65" s="718"/>
      <c r="BK65" s="718"/>
      <c r="BL65" s="718"/>
      <c r="BM65" s="718"/>
      <c r="BN65" s="718"/>
      <c r="BO65" s="718"/>
      <c r="BP65" s="718"/>
      <c r="BQ65" s="718"/>
      <c r="BR65" s="725"/>
    </row>
    <row r="66" spans="1:70" s="5" customFormat="1" ht="13.5">
      <c r="A66" s="95"/>
      <c r="B66" s="99"/>
      <c r="C66" s="100"/>
      <c r="D66" s="2384"/>
      <c r="E66" s="2384"/>
      <c r="F66" s="2380"/>
      <c r="G66" s="2382"/>
      <c r="H66" s="2382"/>
      <c r="I66" s="2382"/>
      <c r="J66" s="2382"/>
      <c r="K66" s="2382"/>
      <c r="L66" s="2382"/>
      <c r="M66" s="2382"/>
      <c r="N66" s="2382"/>
      <c r="O66" s="2382"/>
      <c r="P66" s="2382"/>
      <c r="Q66" s="2382"/>
      <c r="R66" s="2382"/>
      <c r="S66" s="2382"/>
      <c r="T66" s="2382"/>
      <c r="U66" s="2382"/>
      <c r="V66" s="2383"/>
      <c r="W66" s="2384"/>
      <c r="X66" s="2384"/>
      <c r="Z66" s="747"/>
      <c r="AA66" s="747" t="s">
        <v>1757</v>
      </c>
      <c r="AB66" s="747"/>
      <c r="AC66" s="747"/>
      <c r="AD66" s="747"/>
      <c r="AE66" s="747"/>
      <c r="AF66" s="888"/>
      <c r="AG66" s="891">
        <v>91.8</v>
      </c>
      <c r="AH66" s="888" t="s">
        <v>1758</v>
      </c>
      <c r="AI66" s="888"/>
      <c r="AJ66" s="889">
        <v>1770</v>
      </c>
      <c r="AK66" s="893" t="s">
        <v>789</v>
      </c>
      <c r="AL66" s="747"/>
      <c r="AM66" s="754"/>
      <c r="AN66" s="853"/>
      <c r="AO66" s="853"/>
      <c r="AP66" s="853"/>
      <c r="AQ66" s="853"/>
      <c r="AR66" s="718"/>
      <c r="AS66" s="725"/>
      <c r="AT66" s="853"/>
      <c r="AU66" s="853"/>
      <c r="AV66" s="725"/>
      <c r="AW66" s="718"/>
      <c r="AX66" s="718"/>
      <c r="AY66" s="718"/>
      <c r="AZ66" s="718"/>
      <c r="BA66" s="718"/>
      <c r="BB66" s="718"/>
      <c r="BC66" s="718"/>
      <c r="BD66" s="718"/>
      <c r="BE66" s="718"/>
      <c r="BF66" s="718"/>
      <c r="BG66" s="718"/>
      <c r="BH66" s="718"/>
      <c r="BI66" s="718"/>
      <c r="BJ66" s="718"/>
      <c r="BK66" s="718"/>
      <c r="BL66" s="718"/>
      <c r="BM66" s="718"/>
      <c r="BN66" s="718"/>
      <c r="BO66" s="718"/>
      <c r="BP66" s="718"/>
      <c r="BQ66" s="718"/>
      <c r="BR66" s="725"/>
    </row>
    <row r="67" spans="1:70" s="5" customFormat="1" ht="13.5">
      <c r="A67" s="95"/>
      <c r="B67" s="99"/>
      <c r="C67" s="100"/>
      <c r="D67" s="2384"/>
      <c r="E67" s="2384"/>
      <c r="F67" s="2384"/>
      <c r="G67" s="2822"/>
      <c r="H67" s="2822"/>
      <c r="I67" s="2822"/>
      <c r="J67" s="2822"/>
      <c r="K67" s="2822"/>
      <c r="L67" s="2822"/>
      <c r="M67" s="2822"/>
      <c r="N67" s="2823"/>
      <c r="O67" s="2822"/>
      <c r="P67" s="2822"/>
      <c r="Q67" s="2667"/>
      <c r="R67" s="2818"/>
      <c r="S67" s="2822"/>
      <c r="T67" s="2822"/>
      <c r="U67" s="2822"/>
      <c r="V67" s="2384"/>
      <c r="W67" s="2384"/>
      <c r="X67" s="2384"/>
      <c r="Z67" s="748"/>
      <c r="AA67" s="748"/>
      <c r="AB67" s="748"/>
      <c r="AC67" s="748"/>
      <c r="AD67" s="748"/>
      <c r="AE67" s="748"/>
      <c r="AF67" s="894"/>
      <c r="AG67" s="895"/>
      <c r="AH67" s="895"/>
      <c r="AI67" s="894"/>
      <c r="AJ67" s="896"/>
      <c r="AK67" s="894"/>
      <c r="AL67" s="748"/>
      <c r="AM67" s="756"/>
      <c r="AN67" s="726"/>
      <c r="AO67" s="726"/>
      <c r="AP67" s="726"/>
      <c r="AQ67" s="725"/>
      <c r="AR67" s="725"/>
      <c r="AS67" s="725"/>
      <c r="AT67" s="725"/>
      <c r="AU67" s="725"/>
      <c r="AV67" s="725"/>
      <c r="BH67" s="725"/>
      <c r="BI67" s="725"/>
      <c r="BJ67" s="725"/>
      <c r="BK67" s="725"/>
      <c r="BL67" s="725"/>
      <c r="BM67" s="725"/>
      <c r="BN67" s="725"/>
      <c r="BO67" s="725"/>
      <c r="BP67" s="725"/>
      <c r="BQ67" s="725"/>
      <c r="BR67" s="725"/>
    </row>
    <row r="68" spans="1:70" s="5" customFormat="1">
      <c r="A68" s="95"/>
      <c r="B68" s="34"/>
      <c r="C68" s="2180" t="s">
        <v>168</v>
      </c>
      <c r="D68" s="2181"/>
      <c r="E68" s="2182"/>
      <c r="F68" s="2180" t="s">
        <v>169</v>
      </c>
      <c r="G68" s="2182"/>
      <c r="H68" s="2181" t="s">
        <v>170</v>
      </c>
      <c r="I68" s="2182"/>
      <c r="J68" s="2180" t="s">
        <v>171</v>
      </c>
      <c r="K68" s="2182"/>
      <c r="L68" s="2180" t="s">
        <v>172</v>
      </c>
      <c r="M68" s="2181"/>
      <c r="N68" s="2182"/>
      <c r="O68" s="2180" t="s">
        <v>173</v>
      </c>
      <c r="P68" s="2181"/>
      <c r="Q68" s="2182"/>
      <c r="R68" s="2180" t="s">
        <v>174</v>
      </c>
      <c r="S68" s="2181"/>
      <c r="T68" s="2182"/>
      <c r="U68" s="2180" t="s">
        <v>175</v>
      </c>
      <c r="V68" s="2182"/>
      <c r="W68" s="2180" t="s">
        <v>176</v>
      </c>
      <c r="X68" s="2182"/>
      <c r="Z68" s="748"/>
      <c r="AA68" s="748"/>
      <c r="AB68" s="748"/>
      <c r="AC68" s="748"/>
      <c r="AD68" s="748"/>
      <c r="AE68" s="748"/>
      <c r="AF68" s="894"/>
      <c r="AG68" s="895"/>
      <c r="AH68" s="895"/>
      <c r="AI68" s="894"/>
      <c r="AJ68" s="896"/>
      <c r="AK68" s="894"/>
      <c r="AL68" s="748"/>
      <c r="AM68" s="756"/>
      <c r="AN68" s="726"/>
      <c r="AO68" s="726"/>
      <c r="AP68" s="726"/>
      <c r="AQ68" s="725"/>
      <c r="AR68" s="725"/>
      <c r="AS68" s="725"/>
      <c r="AT68" s="725"/>
      <c r="AU68" s="725"/>
      <c r="AV68" s="725"/>
      <c r="BH68" s="725"/>
      <c r="BI68" s="725"/>
      <c r="BJ68" s="725"/>
      <c r="BK68" s="725"/>
      <c r="BL68" s="725"/>
      <c r="BM68" s="725"/>
      <c r="BN68" s="725"/>
      <c r="BO68" s="725"/>
      <c r="BP68" s="725"/>
      <c r="BQ68" s="725"/>
      <c r="BR68" s="725"/>
    </row>
    <row r="69" spans="1:70" s="5" customFormat="1" ht="13.5">
      <c r="A69" s="95"/>
      <c r="B69" s="35"/>
      <c r="C69" s="90" t="s">
        <v>177</v>
      </c>
      <c r="D69" s="113"/>
      <c r="E69" s="112"/>
      <c r="F69" s="90" t="s">
        <v>178</v>
      </c>
      <c r="G69" s="112"/>
      <c r="H69" s="103"/>
      <c r="I69" s="104"/>
      <c r="J69" s="105"/>
      <c r="K69" s="103"/>
      <c r="L69" s="771" t="s">
        <v>1996</v>
      </c>
      <c r="M69" s="133"/>
      <c r="N69" s="134"/>
      <c r="O69" s="107" t="s">
        <v>179</v>
      </c>
      <c r="P69" s="103"/>
      <c r="Q69" s="104"/>
      <c r="R69" s="108" t="s">
        <v>180</v>
      </c>
      <c r="S69" s="94"/>
      <c r="T69" s="109" t="s">
        <v>181</v>
      </c>
      <c r="U69" s="105"/>
      <c r="V69" s="103"/>
      <c r="W69" s="135"/>
      <c r="X69" s="182"/>
      <c r="Z69" s="747" t="s">
        <v>1759</v>
      </c>
      <c r="AA69" s="747"/>
      <c r="AB69" s="747"/>
      <c r="AC69" s="747"/>
      <c r="AD69" s="747"/>
      <c r="AE69" s="747"/>
      <c r="AF69" s="888"/>
      <c r="AG69" s="892"/>
      <c r="AH69" s="892"/>
      <c r="AI69" s="888"/>
      <c r="AJ69" s="889"/>
      <c r="AK69" s="890"/>
      <c r="AL69" s="747"/>
      <c r="AM69" s="754"/>
      <c r="AN69" s="726"/>
      <c r="AO69" s="726"/>
      <c r="AP69" s="726"/>
      <c r="AQ69" s="724"/>
      <c r="AR69" s="724"/>
      <c r="AS69" s="724"/>
      <c r="AT69" s="724"/>
      <c r="AU69" s="724"/>
      <c r="AV69" s="724"/>
      <c r="AW69" s="722"/>
      <c r="AX69" s="722"/>
      <c r="AY69" s="722"/>
      <c r="AZ69" s="722"/>
      <c r="BA69" s="722"/>
      <c r="BB69" s="718"/>
      <c r="BC69" s="718"/>
      <c r="BD69" s="718"/>
      <c r="BE69" s="718"/>
      <c r="BF69" s="718"/>
      <c r="BG69" s="718"/>
      <c r="BH69" s="718"/>
      <c r="BI69" s="718"/>
      <c r="BJ69" s="718"/>
      <c r="BK69" s="718"/>
      <c r="BL69" s="718"/>
      <c r="BM69" s="718"/>
      <c r="BN69" s="718"/>
      <c r="BO69" s="718"/>
      <c r="BP69" s="718"/>
      <c r="BQ69" s="718"/>
      <c r="BR69" s="718"/>
    </row>
    <row r="70" spans="1:70" s="5" customFormat="1" ht="13.5">
      <c r="A70" s="95"/>
      <c r="B70" s="2213" t="s">
        <v>182</v>
      </c>
      <c r="C70" s="2411" t="s">
        <v>1994</v>
      </c>
      <c r="D70" s="2412"/>
      <c r="E70" s="2413"/>
      <c r="F70" s="714"/>
      <c r="G70" s="138"/>
      <c r="H70" s="113"/>
      <c r="I70" s="112"/>
      <c r="J70" s="111"/>
      <c r="K70" s="113"/>
      <c r="L70" s="110"/>
      <c r="M70" s="137"/>
      <c r="N70" s="138"/>
      <c r="O70" s="111"/>
      <c r="P70" s="162">
        <v>2</v>
      </c>
      <c r="Q70" s="46" t="s">
        <v>208</v>
      </c>
      <c r="R70" s="111"/>
      <c r="S70" s="94"/>
      <c r="T70" s="114"/>
      <c r="U70" s="111"/>
      <c r="V70" s="115"/>
      <c r="W70" s="124"/>
      <c r="X70" s="657"/>
      <c r="Z70" s="747"/>
      <c r="AA70" s="747" t="s">
        <v>1760</v>
      </c>
      <c r="AB70" s="747"/>
      <c r="AC70" s="747"/>
      <c r="AD70" s="747"/>
      <c r="AE70" s="747"/>
      <c r="AF70" s="888"/>
      <c r="AG70" s="897">
        <v>47.3</v>
      </c>
      <c r="AH70" s="888" t="s">
        <v>2053</v>
      </c>
      <c r="AI70" s="880"/>
      <c r="AJ70" s="889"/>
      <c r="AK70" s="890"/>
      <c r="AL70" s="747"/>
      <c r="AM70" s="754"/>
      <c r="AN70" s="726"/>
      <c r="AO70" s="726"/>
      <c r="AP70" s="726"/>
      <c r="AQ70" s="724"/>
      <c r="AR70" s="718"/>
      <c r="AS70" s="805"/>
      <c r="AT70" s="805"/>
      <c r="AU70" s="725"/>
      <c r="AV70" s="854"/>
      <c r="AW70" s="854"/>
      <c r="AX70" s="718"/>
      <c r="AY70" s="570"/>
      <c r="AZ70" s="718"/>
      <c r="BA70" s="718"/>
      <c r="BB70" s="570"/>
      <c r="BC70" s="570"/>
      <c r="BE70" s="718"/>
      <c r="BF70" s="718"/>
      <c r="BG70" s="718"/>
      <c r="BH70" s="718"/>
      <c r="BI70" s="718"/>
      <c r="BJ70" s="718"/>
      <c r="BK70" s="718"/>
      <c r="BL70" s="718"/>
      <c r="BM70" s="725"/>
      <c r="BN70" s="725"/>
      <c r="BO70" s="725"/>
      <c r="BP70" s="725"/>
      <c r="BQ70" s="725"/>
      <c r="BR70" s="718"/>
    </row>
    <row r="71" spans="1:70" s="5" customFormat="1" ht="13.5">
      <c r="A71" s="95"/>
      <c r="B71" s="2213"/>
      <c r="C71" s="768" t="s">
        <v>1995</v>
      </c>
      <c r="D71" s="769"/>
      <c r="E71" s="770"/>
      <c r="F71" s="711"/>
      <c r="G71" s="713"/>
      <c r="H71" s="712"/>
      <c r="I71" s="713"/>
      <c r="J71" s="111"/>
      <c r="K71" s="113"/>
      <c r="L71" s="110"/>
      <c r="M71" s="137"/>
      <c r="N71" s="138"/>
      <c r="O71" s="116"/>
      <c r="P71" s="117"/>
      <c r="Q71" s="118"/>
      <c r="R71" s="111"/>
      <c r="S71" s="94"/>
      <c r="T71" s="114"/>
      <c r="U71" s="124"/>
      <c r="V71" s="118"/>
      <c r="W71" s="124"/>
      <c r="X71" s="657"/>
      <c r="Z71" s="747"/>
      <c r="AA71" s="747" t="s">
        <v>1763</v>
      </c>
      <c r="AB71" s="747"/>
      <c r="AC71" s="747"/>
      <c r="AD71" s="747"/>
      <c r="AE71" s="747"/>
      <c r="AF71" s="888"/>
      <c r="AG71" s="897">
        <v>61.8</v>
      </c>
      <c r="AH71" s="888" t="s">
        <v>2053</v>
      </c>
      <c r="AI71" s="880"/>
      <c r="AJ71" s="889"/>
      <c r="AK71" s="890"/>
      <c r="AL71" s="747"/>
      <c r="AM71" s="754"/>
      <c r="AN71" s="726"/>
      <c r="AO71" s="726"/>
      <c r="AP71" s="726"/>
      <c r="AQ71" s="718"/>
      <c r="AR71" s="718"/>
      <c r="AS71" s="718"/>
      <c r="AT71" s="718"/>
      <c r="AU71" s="718"/>
      <c r="AV71" s="718"/>
      <c r="AW71" s="718"/>
      <c r="AX71" s="722"/>
      <c r="AY71" s="722"/>
      <c r="AZ71" s="722"/>
      <c r="BA71" s="722"/>
      <c r="BB71" s="722"/>
      <c r="BC71" s="570"/>
      <c r="BE71" s="722"/>
      <c r="BF71" s="718"/>
      <c r="BG71" s="718"/>
      <c r="BH71" s="718"/>
      <c r="BI71" s="718"/>
      <c r="BJ71" s="718"/>
      <c r="BK71" s="718"/>
      <c r="BL71" s="718"/>
      <c r="BM71" s="718"/>
      <c r="BN71" s="718"/>
      <c r="BO71" s="718"/>
      <c r="BP71" s="718"/>
      <c r="BQ71" s="718"/>
      <c r="BR71" s="718"/>
    </row>
    <row r="72" spans="1:70" s="5" customFormat="1" ht="13.5">
      <c r="A72" s="95"/>
      <c r="B72" s="2213"/>
      <c r="C72" s="90" t="s">
        <v>183</v>
      </c>
      <c r="D72" s="113"/>
      <c r="E72" s="112"/>
      <c r="F72" s="90" t="s">
        <v>184</v>
      </c>
      <c r="G72" s="112"/>
      <c r="H72" s="113"/>
      <c r="I72" s="112"/>
      <c r="J72" s="111"/>
      <c r="K72" s="113"/>
      <c r="L72" s="111"/>
      <c r="M72" s="115"/>
      <c r="N72" s="112"/>
      <c r="O72" s="119" t="s">
        <v>185</v>
      </c>
      <c r="P72" s="45"/>
      <c r="Q72" s="46"/>
      <c r="R72" s="111"/>
      <c r="S72" s="94"/>
      <c r="T72" s="120"/>
      <c r="U72" s="111"/>
      <c r="V72" s="113"/>
      <c r="W72" s="124"/>
      <c r="X72" s="657"/>
      <c r="Z72" s="747"/>
      <c r="AA72" s="747" t="s">
        <v>1764</v>
      </c>
      <c r="AB72" s="747"/>
      <c r="AC72" s="747"/>
      <c r="AD72" s="747"/>
      <c r="AE72" s="747"/>
      <c r="AF72" s="888"/>
      <c r="AG72" s="897">
        <v>2.7</v>
      </c>
      <c r="AH72" s="888" t="s">
        <v>2053</v>
      </c>
      <c r="AI72" s="880"/>
      <c r="AJ72" s="889"/>
      <c r="AK72" s="890"/>
      <c r="AL72" s="747"/>
      <c r="AM72" s="754"/>
      <c r="AN72" s="726"/>
      <c r="AO72" s="726"/>
      <c r="AP72" s="726"/>
      <c r="AQ72" s="718"/>
      <c r="AR72" s="724"/>
      <c r="AS72" s="724"/>
      <c r="AT72" s="724"/>
      <c r="AU72" s="724"/>
      <c r="AV72" s="724"/>
      <c r="AW72" s="718"/>
      <c r="AX72" s="718"/>
      <c r="AY72" s="718"/>
      <c r="AZ72" s="718"/>
      <c r="BA72" s="718"/>
      <c r="BB72" s="718"/>
      <c r="BC72" s="718"/>
      <c r="BD72" s="718"/>
      <c r="BE72" s="718"/>
      <c r="BF72" s="718"/>
      <c r="BG72" s="718"/>
      <c r="BH72" s="718"/>
      <c r="BI72" s="718"/>
      <c r="BJ72" s="718"/>
      <c r="BK72" s="806"/>
      <c r="BL72" s="806"/>
      <c r="BM72" s="806"/>
      <c r="BN72" s="806"/>
      <c r="BO72" s="718"/>
      <c r="BP72" s="718"/>
      <c r="BQ72" s="718"/>
      <c r="BR72" s="718"/>
    </row>
    <row r="73" spans="1:70" s="5" customFormat="1" ht="13.5">
      <c r="A73" s="95"/>
      <c r="B73" s="2213"/>
      <c r="C73" s="111"/>
      <c r="D73" s="114"/>
      <c r="E73" s="112"/>
      <c r="F73" s="143"/>
      <c r="G73" s="144"/>
      <c r="H73" s="113"/>
      <c r="I73" s="112"/>
      <c r="J73" s="111"/>
      <c r="K73" s="113"/>
      <c r="L73" s="110"/>
      <c r="M73" s="137"/>
      <c r="N73" s="138"/>
      <c r="O73" s="111"/>
      <c r="P73" s="139"/>
      <c r="Q73" s="46" t="s">
        <v>208</v>
      </c>
      <c r="R73" s="121" t="s">
        <v>187</v>
      </c>
      <c r="S73" s="95">
        <v>1</v>
      </c>
      <c r="T73" s="122" t="s">
        <v>181</v>
      </c>
      <c r="U73" s="111"/>
      <c r="V73" s="113"/>
      <c r="W73" s="124"/>
      <c r="X73" s="657"/>
      <c r="Z73" s="747"/>
      <c r="AA73" s="747" t="s">
        <v>1765</v>
      </c>
      <c r="AB73" s="747"/>
      <c r="AC73" s="747"/>
      <c r="AD73" s="747"/>
      <c r="AE73" s="747"/>
      <c r="AF73" s="888"/>
      <c r="AG73" s="897">
        <v>2.7</v>
      </c>
      <c r="AH73" s="888" t="s">
        <v>2053</v>
      </c>
      <c r="AI73" s="880"/>
      <c r="AJ73" s="889">
        <f>SUM(AG70:AG73)</f>
        <v>114.5</v>
      </c>
      <c r="AK73" s="890" t="s">
        <v>2054</v>
      </c>
      <c r="AL73" s="754">
        <v>37</v>
      </c>
      <c r="AM73" s="747" t="s">
        <v>789</v>
      </c>
      <c r="AN73" s="747" t="s">
        <v>2055</v>
      </c>
      <c r="AO73" s="17">
        <f>INT(AJ73)*AL73</f>
        <v>4218</v>
      </c>
      <c r="AP73" s="855"/>
      <c r="AQ73" s="855"/>
      <c r="AR73" s="855"/>
      <c r="AS73" s="855"/>
      <c r="AT73" s="805"/>
      <c r="AU73" s="718"/>
      <c r="AV73" s="718"/>
      <c r="AW73" s="718"/>
      <c r="AX73" s="718"/>
      <c r="AY73" s="718"/>
      <c r="AZ73" s="718"/>
      <c r="BA73" s="718"/>
      <c r="BB73" s="718"/>
      <c r="BC73" s="718"/>
      <c r="BD73" s="718"/>
      <c r="BE73" s="718"/>
      <c r="BF73" s="718"/>
      <c r="BG73" s="718"/>
      <c r="BH73" s="718"/>
      <c r="BI73" s="718"/>
      <c r="BJ73" s="718"/>
      <c r="BK73" s="718"/>
      <c r="BL73" s="718"/>
      <c r="BM73" s="855"/>
      <c r="BN73" s="855"/>
      <c r="BO73" s="855"/>
      <c r="BP73" s="855"/>
      <c r="BQ73" s="805"/>
      <c r="BR73" s="718"/>
    </row>
    <row r="74" spans="1:70" s="5" customFormat="1" ht="13.5">
      <c r="A74" s="95"/>
      <c r="B74" s="2213"/>
      <c r="C74" s="90" t="s">
        <v>188</v>
      </c>
      <c r="D74" s="113"/>
      <c r="E74" s="112"/>
      <c r="F74" s="90" t="s">
        <v>189</v>
      </c>
      <c r="G74" s="112"/>
      <c r="H74" s="113"/>
      <c r="I74" s="112"/>
      <c r="J74" s="111"/>
      <c r="K74" s="113"/>
      <c r="L74" s="50"/>
      <c r="M74" s="113"/>
      <c r="N74" s="112"/>
      <c r="O74" s="124"/>
      <c r="P74" s="113"/>
      <c r="Q74" s="112"/>
      <c r="R74" s="111"/>
      <c r="S74" s="120"/>
      <c r="T74" s="112"/>
      <c r="U74" s="111"/>
      <c r="V74" s="113"/>
      <c r="W74" s="111"/>
      <c r="X74" s="209"/>
      <c r="Z74" s="17"/>
      <c r="AA74" s="17"/>
      <c r="AB74" s="17"/>
      <c r="AC74" s="17"/>
      <c r="AD74" s="17"/>
      <c r="AE74" s="17"/>
      <c r="AF74" s="880"/>
      <c r="AG74" s="881"/>
      <c r="AH74" s="880"/>
      <c r="AI74" s="880"/>
      <c r="AJ74" s="882"/>
      <c r="AK74" s="880"/>
      <c r="AL74" s="17"/>
      <c r="AM74" s="750"/>
      <c r="AN74" s="17"/>
      <c r="AO74" s="750"/>
      <c r="AP74" s="17"/>
      <c r="AQ74" s="570"/>
      <c r="AR74" s="570"/>
      <c r="AS74" s="570"/>
      <c r="AT74" s="570"/>
      <c r="AU74" s="570"/>
      <c r="AV74" s="570"/>
      <c r="AW74" s="570"/>
      <c r="AX74" s="570"/>
      <c r="AY74" s="570"/>
      <c r="AZ74" s="570"/>
      <c r="BA74" s="570"/>
      <c r="BB74" s="570"/>
      <c r="BC74" s="570"/>
      <c r="BH74" s="725"/>
      <c r="BI74" s="725"/>
      <c r="BJ74" s="725"/>
      <c r="BK74" s="725"/>
      <c r="BL74" s="725"/>
      <c r="BM74" s="725"/>
      <c r="BN74" s="725"/>
      <c r="BO74" s="725"/>
      <c r="BP74" s="725"/>
      <c r="BQ74" s="725"/>
      <c r="BR74" s="725"/>
    </row>
    <row r="75" spans="1:70" s="5" customFormat="1" ht="13.5">
      <c r="A75" s="95"/>
      <c r="B75" s="35"/>
      <c r="C75" s="111"/>
      <c r="D75" s="114"/>
      <c r="E75" s="112"/>
      <c r="F75" s="111"/>
      <c r="G75" s="112"/>
      <c r="H75" s="113"/>
      <c r="I75" s="112"/>
      <c r="J75" s="111"/>
      <c r="K75" s="113"/>
      <c r="L75" s="67"/>
      <c r="M75" s="126"/>
      <c r="N75" s="126"/>
      <c r="O75" s="90" t="s">
        <v>190</v>
      </c>
      <c r="P75" s="113"/>
      <c r="Q75" s="112"/>
      <c r="R75" s="111"/>
      <c r="S75" s="127"/>
      <c r="T75" s="112"/>
      <c r="U75" s="124"/>
      <c r="V75" s="117"/>
      <c r="W75" s="128" t="s">
        <v>191</v>
      </c>
      <c r="X75" s="658"/>
      <c r="Z75" s="17"/>
      <c r="AA75" s="17"/>
      <c r="AB75" s="17"/>
      <c r="AC75" s="17"/>
      <c r="AD75" s="17"/>
      <c r="AE75" s="17"/>
      <c r="AF75" s="880"/>
      <c r="AG75" s="881"/>
      <c r="AH75" s="880"/>
      <c r="AI75" s="880"/>
      <c r="AJ75" s="882"/>
      <c r="AK75" s="880"/>
      <c r="AL75" s="17"/>
      <c r="AM75" s="750"/>
      <c r="AN75" s="17"/>
      <c r="AO75" s="750"/>
      <c r="AP75" s="17"/>
      <c r="BH75" s="725"/>
      <c r="BI75" s="725"/>
      <c r="BJ75" s="725"/>
      <c r="BK75" s="725"/>
      <c r="BL75" s="725"/>
      <c r="BM75" s="725"/>
      <c r="BN75" s="725"/>
      <c r="BO75" s="725"/>
      <c r="BP75" s="725"/>
      <c r="BQ75" s="725"/>
      <c r="BR75" s="725"/>
    </row>
    <row r="76" spans="1:70" s="5" customFormat="1" ht="13.5">
      <c r="A76" s="95"/>
      <c r="B76" s="53"/>
      <c r="C76" s="715"/>
      <c r="D76" s="717"/>
      <c r="E76" s="716"/>
      <c r="F76" s="715"/>
      <c r="G76" s="716"/>
      <c r="H76" s="113"/>
      <c r="I76" s="112"/>
      <c r="J76" s="111"/>
      <c r="K76" s="113"/>
      <c r="L76" s="148"/>
      <c r="M76" s="149"/>
      <c r="N76" s="150"/>
      <c r="O76" s="130"/>
      <c r="P76" s="151"/>
      <c r="Q76" s="152" t="s">
        <v>209</v>
      </c>
      <c r="R76" s="126"/>
      <c r="S76" s="131"/>
      <c r="T76" s="126"/>
      <c r="U76" s="132"/>
      <c r="V76" s="117"/>
      <c r="W76" s="132"/>
      <c r="X76" s="659"/>
      <c r="Z76" s="17"/>
      <c r="AA76" s="17"/>
      <c r="AB76" s="17"/>
      <c r="AC76" s="17"/>
      <c r="AD76" s="17"/>
      <c r="AE76" s="17"/>
      <c r="AF76" s="880"/>
      <c r="AG76" s="881"/>
      <c r="AH76" s="880"/>
      <c r="AI76" s="880"/>
      <c r="AJ76" s="882"/>
      <c r="AK76" s="880"/>
      <c r="AL76" s="17"/>
      <c r="AM76" s="750"/>
      <c r="AN76" s="17"/>
      <c r="AO76" s="750"/>
      <c r="AP76" s="17"/>
      <c r="BH76" s="725"/>
      <c r="BI76" s="725"/>
      <c r="BJ76" s="725"/>
      <c r="BK76" s="725"/>
      <c r="BL76" s="725"/>
      <c r="BM76" s="725"/>
      <c r="BN76" s="725"/>
      <c r="BO76" s="725"/>
      <c r="BP76" s="725"/>
      <c r="BQ76" s="725"/>
      <c r="BR76" s="725"/>
    </row>
    <row r="77" spans="1:70" s="5" customFormat="1" ht="13.5">
      <c r="A77" s="4"/>
      <c r="B77" s="2222" t="s">
        <v>193</v>
      </c>
      <c r="C77" s="2395">
        <v>4610</v>
      </c>
      <c r="D77" s="2396"/>
      <c r="E77" s="2397"/>
      <c r="F77" s="931"/>
      <c r="G77" s="932"/>
      <c r="H77" s="931"/>
      <c r="I77" s="932"/>
      <c r="J77" s="931"/>
      <c r="K77" s="932"/>
      <c r="L77" s="2395">
        <v>4218</v>
      </c>
      <c r="M77" s="2396"/>
      <c r="N77" s="2397"/>
      <c r="O77" s="2395">
        <v>400</v>
      </c>
      <c r="P77" s="2396"/>
      <c r="Q77" s="3103"/>
      <c r="R77" s="2395">
        <v>10800</v>
      </c>
      <c r="S77" s="2396"/>
      <c r="T77" s="2397"/>
      <c r="U77" s="56"/>
      <c r="V77" s="57"/>
      <c r="W77" s="56"/>
      <c r="X77" s="660"/>
      <c r="Z77" s="17"/>
      <c r="AA77" s="17"/>
      <c r="AB77" s="17"/>
      <c r="AC77" s="17"/>
      <c r="AD77" s="17"/>
      <c r="AE77" s="17"/>
      <c r="AF77" s="880"/>
      <c r="AG77" s="881"/>
      <c r="AH77" s="880"/>
      <c r="AI77" s="880"/>
      <c r="AJ77" s="882"/>
      <c r="AK77" s="880"/>
      <c r="AL77" s="17"/>
      <c r="AM77" s="750"/>
      <c r="AN77" s="17"/>
      <c r="AO77" s="750"/>
      <c r="AP77" s="17"/>
    </row>
    <row r="78" spans="1:70" s="5" customFormat="1" ht="13.5">
      <c r="A78" s="4"/>
      <c r="B78" s="2223"/>
      <c r="C78" s="2398"/>
      <c r="D78" s="2399"/>
      <c r="E78" s="2400"/>
      <c r="F78" s="934"/>
      <c r="G78" s="935"/>
      <c r="H78" s="934"/>
      <c r="I78" s="935"/>
      <c r="J78" s="934"/>
      <c r="K78" s="935"/>
      <c r="L78" s="2398"/>
      <c r="M78" s="2399"/>
      <c r="N78" s="2400"/>
      <c r="O78" s="2398"/>
      <c r="P78" s="2399"/>
      <c r="Q78" s="3104"/>
      <c r="R78" s="2398"/>
      <c r="S78" s="2399"/>
      <c r="T78" s="2400"/>
      <c r="U78" s="54"/>
      <c r="V78" s="65"/>
      <c r="W78" s="54"/>
      <c r="X78" s="637"/>
      <c r="Z78" s="17"/>
      <c r="AA78" s="17"/>
      <c r="AB78" s="17"/>
      <c r="AC78" s="17"/>
      <c r="AD78" s="17"/>
      <c r="AE78" s="17"/>
      <c r="AF78" s="880"/>
      <c r="AG78" s="881"/>
      <c r="AH78" s="880"/>
      <c r="AI78" s="880"/>
      <c r="AJ78" s="882"/>
      <c r="AK78" s="880"/>
      <c r="AL78" s="17"/>
      <c r="AM78" s="750"/>
      <c r="AN78" s="17"/>
      <c r="AO78" s="750"/>
      <c r="AP78" s="17"/>
    </row>
    <row r="79" spans="1:70" s="5" customFormat="1">
      <c r="A79" s="4"/>
      <c r="C79" s="4"/>
      <c r="X79" s="4"/>
      <c r="Z79" s="17"/>
      <c r="AA79" s="17"/>
      <c r="AB79" s="17"/>
      <c r="AC79" s="17"/>
      <c r="AD79" s="17"/>
      <c r="AE79" s="17"/>
      <c r="AF79" s="880"/>
      <c r="AG79" s="881"/>
      <c r="AH79" s="880"/>
      <c r="AI79" s="880"/>
      <c r="AJ79" s="882"/>
      <c r="AK79" s="880"/>
      <c r="AL79" s="17"/>
      <c r="AM79" s="750"/>
      <c r="AN79" s="17"/>
      <c r="AO79" s="750"/>
      <c r="AP79" s="17"/>
    </row>
    <row r="80" spans="1:70" s="5" customFormat="1">
      <c r="A80" s="4"/>
      <c r="C80" s="4"/>
      <c r="X80" s="4"/>
      <c r="Z80" s="17"/>
      <c r="AA80" s="17"/>
      <c r="AB80" s="17"/>
      <c r="AC80" s="17"/>
      <c r="AD80" s="17"/>
      <c r="AE80" s="17"/>
      <c r="AF80" s="880"/>
      <c r="AG80" s="881"/>
      <c r="AH80" s="880"/>
      <c r="AI80" s="880"/>
      <c r="AJ80" s="882"/>
      <c r="AK80" s="880"/>
      <c r="AL80" s="17"/>
      <c r="AM80" s="750"/>
      <c r="AN80" s="17"/>
      <c r="AO80" s="750"/>
      <c r="AP80" s="17"/>
    </row>
    <row r="81" spans="1:42" s="5" customFormat="1" ht="12" customHeight="1">
      <c r="A81" s="4"/>
      <c r="B81" s="2377" t="s">
        <v>1991</v>
      </c>
      <c r="C81" s="27"/>
      <c r="D81" s="30"/>
      <c r="E81" s="30"/>
      <c r="F81" s="30"/>
      <c r="G81" s="29"/>
      <c r="H81" s="30"/>
      <c r="I81" s="30"/>
      <c r="J81" s="30"/>
      <c r="K81" s="30"/>
      <c r="L81" s="30"/>
      <c r="M81" s="30"/>
      <c r="N81" s="30"/>
      <c r="O81" s="30"/>
      <c r="P81" s="30"/>
      <c r="Q81" s="30"/>
      <c r="R81" s="30"/>
      <c r="S81" s="30"/>
      <c r="T81" s="30"/>
      <c r="U81" s="30"/>
      <c r="V81" s="30"/>
      <c r="W81" s="30"/>
      <c r="X81" s="197"/>
      <c r="Z81" s="17"/>
      <c r="AA81" s="624" t="s">
        <v>1797</v>
      </c>
      <c r="AB81" s="17"/>
      <c r="AC81" s="17"/>
      <c r="AD81" s="17"/>
      <c r="AE81" s="17"/>
      <c r="AF81" s="880"/>
      <c r="AG81" s="881"/>
      <c r="AH81" s="880"/>
      <c r="AI81" s="880"/>
      <c r="AJ81" s="882"/>
      <c r="AK81" s="880"/>
      <c r="AL81" s="17"/>
      <c r="AM81" s="750"/>
      <c r="AN81" s="17"/>
      <c r="AO81" s="750"/>
      <c r="AP81" s="17"/>
    </row>
    <row r="82" spans="1:42" s="5" customFormat="1">
      <c r="A82" s="4"/>
      <c r="B82" s="2378"/>
      <c r="C82" s="86"/>
      <c r="D82" s="175" t="s">
        <v>218</v>
      </c>
      <c r="E82" s="87"/>
      <c r="F82" s="95"/>
      <c r="G82" s="94"/>
      <c r="H82" s="94"/>
      <c r="I82" s="94"/>
      <c r="J82" s="94"/>
      <c r="K82" s="94"/>
      <c r="L82" s="94"/>
      <c r="M82" s="94"/>
      <c r="N82" s="94"/>
      <c r="O82" s="94"/>
      <c r="P82" s="91"/>
      <c r="Q82" s="91"/>
      <c r="R82" s="91"/>
      <c r="S82" s="91"/>
      <c r="T82" s="91"/>
      <c r="U82" s="91"/>
      <c r="V82" s="91"/>
      <c r="W82" s="91"/>
      <c r="X82" s="200"/>
      <c r="Z82" s="17"/>
      <c r="AA82" s="17"/>
      <c r="AB82" s="17"/>
      <c r="AC82" s="17"/>
      <c r="AD82" s="17"/>
      <c r="AE82" s="17"/>
      <c r="AF82" s="880"/>
      <c r="AG82" s="881"/>
      <c r="AH82" s="880"/>
      <c r="AI82" s="880"/>
      <c r="AJ82" s="882"/>
      <c r="AK82" s="880"/>
      <c r="AL82" s="17"/>
      <c r="AM82" s="750"/>
      <c r="AN82" s="17"/>
      <c r="AO82" s="750"/>
      <c r="AP82" s="17"/>
    </row>
    <row r="83" spans="1:42" s="5" customFormat="1">
      <c r="A83" s="4"/>
      <c r="B83" s="2379"/>
      <c r="C83" s="83"/>
      <c r="D83" s="84"/>
      <c r="E83" s="84"/>
      <c r="F83" s="84"/>
      <c r="G83" s="84"/>
      <c r="H83" s="84"/>
      <c r="I83" s="84"/>
      <c r="J83" s="84"/>
      <c r="K83" s="84"/>
      <c r="L83" s="84"/>
      <c r="M83" s="84"/>
      <c r="N83" s="84"/>
      <c r="O83" s="84"/>
      <c r="P83" s="84"/>
      <c r="Q83" s="84"/>
      <c r="R83" s="84"/>
      <c r="S83" s="31"/>
      <c r="T83" s="31"/>
      <c r="U83" s="31"/>
      <c r="V83" s="31"/>
      <c r="W83" s="31"/>
      <c r="X83" s="206"/>
      <c r="Z83" s="17"/>
      <c r="AA83" s="17"/>
      <c r="AB83" s="17"/>
      <c r="AC83" s="17"/>
      <c r="AD83" s="17"/>
      <c r="AE83" s="17"/>
      <c r="AF83" s="880"/>
      <c r="AG83" s="881"/>
      <c r="AH83" s="880"/>
      <c r="AI83" s="880"/>
      <c r="AJ83" s="882"/>
      <c r="AK83" s="880"/>
      <c r="AL83" s="17"/>
      <c r="AM83" s="750"/>
      <c r="AN83" s="17"/>
      <c r="AO83" s="750"/>
      <c r="AP83" s="17"/>
    </row>
    <row r="84" spans="1:42" s="5" customFormat="1" ht="13.5">
      <c r="A84" s="4"/>
      <c r="B84" s="2403" t="s">
        <v>166</v>
      </c>
      <c r="C84" s="2403"/>
      <c r="D84" s="2181" t="s">
        <v>207</v>
      </c>
      <c r="E84" s="2181"/>
      <c r="F84" s="2181"/>
      <c r="G84" s="2180" t="s">
        <v>167</v>
      </c>
      <c r="H84" s="2181"/>
      <c r="I84" s="2181"/>
      <c r="J84" s="2181"/>
      <c r="K84" s="2181"/>
      <c r="L84" s="2181"/>
      <c r="M84" s="2181"/>
      <c r="N84" s="2181"/>
      <c r="O84" s="2181"/>
      <c r="P84" s="2181"/>
      <c r="Q84" s="2181"/>
      <c r="R84" s="2181"/>
      <c r="S84" s="2181"/>
      <c r="T84" s="2181"/>
      <c r="U84" s="2182"/>
      <c r="V84" s="2181" t="s">
        <v>196</v>
      </c>
      <c r="W84" s="2181"/>
      <c r="X84" s="2182"/>
      <c r="Z84" s="17"/>
      <c r="AA84" s="17" t="s">
        <v>1986</v>
      </c>
      <c r="AB84" s="17" t="s">
        <v>2000</v>
      </c>
      <c r="AC84" s="17"/>
      <c r="AD84" s="17"/>
      <c r="AE84" s="17"/>
      <c r="AF84" s="880"/>
      <c r="AG84" s="881"/>
      <c r="AH84" s="880"/>
      <c r="AI84" s="880"/>
      <c r="AJ84" s="882"/>
      <c r="AK84" s="880"/>
      <c r="AL84" s="17"/>
      <c r="AM84" s="750"/>
      <c r="AN84" s="17"/>
      <c r="AO84" s="750"/>
      <c r="AP84" s="17"/>
    </row>
    <row r="85" spans="1:42" s="5" customFormat="1" ht="13.5">
      <c r="A85" s="4"/>
      <c r="B85" s="99">
        <v>7</v>
      </c>
      <c r="C85" s="100">
        <v>7</v>
      </c>
      <c r="D85" s="2384" t="s">
        <v>1798</v>
      </c>
      <c r="E85" s="2384"/>
      <c r="F85" s="2384"/>
      <c r="G85" s="2666" t="s">
        <v>1799</v>
      </c>
      <c r="H85" s="2666"/>
      <c r="I85" s="2666"/>
      <c r="J85" s="2666"/>
      <c r="K85" s="2666"/>
      <c r="L85" s="2666"/>
      <c r="M85" s="2666"/>
      <c r="N85" s="2820"/>
      <c r="O85" s="2666"/>
      <c r="P85" s="2666"/>
      <c r="Q85" s="2863"/>
      <c r="R85" s="2819"/>
      <c r="S85" s="2666"/>
      <c r="T85" s="2666"/>
      <c r="U85" s="2666"/>
      <c r="V85" s="2384" t="s">
        <v>1798</v>
      </c>
      <c r="W85" s="2384"/>
      <c r="X85" s="2384"/>
      <c r="Z85" s="17"/>
      <c r="AA85" s="17"/>
      <c r="AB85" s="17"/>
      <c r="AC85" s="17"/>
      <c r="AD85" s="17"/>
      <c r="AE85" s="17"/>
      <c r="AF85" s="880"/>
      <c r="AG85" s="881"/>
      <c r="AH85" s="880"/>
      <c r="AI85" s="880"/>
      <c r="AJ85" s="882"/>
      <c r="AK85" s="880"/>
      <c r="AL85" s="17"/>
      <c r="AM85" s="750"/>
      <c r="AN85" s="17"/>
      <c r="AO85" s="750"/>
      <c r="AP85" s="17"/>
    </row>
    <row r="86" spans="1:42" s="5" customFormat="1" ht="13.5">
      <c r="A86" s="4"/>
      <c r="B86" s="99">
        <v>7</v>
      </c>
      <c r="C86" s="100">
        <v>8</v>
      </c>
      <c r="D86" s="2384" t="s">
        <v>1798</v>
      </c>
      <c r="E86" s="2384"/>
      <c r="F86" s="2380"/>
      <c r="G86" s="2382" t="s">
        <v>1799</v>
      </c>
      <c r="H86" s="2382"/>
      <c r="I86" s="2382"/>
      <c r="J86" s="2382"/>
      <c r="K86" s="2382"/>
      <c r="L86" s="2382"/>
      <c r="M86" s="2382"/>
      <c r="N86" s="2382"/>
      <c r="O86" s="2382"/>
      <c r="P86" s="2382"/>
      <c r="Q86" s="2382"/>
      <c r="R86" s="2382"/>
      <c r="S86" s="2382"/>
      <c r="T86" s="2382"/>
      <c r="U86" s="2382"/>
      <c r="V86" s="2383" t="s">
        <v>1798</v>
      </c>
      <c r="W86" s="2384"/>
      <c r="X86" s="2384"/>
      <c r="Z86" s="17"/>
      <c r="AA86" s="17"/>
      <c r="AB86" s="17"/>
      <c r="AC86" s="17"/>
      <c r="AD86" s="17"/>
      <c r="AE86" s="17"/>
      <c r="AF86" s="880"/>
      <c r="AG86" s="881"/>
      <c r="AH86" s="880"/>
      <c r="AI86" s="880"/>
      <c r="AJ86" s="882"/>
      <c r="AK86" s="880"/>
      <c r="AL86" s="17"/>
      <c r="AM86" s="750"/>
      <c r="AN86" s="17"/>
      <c r="AO86" s="750"/>
      <c r="AP86" s="17"/>
    </row>
    <row r="87" spans="1:42" s="5" customFormat="1" ht="13.5">
      <c r="A87" s="4"/>
      <c r="B87" s="99"/>
      <c r="C87" s="100"/>
      <c r="D87" s="2384"/>
      <c r="E87" s="2384"/>
      <c r="F87" s="2384"/>
      <c r="G87" s="2822"/>
      <c r="H87" s="2822"/>
      <c r="I87" s="2822"/>
      <c r="J87" s="2822"/>
      <c r="K87" s="2822"/>
      <c r="L87" s="2822"/>
      <c r="M87" s="2822"/>
      <c r="N87" s="2823"/>
      <c r="O87" s="2822"/>
      <c r="P87" s="2822"/>
      <c r="Q87" s="2667"/>
      <c r="R87" s="2818"/>
      <c r="S87" s="2822"/>
      <c r="T87" s="2822"/>
      <c r="U87" s="2822"/>
      <c r="V87" s="2384"/>
      <c r="W87" s="2384"/>
      <c r="X87" s="2384"/>
      <c r="Z87" s="17"/>
      <c r="AB87" s="17"/>
      <c r="AC87" s="17"/>
      <c r="AD87" s="17"/>
      <c r="AE87" s="17"/>
      <c r="AF87" s="880"/>
      <c r="AG87" s="881"/>
      <c r="AH87" s="880"/>
      <c r="AI87" s="880"/>
      <c r="AJ87" s="882"/>
      <c r="AK87" s="880"/>
      <c r="AL87" s="17"/>
      <c r="AM87" s="750"/>
      <c r="AN87" s="17"/>
      <c r="AO87" s="750"/>
      <c r="AP87" s="17"/>
    </row>
    <row r="88" spans="1:42" s="5" customFormat="1">
      <c r="A88" s="4"/>
      <c r="B88" s="34"/>
      <c r="C88" s="2180" t="s">
        <v>168</v>
      </c>
      <c r="D88" s="2181"/>
      <c r="E88" s="2182"/>
      <c r="F88" s="2180" t="s">
        <v>169</v>
      </c>
      <c r="G88" s="2182"/>
      <c r="H88" s="2180" t="s">
        <v>170</v>
      </c>
      <c r="I88" s="2182"/>
      <c r="J88" s="2180" t="s">
        <v>171</v>
      </c>
      <c r="K88" s="2182"/>
      <c r="L88" s="2180" t="s">
        <v>172</v>
      </c>
      <c r="M88" s="2181"/>
      <c r="N88" s="2182"/>
      <c r="O88" s="2180" t="s">
        <v>173</v>
      </c>
      <c r="P88" s="2181"/>
      <c r="Q88" s="2182"/>
      <c r="R88" s="2180" t="s">
        <v>174</v>
      </c>
      <c r="S88" s="2181"/>
      <c r="T88" s="2182"/>
      <c r="U88" s="2180" t="s">
        <v>175</v>
      </c>
      <c r="V88" s="2182"/>
      <c r="W88" s="2180" t="s">
        <v>176</v>
      </c>
      <c r="X88" s="2182"/>
      <c r="Z88" s="17"/>
      <c r="AA88" s="17"/>
      <c r="AB88" s="17"/>
      <c r="AC88" s="17"/>
      <c r="AD88" s="17"/>
      <c r="AE88" s="17"/>
      <c r="AF88" s="880"/>
      <c r="AG88" s="881"/>
      <c r="AH88" s="880"/>
      <c r="AI88" s="880"/>
      <c r="AJ88" s="882"/>
      <c r="AK88" s="880"/>
      <c r="AL88" s="17"/>
      <c r="AM88" s="750"/>
      <c r="AN88" s="17"/>
      <c r="AO88" s="750"/>
      <c r="AP88" s="17"/>
    </row>
    <row r="89" spans="1:42" s="5" customFormat="1" ht="13.5">
      <c r="A89" s="4"/>
      <c r="B89" s="35"/>
      <c r="C89" s="102" t="s">
        <v>177</v>
      </c>
      <c r="D89" s="103"/>
      <c r="E89" s="104"/>
      <c r="F89" s="102" t="s">
        <v>178</v>
      </c>
      <c r="G89" s="104"/>
      <c r="H89" s="105"/>
      <c r="I89" s="104"/>
      <c r="J89" s="105"/>
      <c r="K89" s="103"/>
      <c r="L89" s="106"/>
      <c r="M89" s="133"/>
      <c r="N89" s="134"/>
      <c r="O89" s="107" t="s">
        <v>179</v>
      </c>
      <c r="P89" s="103"/>
      <c r="Q89" s="104"/>
      <c r="R89" s="108" t="s">
        <v>180</v>
      </c>
      <c r="S89" s="94"/>
      <c r="T89" s="109" t="s">
        <v>181</v>
      </c>
      <c r="U89" s="105"/>
      <c r="V89" s="103"/>
      <c r="W89" s="135"/>
      <c r="X89" s="182"/>
      <c r="Z89" s="17"/>
      <c r="AA89" s="17"/>
      <c r="AB89" s="17"/>
      <c r="AC89" s="17"/>
      <c r="AD89" s="17"/>
      <c r="AE89" s="17"/>
      <c r="AF89" s="880"/>
      <c r="AG89" s="881"/>
      <c r="AH89" s="880"/>
      <c r="AI89" s="880"/>
      <c r="AJ89" s="882"/>
      <c r="AK89" s="880"/>
      <c r="AL89" s="17"/>
      <c r="AM89" s="750"/>
      <c r="AN89" s="17"/>
      <c r="AO89" s="750"/>
      <c r="AP89" s="17"/>
    </row>
    <row r="90" spans="1:42" s="5" customFormat="1" ht="13.5" customHeight="1">
      <c r="A90" s="4"/>
      <c r="B90" s="2213" t="s">
        <v>182</v>
      </c>
      <c r="C90" s="110"/>
      <c r="D90" s="137"/>
      <c r="E90" s="138"/>
      <c r="F90" s="110"/>
      <c r="G90" s="138"/>
      <c r="H90" s="111"/>
      <c r="I90" s="112"/>
      <c r="J90" s="111"/>
      <c r="K90" s="113"/>
      <c r="L90" s="110"/>
      <c r="M90" s="137"/>
      <c r="N90" s="138"/>
      <c r="O90" s="111"/>
      <c r="P90" s="162">
        <v>2</v>
      </c>
      <c r="Q90" s="46" t="s">
        <v>208</v>
      </c>
      <c r="R90" s="111"/>
      <c r="S90" s="94"/>
      <c r="T90" s="114"/>
      <c r="U90" s="111"/>
      <c r="V90" s="115"/>
      <c r="W90" s="124"/>
      <c r="X90" s="657"/>
      <c r="Z90" s="17"/>
      <c r="AA90" s="17"/>
      <c r="AB90" s="17"/>
      <c r="AC90" s="17"/>
      <c r="AD90" s="17"/>
      <c r="AE90" s="17"/>
      <c r="AF90" s="880"/>
      <c r="AG90" s="881"/>
      <c r="AH90" s="880"/>
      <c r="AI90" s="880"/>
      <c r="AJ90" s="882"/>
      <c r="AK90" s="880"/>
      <c r="AL90" s="17"/>
      <c r="AM90" s="750"/>
      <c r="AN90" s="17"/>
      <c r="AO90" s="750"/>
      <c r="AP90" s="17"/>
    </row>
    <row r="91" spans="1:42" s="5" customFormat="1" ht="13.5">
      <c r="A91" s="4"/>
      <c r="B91" s="2213"/>
      <c r="C91" s="90" t="s">
        <v>183</v>
      </c>
      <c r="D91" s="113"/>
      <c r="E91" s="112"/>
      <c r="F91" s="90" t="s">
        <v>184</v>
      </c>
      <c r="G91" s="112"/>
      <c r="H91" s="111"/>
      <c r="I91" s="112"/>
      <c r="J91" s="111"/>
      <c r="K91" s="113"/>
      <c r="L91" s="111" t="s">
        <v>1800</v>
      </c>
      <c r="M91" s="115"/>
      <c r="N91" s="112"/>
      <c r="O91" s="119" t="s">
        <v>185</v>
      </c>
      <c r="P91" s="45"/>
      <c r="Q91" s="46"/>
      <c r="R91" s="111"/>
      <c r="S91" s="94"/>
      <c r="T91" s="120"/>
      <c r="U91" s="111"/>
      <c r="V91" s="113"/>
      <c r="W91" s="124"/>
      <c r="X91" s="657"/>
      <c r="Z91" s="17"/>
      <c r="AA91" s="17"/>
      <c r="AB91" s="17"/>
      <c r="AC91" s="17"/>
      <c r="AD91" s="17"/>
      <c r="AE91" s="17"/>
      <c r="AF91" s="880"/>
      <c r="AG91" s="881"/>
      <c r="AH91" s="880"/>
      <c r="AI91" s="880"/>
      <c r="AJ91" s="882"/>
      <c r="AK91" s="880"/>
      <c r="AL91" s="17"/>
      <c r="AM91" s="750"/>
      <c r="AN91" s="17"/>
      <c r="AO91" s="750"/>
      <c r="AP91" s="17"/>
    </row>
    <row r="92" spans="1:42" s="5" customFormat="1" ht="13.5">
      <c r="A92" s="4"/>
      <c r="B92" s="2213"/>
      <c r="C92" s="111"/>
      <c r="D92" s="114"/>
      <c r="E92" s="112"/>
      <c r="F92" s="143"/>
      <c r="G92" s="144"/>
      <c r="H92" s="111"/>
      <c r="I92" s="112"/>
      <c r="J92" s="111"/>
      <c r="K92" s="113"/>
      <c r="L92" s="2699" t="s">
        <v>1999</v>
      </c>
      <c r="M92" s="2700"/>
      <c r="N92" s="2701"/>
      <c r="O92" s="111"/>
      <c r="P92" s="139"/>
      <c r="Q92" s="46" t="s">
        <v>208</v>
      </c>
      <c r="R92" s="121" t="s">
        <v>187</v>
      </c>
      <c r="S92" s="94"/>
      <c r="T92" s="122" t="s">
        <v>181</v>
      </c>
      <c r="U92" s="111"/>
      <c r="V92" s="113"/>
      <c r="W92" s="124"/>
      <c r="X92" s="657"/>
      <c r="Z92" s="17"/>
      <c r="AA92" s="17"/>
      <c r="AB92" s="17"/>
      <c r="AC92" s="17"/>
      <c r="AD92" s="17"/>
      <c r="AE92" s="17"/>
      <c r="AF92" s="880"/>
      <c r="AG92" s="881"/>
      <c r="AH92" s="880"/>
      <c r="AI92" s="880"/>
      <c r="AJ92" s="882"/>
      <c r="AK92" s="880"/>
      <c r="AL92" s="17"/>
      <c r="AM92" s="750"/>
      <c r="AN92" s="17"/>
      <c r="AO92" s="750"/>
      <c r="AP92" s="17"/>
    </row>
    <row r="93" spans="1:42" s="5" customFormat="1" ht="13.5">
      <c r="A93" s="4"/>
      <c r="B93" s="2213"/>
      <c r="C93" s="111"/>
      <c r="D93" s="113"/>
      <c r="E93" s="112"/>
      <c r="F93" s="145"/>
      <c r="G93" s="146"/>
      <c r="H93" s="111"/>
      <c r="I93" s="112"/>
      <c r="J93" s="111"/>
      <c r="K93" s="113"/>
      <c r="L93" s="2699" t="s">
        <v>1999</v>
      </c>
      <c r="M93" s="2700"/>
      <c r="N93" s="2701"/>
      <c r="O93" s="67"/>
      <c r="P93" s="123"/>
      <c r="Q93" s="123"/>
      <c r="R93" s="111"/>
      <c r="S93" s="114"/>
      <c r="T93" s="112"/>
      <c r="U93" s="111"/>
      <c r="V93" s="113"/>
      <c r="W93" s="124"/>
      <c r="X93" s="657"/>
      <c r="Z93" s="17"/>
      <c r="AA93" s="17"/>
      <c r="AB93" s="17"/>
      <c r="AC93" s="17"/>
      <c r="AD93" s="17"/>
      <c r="AE93" s="17"/>
      <c r="AF93" s="880"/>
      <c r="AG93" s="881"/>
      <c r="AH93" s="880"/>
      <c r="AI93" s="880"/>
      <c r="AJ93" s="882"/>
      <c r="AK93" s="880"/>
      <c r="AL93" s="17"/>
      <c r="AM93" s="750"/>
      <c r="AN93" s="17"/>
      <c r="AO93" s="750"/>
      <c r="AP93" s="17"/>
    </row>
    <row r="94" spans="1:42" s="5" customFormat="1" ht="13.5">
      <c r="A94" s="4"/>
      <c r="B94" s="2213"/>
      <c r="C94" s="90" t="s">
        <v>188</v>
      </c>
      <c r="D94" s="113"/>
      <c r="E94" s="112"/>
      <c r="F94" s="90" t="s">
        <v>189</v>
      </c>
      <c r="G94" s="112"/>
      <c r="H94" s="111"/>
      <c r="I94" s="112"/>
      <c r="J94" s="111"/>
      <c r="K94" s="113"/>
      <c r="L94" s="50"/>
      <c r="M94" s="113"/>
      <c r="N94" s="112"/>
      <c r="O94" s="124"/>
      <c r="P94" s="113"/>
      <c r="Q94" s="112"/>
      <c r="R94" s="111"/>
      <c r="S94" s="120"/>
      <c r="T94" s="112"/>
      <c r="U94" s="111"/>
      <c r="V94" s="113"/>
      <c r="W94" s="111"/>
      <c r="X94" s="209"/>
      <c r="Z94" s="17"/>
      <c r="AA94" s="17"/>
      <c r="AB94" s="17"/>
      <c r="AC94" s="17"/>
      <c r="AD94" s="17"/>
      <c r="AE94" s="17"/>
      <c r="AF94" s="880"/>
      <c r="AG94" s="881"/>
      <c r="AH94" s="880"/>
      <c r="AI94" s="880"/>
      <c r="AJ94" s="882"/>
      <c r="AK94" s="880"/>
      <c r="AL94" s="17"/>
      <c r="AM94" s="750"/>
      <c r="AN94" s="17"/>
      <c r="AO94" s="750"/>
      <c r="AP94" s="17"/>
    </row>
    <row r="95" spans="1:42" s="5" customFormat="1" ht="13.5">
      <c r="A95" s="4"/>
      <c r="B95" s="35"/>
      <c r="C95" s="111"/>
      <c r="D95" s="114"/>
      <c r="E95" s="112"/>
      <c r="F95" s="111"/>
      <c r="G95" s="112"/>
      <c r="H95" s="111"/>
      <c r="I95" s="112"/>
      <c r="J95" s="111"/>
      <c r="K95" s="113"/>
      <c r="L95" s="67"/>
      <c r="M95" s="126"/>
      <c r="N95" s="126"/>
      <c r="O95" s="90" t="s">
        <v>190</v>
      </c>
      <c r="P95" s="113"/>
      <c r="Q95" s="112"/>
      <c r="R95" s="111"/>
      <c r="S95" s="127"/>
      <c r="T95" s="112"/>
      <c r="U95" s="124"/>
      <c r="V95" s="117"/>
      <c r="W95" s="128" t="s">
        <v>191</v>
      </c>
      <c r="X95" s="658"/>
      <c r="Z95" s="17"/>
      <c r="AA95" s="17"/>
      <c r="AB95" s="17"/>
      <c r="AC95" s="17"/>
      <c r="AD95" s="17"/>
      <c r="AE95" s="17"/>
      <c r="AF95" s="880"/>
      <c r="AG95" s="881"/>
      <c r="AH95" s="880"/>
      <c r="AI95" s="880"/>
      <c r="AJ95" s="882"/>
      <c r="AK95" s="880"/>
      <c r="AL95" s="17"/>
      <c r="AM95" s="750"/>
      <c r="AN95" s="17"/>
      <c r="AO95" s="750"/>
      <c r="AP95" s="17"/>
    </row>
    <row r="96" spans="1:42" s="5" customFormat="1" ht="13.5">
      <c r="A96" s="4"/>
      <c r="B96" s="53"/>
      <c r="C96" s="111"/>
      <c r="D96" s="113"/>
      <c r="E96" s="112"/>
      <c r="F96" s="111"/>
      <c r="G96" s="112"/>
      <c r="H96" s="111"/>
      <c r="I96" s="112"/>
      <c r="J96" s="111"/>
      <c r="K96" s="113"/>
      <c r="L96" s="148"/>
      <c r="M96" s="149"/>
      <c r="N96" s="150"/>
      <c r="O96" s="130"/>
      <c r="P96" s="151"/>
      <c r="Q96" s="152" t="s">
        <v>209</v>
      </c>
      <c r="R96" s="126"/>
      <c r="S96" s="131"/>
      <c r="T96" s="126"/>
      <c r="U96" s="132"/>
      <c r="V96" s="117"/>
      <c r="W96" s="132"/>
      <c r="X96" s="659"/>
      <c r="Z96" s="17"/>
      <c r="AA96" s="17"/>
      <c r="AB96" s="17"/>
      <c r="AC96" s="17"/>
      <c r="AD96" s="17"/>
      <c r="AE96" s="17"/>
      <c r="AF96" s="880"/>
      <c r="AG96" s="881"/>
      <c r="AH96" s="880"/>
      <c r="AI96" s="880"/>
      <c r="AJ96" s="882"/>
      <c r="AK96" s="880"/>
      <c r="AL96" s="17"/>
      <c r="AM96" s="750"/>
      <c r="AN96" s="17"/>
      <c r="AO96" s="750"/>
      <c r="AP96" s="17"/>
    </row>
    <row r="97" spans="1:44" s="5" customFormat="1" ht="13.5">
      <c r="A97" s="4"/>
      <c r="B97" s="3101" t="s">
        <v>193</v>
      </c>
      <c r="C97" s="56"/>
      <c r="D97" s="57"/>
      <c r="E97" s="58"/>
      <c r="F97" s="56"/>
      <c r="G97" s="58"/>
      <c r="H97" s="56"/>
      <c r="I97" s="58"/>
      <c r="J97" s="56"/>
      <c r="K97" s="58"/>
      <c r="L97" s="154"/>
      <c r="M97" s="155"/>
      <c r="N97" s="156"/>
      <c r="O97" s="56"/>
      <c r="P97" s="57"/>
      <c r="Q97" s="58"/>
      <c r="R97" s="56"/>
      <c r="S97" s="57"/>
      <c r="T97" s="58"/>
      <c r="U97" s="56"/>
      <c r="V97" s="57"/>
      <c r="W97" s="56"/>
      <c r="X97" s="660"/>
      <c r="Z97" s="17"/>
      <c r="AA97" s="17"/>
      <c r="AB97" s="17"/>
      <c r="AC97" s="17"/>
      <c r="AD97" s="17"/>
      <c r="AE97" s="17"/>
      <c r="AF97" s="880"/>
      <c r="AG97" s="881"/>
      <c r="AH97" s="880"/>
      <c r="AI97" s="880"/>
      <c r="AJ97" s="882"/>
      <c r="AK97" s="880"/>
      <c r="AL97" s="17"/>
      <c r="AM97" s="750"/>
      <c r="AN97" s="17"/>
      <c r="AO97" s="750"/>
      <c r="AP97" s="17"/>
    </row>
    <row r="98" spans="1:44" s="5" customFormat="1" ht="13.5">
      <c r="A98" s="4"/>
      <c r="B98" s="3102"/>
      <c r="C98" s="157"/>
      <c r="D98" s="55"/>
      <c r="E98" s="65"/>
      <c r="F98" s="157"/>
      <c r="G98" s="65"/>
      <c r="H98" s="54"/>
      <c r="I98" s="65"/>
      <c r="J98" s="54"/>
      <c r="K98" s="935"/>
      <c r="L98" s="2398">
        <v>1240</v>
      </c>
      <c r="M98" s="2399"/>
      <c r="N98" s="2400"/>
      <c r="O98" s="708"/>
      <c r="P98" s="709">
        <v>400</v>
      </c>
      <c r="Q98" s="710"/>
      <c r="R98" s="158"/>
      <c r="S98" s="55"/>
      <c r="T98" s="65"/>
      <c r="U98" s="54"/>
      <c r="V98" s="65"/>
      <c r="W98" s="54"/>
      <c r="X98" s="637"/>
      <c r="Z98" s="17"/>
      <c r="AA98" s="17"/>
      <c r="AB98" s="17"/>
      <c r="AC98" s="17"/>
      <c r="AD98" s="17"/>
      <c r="AE98" s="17"/>
      <c r="AF98" s="880"/>
      <c r="AG98" s="881"/>
      <c r="AH98" s="880"/>
      <c r="AI98" s="880"/>
      <c r="AJ98" s="882"/>
      <c r="AK98" s="880"/>
      <c r="AL98" s="17"/>
      <c r="AM98" s="750"/>
      <c r="AN98" s="17"/>
      <c r="AO98" s="750"/>
      <c r="AP98" s="17"/>
    </row>
    <row r="99" spans="1:44" s="5" customFormat="1">
      <c r="A99" s="4"/>
      <c r="C99" s="4"/>
      <c r="X99" s="4"/>
      <c r="Z99" s="17"/>
      <c r="AA99" s="17"/>
      <c r="AB99" s="17"/>
      <c r="AC99" s="17"/>
      <c r="AD99" s="17"/>
      <c r="AE99" s="17"/>
      <c r="AF99" s="880"/>
      <c r="AG99" s="881"/>
      <c r="AH99" s="880"/>
      <c r="AI99" s="880"/>
      <c r="AJ99" s="882"/>
      <c r="AK99" s="880"/>
      <c r="AL99" s="17"/>
      <c r="AM99" s="750"/>
      <c r="AN99" s="17"/>
      <c r="AO99" s="750"/>
      <c r="AP99" s="17"/>
    </row>
    <row r="100" spans="1:44" s="5" customFormat="1">
      <c r="A100" s="4"/>
      <c r="C100" s="4"/>
      <c r="X100" s="4"/>
      <c r="Z100" s="17"/>
      <c r="AA100" s="17"/>
      <c r="AB100" s="17"/>
      <c r="AC100" s="17"/>
      <c r="AD100" s="17"/>
      <c r="AE100" s="17"/>
      <c r="AF100" s="880"/>
      <c r="AG100" s="881"/>
      <c r="AH100" s="880"/>
      <c r="AI100" s="880"/>
      <c r="AJ100" s="882"/>
      <c r="AK100" s="880"/>
      <c r="AL100" s="17"/>
      <c r="AM100" s="750"/>
      <c r="AN100" s="17"/>
      <c r="AO100" s="750"/>
      <c r="AP100" s="17"/>
    </row>
    <row r="101" spans="1:44" s="5" customFormat="1" ht="12" customHeight="1">
      <c r="A101" s="4"/>
      <c r="B101" s="2377" t="s">
        <v>1991</v>
      </c>
      <c r="C101" s="745" t="s">
        <v>1909</v>
      </c>
      <c r="D101" s="30"/>
      <c r="E101" s="30"/>
      <c r="F101" s="30"/>
      <c r="G101" s="29"/>
      <c r="H101" s="30"/>
      <c r="I101" s="30"/>
      <c r="J101" s="30"/>
      <c r="K101" s="30"/>
      <c r="L101" s="30"/>
      <c r="M101" s="30"/>
      <c r="N101" s="30"/>
      <c r="O101" s="30"/>
      <c r="P101" s="30"/>
      <c r="Q101" s="30"/>
      <c r="R101" s="30"/>
      <c r="S101" s="30"/>
      <c r="T101" s="30"/>
      <c r="U101" s="30"/>
      <c r="V101" s="30"/>
      <c r="W101" s="30"/>
      <c r="X101" s="197"/>
      <c r="Z101" s="17"/>
      <c r="AA101" s="17"/>
      <c r="AB101" s="17"/>
      <c r="AC101" s="17"/>
      <c r="AD101" s="17"/>
      <c r="AE101" s="17"/>
      <c r="AF101" s="880"/>
      <c r="AG101" s="881"/>
      <c r="AH101" s="898"/>
      <c r="AI101" s="898"/>
      <c r="AJ101" s="899"/>
      <c r="AK101" s="898"/>
      <c r="AL101" s="726"/>
      <c r="AM101" s="866"/>
      <c r="AN101" s="726"/>
      <c r="AO101" s="866"/>
      <c r="AP101" s="726"/>
      <c r="AQ101" s="725"/>
      <c r="AR101" s="725"/>
    </row>
    <row r="102" spans="1:44" s="5" customFormat="1">
      <c r="A102" s="4"/>
      <c r="B102" s="2378"/>
      <c r="C102" s="744" t="s">
        <v>1910</v>
      </c>
      <c r="D102" s="87"/>
      <c r="E102" s="87"/>
      <c r="F102" s="95"/>
      <c r="G102" s="94"/>
      <c r="H102" s="94"/>
      <c r="I102" s="94"/>
      <c r="J102" s="94"/>
      <c r="K102" s="94"/>
      <c r="L102" s="94"/>
      <c r="M102" s="94"/>
      <c r="N102" s="94"/>
      <c r="O102" s="94"/>
      <c r="P102" s="91"/>
      <c r="Q102" s="91"/>
      <c r="R102" s="91"/>
      <c r="S102" s="91"/>
      <c r="T102" s="91"/>
      <c r="U102" s="91"/>
      <c r="V102" s="91"/>
      <c r="W102" s="91"/>
      <c r="X102" s="200"/>
      <c r="Z102" s="17"/>
      <c r="AA102" s="17"/>
      <c r="AB102" s="17"/>
      <c r="AC102" s="17"/>
      <c r="AD102" s="17"/>
      <c r="AE102" s="17"/>
      <c r="AF102" s="880"/>
      <c r="AG102" s="881"/>
      <c r="AH102" s="898"/>
      <c r="AI102" s="898"/>
      <c r="AJ102" s="899"/>
      <c r="AK102" s="898"/>
      <c r="AL102" s="726"/>
      <c r="AM102" s="866"/>
      <c r="AN102" s="726"/>
      <c r="AO102" s="866"/>
      <c r="AP102" s="726"/>
      <c r="AQ102" s="725"/>
      <c r="AR102" s="725"/>
    </row>
    <row r="103" spans="1:44" s="5" customFormat="1">
      <c r="A103" s="4"/>
      <c r="B103" s="2378"/>
      <c r="C103" s="97"/>
      <c r="D103" s="91"/>
      <c r="E103" s="91"/>
      <c r="F103" s="95"/>
      <c r="G103" s="94"/>
      <c r="H103" s="94"/>
      <c r="I103" s="94"/>
      <c r="J103" s="94"/>
      <c r="K103" s="94"/>
      <c r="L103" s="94"/>
      <c r="M103" s="94"/>
      <c r="N103" s="94"/>
      <c r="O103" s="94"/>
      <c r="P103" s="91"/>
      <c r="Q103" s="91"/>
      <c r="R103" s="91"/>
      <c r="S103" s="91"/>
      <c r="T103" s="91"/>
      <c r="U103" s="91"/>
      <c r="V103" s="91"/>
      <c r="W103" s="91"/>
      <c r="X103" s="200"/>
      <c r="Z103" s="17"/>
      <c r="AA103" s="17" t="s">
        <v>26</v>
      </c>
      <c r="AB103" s="624" t="s">
        <v>1911</v>
      </c>
      <c r="AC103" s="17"/>
      <c r="AD103" s="17"/>
      <c r="AE103" s="17"/>
      <c r="AF103" s="880"/>
      <c r="AG103" s="881"/>
      <c r="AH103" s="898"/>
      <c r="AI103" s="898"/>
      <c r="AJ103" s="899"/>
      <c r="AK103" s="898"/>
      <c r="AL103" s="726"/>
      <c r="AM103" s="866"/>
      <c r="AN103" s="726"/>
      <c r="AO103" s="866"/>
      <c r="AP103" s="726"/>
      <c r="AQ103" s="725"/>
      <c r="AR103" s="725"/>
    </row>
    <row r="104" spans="1:44" s="5" customFormat="1">
      <c r="A104" s="4"/>
      <c r="B104" s="2379"/>
      <c r="C104" s="83"/>
      <c r="D104" s="84"/>
      <c r="E104" s="84"/>
      <c r="F104" s="84"/>
      <c r="G104" s="84"/>
      <c r="H104" s="84"/>
      <c r="I104" s="84"/>
      <c r="J104" s="84"/>
      <c r="K104" s="84"/>
      <c r="L104" s="84"/>
      <c r="M104" s="84"/>
      <c r="N104" s="84"/>
      <c r="O104" s="84"/>
      <c r="P104" s="84"/>
      <c r="Q104" s="84"/>
      <c r="R104" s="84"/>
      <c r="S104" s="31"/>
      <c r="T104" s="31"/>
      <c r="U104" s="31"/>
      <c r="V104" s="31"/>
      <c r="W104" s="31"/>
      <c r="X104" s="206"/>
      <c r="Z104" s="17"/>
      <c r="AA104" s="17"/>
      <c r="AB104" s="17"/>
      <c r="AC104" s="17"/>
      <c r="AD104" s="17"/>
      <c r="AE104" s="17"/>
      <c r="AF104" s="880"/>
      <c r="AG104" s="881"/>
      <c r="AH104" s="898"/>
      <c r="AI104" s="898"/>
      <c r="AJ104" s="899"/>
      <c r="AK104" s="898"/>
      <c r="AL104" s="726"/>
      <c r="AM104" s="866"/>
      <c r="AN104" s="726"/>
      <c r="AO104" s="866"/>
      <c r="AP104" s="726"/>
      <c r="AQ104" s="725"/>
      <c r="AR104" s="725"/>
    </row>
    <row r="105" spans="1:44" s="5" customFormat="1" ht="13.5">
      <c r="A105" s="4"/>
      <c r="B105" s="2403" t="s">
        <v>166</v>
      </c>
      <c r="C105" s="2403"/>
      <c r="D105" s="2181" t="s">
        <v>207</v>
      </c>
      <c r="E105" s="2181"/>
      <c r="F105" s="2181"/>
      <c r="G105" s="2180" t="s">
        <v>167</v>
      </c>
      <c r="H105" s="2181"/>
      <c r="I105" s="2181"/>
      <c r="J105" s="2181"/>
      <c r="K105" s="2181"/>
      <c r="L105" s="2181"/>
      <c r="M105" s="2181"/>
      <c r="N105" s="2181"/>
      <c r="O105" s="2181"/>
      <c r="P105" s="2181"/>
      <c r="Q105" s="2181"/>
      <c r="R105" s="2181"/>
      <c r="S105" s="2181"/>
      <c r="T105" s="2181"/>
      <c r="U105" s="2182"/>
      <c r="V105" s="2181" t="s">
        <v>196</v>
      </c>
      <c r="W105" s="2181"/>
      <c r="X105" s="2182"/>
      <c r="Z105" s="17"/>
      <c r="AA105" s="17"/>
      <c r="AB105" s="17"/>
      <c r="AC105" s="17"/>
      <c r="AD105" s="17"/>
      <c r="AE105" s="17"/>
      <c r="AF105" s="880"/>
      <c r="AG105" s="881"/>
      <c r="AH105" s="898"/>
      <c r="AI105" s="898"/>
      <c r="AJ105" s="899"/>
      <c r="AK105" s="898"/>
      <c r="AL105" s="726"/>
      <c r="AM105" s="866"/>
      <c r="AN105" s="726"/>
      <c r="AO105" s="866"/>
      <c r="AP105" s="726"/>
      <c r="AQ105" s="725"/>
      <c r="AR105" s="725"/>
    </row>
    <row r="106" spans="1:44" s="5" customFormat="1" ht="13.5">
      <c r="A106" s="4"/>
      <c r="B106" s="99">
        <v>7</v>
      </c>
      <c r="C106" s="100">
        <v>8</v>
      </c>
      <c r="D106" s="2384" t="s">
        <v>1798</v>
      </c>
      <c r="E106" s="2384"/>
      <c r="F106" s="2384"/>
      <c r="G106" s="2384" t="s">
        <v>1799</v>
      </c>
      <c r="H106" s="2384"/>
      <c r="I106" s="2384"/>
      <c r="J106" s="2384"/>
      <c r="K106" s="2384"/>
      <c r="L106" s="2384"/>
      <c r="M106" s="2384"/>
      <c r="N106" s="2380"/>
      <c r="O106" s="2384"/>
      <c r="P106" s="2384"/>
      <c r="Q106" s="2381"/>
      <c r="R106" s="2383"/>
      <c r="S106" s="2384"/>
      <c r="T106" s="2384"/>
      <c r="U106" s="2384"/>
      <c r="V106" s="2384" t="s">
        <v>1798</v>
      </c>
      <c r="W106" s="2384"/>
      <c r="X106" s="2384"/>
      <c r="Z106" s="17"/>
      <c r="AA106" s="17"/>
      <c r="AB106" s="17"/>
      <c r="AC106" s="17"/>
      <c r="AD106" s="17"/>
      <c r="AE106" s="17"/>
      <c r="AF106" s="880"/>
      <c r="AG106" s="881"/>
      <c r="AH106" s="898"/>
      <c r="AI106" s="898"/>
      <c r="AJ106" s="899"/>
      <c r="AK106" s="898"/>
      <c r="AL106" s="726"/>
      <c r="AM106" s="866"/>
      <c r="AN106" s="726"/>
      <c r="AO106" s="866"/>
      <c r="AP106" s="726"/>
      <c r="AQ106" s="725"/>
      <c r="AR106" s="725"/>
    </row>
    <row r="107" spans="1:44" s="5" customFormat="1" ht="13.5">
      <c r="A107" s="4"/>
      <c r="B107" s="99"/>
      <c r="C107" s="100"/>
      <c r="D107" s="2384"/>
      <c r="E107" s="2384"/>
      <c r="F107" s="2384"/>
      <c r="G107" s="2384"/>
      <c r="H107" s="2384"/>
      <c r="I107" s="2384"/>
      <c r="J107" s="2384"/>
      <c r="K107" s="2384"/>
      <c r="L107" s="2384"/>
      <c r="M107" s="2384"/>
      <c r="N107" s="2380"/>
      <c r="O107" s="2384"/>
      <c r="P107" s="2384"/>
      <c r="Q107" s="2381"/>
      <c r="R107" s="2383"/>
      <c r="S107" s="2384"/>
      <c r="T107" s="2384"/>
      <c r="U107" s="2384"/>
      <c r="V107" s="2384"/>
      <c r="W107" s="2384"/>
      <c r="X107" s="2384"/>
      <c r="Z107" s="17"/>
      <c r="AA107" s="17"/>
      <c r="AB107" s="17"/>
      <c r="AC107" s="17"/>
      <c r="AD107" s="17"/>
      <c r="AE107" s="17"/>
      <c r="AF107" s="880"/>
      <c r="AG107" s="881"/>
      <c r="AH107" s="898"/>
      <c r="AI107" s="898"/>
      <c r="AJ107" s="899"/>
      <c r="AK107" s="898"/>
      <c r="AL107" s="726"/>
      <c r="AM107" s="866"/>
      <c r="AN107" s="726"/>
      <c r="AO107" s="866"/>
      <c r="AP107" s="726"/>
      <c r="AQ107" s="725"/>
      <c r="AR107" s="725"/>
    </row>
    <row r="108" spans="1:44" s="5" customFormat="1">
      <c r="A108" s="4"/>
      <c r="B108" s="34"/>
      <c r="C108" s="2180" t="s">
        <v>168</v>
      </c>
      <c r="D108" s="2181"/>
      <c r="E108" s="2182"/>
      <c r="F108" s="2180" t="s">
        <v>169</v>
      </c>
      <c r="G108" s="2182"/>
      <c r="H108" s="2180" t="s">
        <v>170</v>
      </c>
      <c r="I108" s="2182"/>
      <c r="J108" s="2180" t="s">
        <v>171</v>
      </c>
      <c r="K108" s="2182"/>
      <c r="L108" s="2180" t="s">
        <v>172</v>
      </c>
      <c r="M108" s="2181"/>
      <c r="N108" s="2182"/>
      <c r="O108" s="2180" t="s">
        <v>173</v>
      </c>
      <c r="P108" s="2181"/>
      <c r="Q108" s="2182"/>
      <c r="R108" s="2180" t="s">
        <v>174</v>
      </c>
      <c r="S108" s="2181"/>
      <c r="T108" s="2182"/>
      <c r="U108" s="2180" t="s">
        <v>175</v>
      </c>
      <c r="V108" s="2182"/>
      <c r="W108" s="2180" t="s">
        <v>176</v>
      </c>
      <c r="X108" s="2182"/>
      <c r="Z108" s="17"/>
      <c r="AA108" s="17"/>
      <c r="AB108" s="17"/>
      <c r="AC108" s="17"/>
      <c r="AD108" s="17"/>
      <c r="AE108" s="17"/>
      <c r="AF108" s="880"/>
      <c r="AG108" s="881"/>
      <c r="AH108" s="898"/>
      <c r="AI108" s="898"/>
      <c r="AJ108" s="899"/>
      <c r="AK108" s="898"/>
      <c r="AL108" s="726"/>
      <c r="AM108" s="866"/>
      <c r="AN108" s="726"/>
      <c r="AO108" s="866"/>
      <c r="AP108" s="726"/>
      <c r="AQ108" s="725"/>
      <c r="AR108" s="725"/>
    </row>
    <row r="109" spans="1:44" s="5" customFormat="1" ht="13.5">
      <c r="A109" s="4"/>
      <c r="B109" s="35"/>
      <c r="C109" s="102" t="s">
        <v>177</v>
      </c>
      <c r="D109" s="103"/>
      <c r="E109" s="104"/>
      <c r="F109" s="102" t="s">
        <v>178</v>
      </c>
      <c r="G109" s="104"/>
      <c r="H109" s="105"/>
      <c r="I109" s="104"/>
      <c r="J109" s="105"/>
      <c r="K109" s="103"/>
      <c r="L109" s="106"/>
      <c r="M109" s="133"/>
      <c r="N109" s="134"/>
      <c r="O109" s="107" t="s">
        <v>179</v>
      </c>
      <c r="P109" s="103"/>
      <c r="Q109" s="104"/>
      <c r="R109" s="108" t="s">
        <v>180</v>
      </c>
      <c r="S109" s="94"/>
      <c r="T109" s="109" t="s">
        <v>181</v>
      </c>
      <c r="U109" s="105"/>
      <c r="V109" s="103"/>
      <c r="W109" s="135"/>
      <c r="X109" s="182"/>
      <c r="Z109" s="17"/>
      <c r="AA109" s="17"/>
      <c r="AB109" s="17"/>
      <c r="AC109" s="17"/>
      <c r="AD109" s="17"/>
      <c r="AE109" s="17"/>
      <c r="AF109" s="880"/>
      <c r="AG109" s="881"/>
      <c r="AH109" s="898"/>
      <c r="AI109" s="898"/>
      <c r="AJ109" s="899"/>
      <c r="AK109" s="898"/>
      <c r="AL109" s="726"/>
      <c r="AM109" s="866"/>
      <c r="AN109" s="726"/>
      <c r="AO109" s="866"/>
      <c r="AP109" s="726"/>
      <c r="AQ109" s="725"/>
      <c r="AR109" s="725"/>
    </row>
    <row r="110" spans="1:44" s="5" customFormat="1" ht="13.5" customHeight="1">
      <c r="A110" s="4"/>
      <c r="B110" s="2213" t="s">
        <v>182</v>
      </c>
      <c r="C110" s="110"/>
      <c r="D110" s="137"/>
      <c r="E110" s="138"/>
      <c r="F110" s="110"/>
      <c r="G110" s="138"/>
      <c r="H110" s="111"/>
      <c r="I110" s="112"/>
      <c r="J110" s="111"/>
      <c r="K110" s="113"/>
      <c r="L110" s="110"/>
      <c r="M110" s="137"/>
      <c r="N110" s="138"/>
      <c r="O110" s="111"/>
      <c r="P110" s="139"/>
      <c r="Q110" s="46" t="s">
        <v>208</v>
      </c>
      <c r="R110" s="111"/>
      <c r="S110" s="94"/>
      <c r="T110" s="114"/>
      <c r="U110" s="111"/>
      <c r="V110" s="115"/>
      <c r="W110" s="124"/>
      <c r="X110" s="657"/>
      <c r="Z110" s="17"/>
      <c r="AA110" s="17"/>
      <c r="AB110" s="17"/>
      <c r="AC110" s="17"/>
      <c r="AD110" s="17"/>
      <c r="AE110" s="17"/>
      <c r="AF110" s="880"/>
      <c r="AG110" s="881"/>
      <c r="AH110" s="898"/>
      <c r="AI110" s="898"/>
      <c r="AJ110" s="899"/>
      <c r="AK110" s="898"/>
      <c r="AL110" s="726"/>
      <c r="AM110" s="866"/>
      <c r="AN110" s="726"/>
      <c r="AO110" s="866"/>
      <c r="AP110" s="726"/>
      <c r="AQ110" s="725"/>
      <c r="AR110" s="725"/>
    </row>
    <row r="111" spans="1:44" s="5" customFormat="1" ht="13.5">
      <c r="A111" s="4"/>
      <c r="B111" s="2213"/>
      <c r="C111" s="90" t="s">
        <v>183</v>
      </c>
      <c r="D111" s="113"/>
      <c r="E111" s="112"/>
      <c r="F111" s="90" t="s">
        <v>184</v>
      </c>
      <c r="G111" s="112"/>
      <c r="H111" s="111"/>
      <c r="I111" s="112"/>
      <c r="J111" s="111"/>
      <c r="K111" s="113"/>
      <c r="L111" s="111" t="s">
        <v>1800</v>
      </c>
      <c r="M111" s="115"/>
      <c r="N111" s="112"/>
      <c r="O111" s="119" t="s">
        <v>185</v>
      </c>
      <c r="P111" s="45"/>
      <c r="Q111" s="46"/>
      <c r="R111" s="111"/>
      <c r="S111" s="94"/>
      <c r="T111" s="120"/>
      <c r="U111" s="111"/>
      <c r="V111" s="113"/>
      <c r="W111" s="124"/>
      <c r="X111" s="657"/>
      <c r="Z111" s="17"/>
      <c r="AA111" s="17"/>
      <c r="AB111" s="17"/>
      <c r="AC111" s="17"/>
      <c r="AD111" s="17"/>
      <c r="AE111" s="17"/>
      <c r="AF111" s="880"/>
      <c r="AG111" s="881"/>
      <c r="AH111" s="898"/>
      <c r="AI111" s="898"/>
      <c r="AJ111" s="899"/>
      <c r="AK111" s="898"/>
      <c r="AL111" s="726"/>
      <c r="AM111" s="866"/>
      <c r="AN111" s="726"/>
      <c r="AO111" s="866"/>
      <c r="AP111" s="726"/>
      <c r="AQ111" s="725"/>
      <c r="AR111" s="725"/>
    </row>
    <row r="112" spans="1:44" s="5" customFormat="1" ht="13.5">
      <c r="A112" s="4"/>
      <c r="B112" s="2213"/>
      <c r="C112" s="111"/>
      <c r="D112" s="114"/>
      <c r="E112" s="112"/>
      <c r="F112" s="143"/>
      <c r="G112" s="144"/>
      <c r="H112" s="111"/>
      <c r="I112" s="112"/>
      <c r="J112" s="111"/>
      <c r="K112" s="113"/>
      <c r="L112" s="110"/>
      <c r="M112" s="706" t="s">
        <v>2014</v>
      </c>
      <c r="N112" s="138"/>
      <c r="O112" s="111"/>
      <c r="P112" s="139"/>
      <c r="Q112" s="46" t="s">
        <v>208</v>
      </c>
      <c r="R112" s="121" t="s">
        <v>187</v>
      </c>
      <c r="S112" s="94"/>
      <c r="T112" s="122" t="s">
        <v>181</v>
      </c>
      <c r="U112" s="111"/>
      <c r="V112" s="113"/>
      <c r="W112" s="124"/>
      <c r="X112" s="657"/>
      <c r="Z112" s="17"/>
      <c r="AA112" s="17"/>
      <c r="AB112" s="17"/>
      <c r="AC112" s="17"/>
      <c r="AD112" s="17"/>
      <c r="AE112" s="17"/>
      <c r="AF112" s="880"/>
      <c r="AG112" s="881"/>
      <c r="AH112" s="898"/>
      <c r="AI112" s="898"/>
      <c r="AJ112" s="899"/>
      <c r="AK112" s="898"/>
      <c r="AL112" s="726"/>
      <c r="AM112" s="866"/>
      <c r="AN112" s="726"/>
      <c r="AO112" s="866"/>
      <c r="AP112" s="726"/>
      <c r="AQ112" s="725"/>
      <c r="AR112" s="725"/>
    </row>
    <row r="113" spans="1:44" s="5" customFormat="1" ht="13.5">
      <c r="A113" s="4"/>
      <c r="B113" s="2213"/>
      <c r="C113" s="90" t="s">
        <v>188</v>
      </c>
      <c r="D113" s="113"/>
      <c r="E113" s="112"/>
      <c r="F113" s="90" t="s">
        <v>189</v>
      </c>
      <c r="G113" s="112"/>
      <c r="H113" s="111"/>
      <c r="I113" s="112"/>
      <c r="J113" s="111"/>
      <c r="K113" s="113"/>
      <c r="L113" s="50"/>
      <c r="M113" s="113"/>
      <c r="N113" s="112"/>
      <c r="O113" s="124"/>
      <c r="P113" s="113"/>
      <c r="Q113" s="112"/>
      <c r="R113" s="111"/>
      <c r="S113" s="120"/>
      <c r="T113" s="112"/>
      <c r="U113" s="111"/>
      <c r="V113" s="113"/>
      <c r="W113" s="111"/>
      <c r="X113" s="209"/>
      <c r="Z113" s="17"/>
      <c r="AA113" s="17"/>
      <c r="AB113" s="17"/>
      <c r="AC113" s="17"/>
      <c r="AD113" s="17"/>
      <c r="AE113" s="17"/>
      <c r="AF113" s="880"/>
      <c r="AG113" s="881"/>
      <c r="AH113" s="898"/>
      <c r="AI113" s="898"/>
      <c r="AJ113" s="899"/>
      <c r="AK113" s="898"/>
      <c r="AL113" s="726"/>
      <c r="AM113" s="866"/>
      <c r="AN113" s="726"/>
      <c r="AO113" s="866"/>
      <c r="AP113" s="726"/>
      <c r="AQ113" s="725"/>
      <c r="AR113" s="725"/>
    </row>
    <row r="114" spans="1:44" s="5" customFormat="1" ht="13.5">
      <c r="A114" s="4"/>
      <c r="B114" s="35"/>
      <c r="C114" s="111"/>
      <c r="D114" s="114"/>
      <c r="E114" s="112"/>
      <c r="F114" s="111"/>
      <c r="G114" s="112"/>
      <c r="H114" s="111"/>
      <c r="I114" s="112"/>
      <c r="J114" s="111"/>
      <c r="K114" s="113"/>
      <c r="L114" s="67"/>
      <c r="M114" s="126"/>
      <c r="N114" s="126"/>
      <c r="O114" s="90" t="s">
        <v>190</v>
      </c>
      <c r="P114" s="113"/>
      <c r="Q114" s="112"/>
      <c r="R114" s="111"/>
      <c r="S114" s="127"/>
      <c r="T114" s="112"/>
      <c r="U114" s="124"/>
      <c r="V114" s="117"/>
      <c r="W114" s="128" t="s">
        <v>191</v>
      </c>
      <c r="X114" s="658"/>
      <c r="Z114" s="17"/>
      <c r="AA114" s="17"/>
      <c r="AB114" s="17"/>
      <c r="AC114" s="17"/>
      <c r="AD114" s="17"/>
      <c r="AE114" s="17"/>
      <c r="AF114" s="880"/>
      <c r="AG114" s="881"/>
      <c r="AH114" s="898"/>
      <c r="AI114" s="898"/>
      <c r="AJ114" s="899"/>
      <c r="AK114" s="898"/>
      <c r="AL114" s="726"/>
      <c r="AM114" s="866"/>
      <c r="AN114" s="726"/>
      <c r="AO114" s="866"/>
      <c r="AP114" s="726"/>
      <c r="AQ114" s="725"/>
      <c r="AR114" s="725"/>
    </row>
    <row r="115" spans="1:44" s="5" customFormat="1" ht="13.5">
      <c r="A115" s="4"/>
      <c r="B115" s="35"/>
      <c r="C115" s="111"/>
      <c r="D115" s="113"/>
      <c r="E115" s="112"/>
      <c r="F115" s="111"/>
      <c r="G115" s="112"/>
      <c r="H115" s="111"/>
      <c r="I115" s="112"/>
      <c r="J115" s="111"/>
      <c r="K115" s="113"/>
      <c r="L115" s="818"/>
      <c r="M115" s="819"/>
      <c r="N115" s="820"/>
      <c r="O115" s="821"/>
      <c r="P115" s="139"/>
      <c r="Q115" s="46" t="s">
        <v>209</v>
      </c>
      <c r="R115" s="126"/>
      <c r="S115" s="131"/>
      <c r="T115" s="126"/>
      <c r="U115" s="124"/>
      <c r="V115" s="117"/>
      <c r="W115" s="124"/>
      <c r="X115" s="657"/>
      <c r="Z115" s="17"/>
      <c r="AA115" s="17"/>
      <c r="AB115" s="17"/>
      <c r="AC115" s="17"/>
      <c r="AD115" s="17"/>
      <c r="AE115" s="17"/>
      <c r="AF115" s="880"/>
      <c r="AG115" s="881"/>
      <c r="AH115" s="898"/>
      <c r="AI115" s="898"/>
      <c r="AJ115" s="899"/>
      <c r="AK115" s="898"/>
      <c r="AL115" s="726"/>
      <c r="AM115" s="866"/>
      <c r="AN115" s="726"/>
      <c r="AO115" s="866"/>
      <c r="AP115" s="726"/>
      <c r="AQ115" s="725"/>
      <c r="AR115" s="725"/>
    </row>
    <row r="116" spans="1:44" s="5" customFormat="1" ht="13.5">
      <c r="A116" s="4"/>
      <c r="B116" s="830" t="s">
        <v>2046</v>
      </c>
      <c r="C116" s="822"/>
      <c r="D116" s="823"/>
      <c r="E116" s="824"/>
      <c r="F116" s="822"/>
      <c r="G116" s="824"/>
      <c r="H116" s="825"/>
      <c r="I116" s="824"/>
      <c r="J116" s="825"/>
      <c r="K116" s="824"/>
      <c r="L116" s="2695">
        <v>620</v>
      </c>
      <c r="M116" s="2696"/>
      <c r="N116" s="2697"/>
      <c r="O116" s="825"/>
      <c r="P116" s="823"/>
      <c r="Q116" s="824"/>
      <c r="R116" s="827"/>
      <c r="S116" s="823"/>
      <c r="T116" s="824"/>
      <c r="U116" s="825"/>
      <c r="V116" s="824"/>
      <c r="W116" s="825"/>
      <c r="X116" s="828"/>
      <c r="Z116" s="17"/>
      <c r="AA116" s="17"/>
      <c r="AB116" s="17"/>
      <c r="AC116" s="17"/>
      <c r="AD116" s="17"/>
      <c r="AE116" s="17"/>
      <c r="AF116" s="880"/>
      <c r="AG116" s="881"/>
      <c r="AH116" s="898"/>
      <c r="AI116" s="898"/>
      <c r="AJ116" s="899"/>
      <c r="AK116" s="898"/>
      <c r="AL116" s="726"/>
      <c r="AM116" s="866"/>
      <c r="AN116" s="726"/>
      <c r="AO116" s="866"/>
      <c r="AP116" s="726"/>
      <c r="AQ116" s="725"/>
      <c r="AR116" s="725"/>
    </row>
    <row r="117" spans="1:44" s="5" customFormat="1">
      <c r="A117" s="4"/>
      <c r="C117" s="4"/>
      <c r="X117" s="4"/>
      <c r="Z117" s="17"/>
      <c r="AA117" s="17"/>
      <c r="AB117" s="17"/>
      <c r="AC117" s="17"/>
      <c r="AD117" s="17"/>
      <c r="AE117" s="17"/>
      <c r="AF117" s="880"/>
      <c r="AG117" s="881"/>
      <c r="AH117" s="898"/>
      <c r="AI117" s="898"/>
      <c r="AJ117" s="899"/>
      <c r="AK117" s="898"/>
      <c r="AL117" s="726"/>
      <c r="AM117" s="866"/>
      <c r="AN117" s="726"/>
      <c r="AO117" s="866"/>
      <c r="AP117" s="726"/>
      <c r="AQ117" s="725"/>
      <c r="AR117" s="725"/>
    </row>
    <row r="118" spans="1:44" s="5" customFormat="1">
      <c r="A118" s="4"/>
      <c r="C118" s="4"/>
      <c r="X118" s="4"/>
      <c r="Z118" s="17"/>
      <c r="AA118" s="17"/>
      <c r="AB118" s="17"/>
      <c r="AC118" s="17"/>
      <c r="AD118" s="17"/>
      <c r="AE118" s="17"/>
      <c r="AF118" s="880"/>
      <c r="AG118" s="881"/>
      <c r="AH118" s="898"/>
      <c r="AI118" s="898"/>
      <c r="AJ118" s="899"/>
      <c r="AK118" s="898"/>
      <c r="AL118" s="726"/>
      <c r="AM118" s="866"/>
      <c r="AN118" s="726"/>
      <c r="AO118" s="866"/>
      <c r="AP118" s="726"/>
      <c r="AQ118" s="725"/>
      <c r="AR118" s="725"/>
    </row>
    <row r="119" spans="1:44" s="5" customFormat="1" ht="12" customHeight="1">
      <c r="A119" s="4"/>
      <c r="B119" s="2377" t="s">
        <v>1991</v>
      </c>
      <c r="C119" s="194" t="s">
        <v>218</v>
      </c>
      <c r="D119" s="30"/>
      <c r="E119" s="30"/>
      <c r="F119" s="30"/>
      <c r="G119" s="29"/>
      <c r="H119" s="30"/>
      <c r="I119" s="30"/>
      <c r="J119" s="30"/>
      <c r="K119" s="30"/>
      <c r="L119" s="30"/>
      <c r="M119" s="30"/>
      <c r="N119" s="30"/>
      <c r="O119" s="30"/>
      <c r="P119" s="30"/>
      <c r="Q119" s="30"/>
      <c r="R119" s="30"/>
      <c r="S119" s="30"/>
      <c r="T119" s="30"/>
      <c r="U119" s="30"/>
      <c r="V119" s="30"/>
      <c r="W119" s="30"/>
      <c r="X119" s="197"/>
      <c r="AA119" s="17" t="s">
        <v>2042</v>
      </c>
      <c r="AB119" s="624" t="s">
        <v>2043</v>
      </c>
      <c r="AC119" s="17"/>
      <c r="AD119" s="17"/>
      <c r="AE119" s="17"/>
      <c r="AF119" s="880"/>
      <c r="AG119" s="881"/>
      <c r="AH119" s="898"/>
      <c r="AI119" s="898"/>
      <c r="AJ119" s="899"/>
      <c r="AK119" s="898"/>
      <c r="AL119" s="726"/>
      <c r="AM119" s="866"/>
      <c r="AN119" s="726"/>
      <c r="AO119" s="866"/>
      <c r="AP119" s="726"/>
      <c r="AQ119" s="725"/>
      <c r="AR119" s="725"/>
    </row>
    <row r="120" spans="1:44" s="5" customFormat="1">
      <c r="A120" s="4"/>
      <c r="B120" s="2379"/>
      <c r="C120" s="83"/>
      <c r="D120" s="84"/>
      <c r="E120" s="84"/>
      <c r="F120" s="84"/>
      <c r="G120" s="84"/>
      <c r="H120" s="84"/>
      <c r="I120" s="84"/>
      <c r="J120" s="84"/>
      <c r="K120" s="84"/>
      <c r="L120" s="84"/>
      <c r="M120" s="84"/>
      <c r="N120" s="84"/>
      <c r="O120" s="84"/>
      <c r="P120" s="84"/>
      <c r="Q120" s="84"/>
      <c r="R120" s="84"/>
      <c r="S120" s="31"/>
      <c r="T120" s="31"/>
      <c r="U120" s="31"/>
      <c r="V120" s="31"/>
      <c r="W120" s="31"/>
      <c r="X120" s="206"/>
      <c r="AB120" s="17"/>
      <c r="AC120" s="17"/>
      <c r="AD120" s="17"/>
      <c r="AE120" s="17"/>
      <c r="AF120" s="880"/>
      <c r="AG120" s="881"/>
      <c r="AH120" s="898"/>
      <c r="AI120" s="898"/>
      <c r="AJ120" s="899"/>
      <c r="AK120" s="898"/>
      <c r="AL120" s="726"/>
      <c r="AM120" s="866"/>
      <c r="AN120" s="726"/>
      <c r="AO120" s="866"/>
      <c r="AP120" s="726"/>
      <c r="AQ120" s="725"/>
      <c r="AR120" s="725"/>
    </row>
    <row r="121" spans="1:44" s="5" customFormat="1" ht="13.5">
      <c r="A121" s="4"/>
      <c r="B121" s="2403" t="s">
        <v>166</v>
      </c>
      <c r="C121" s="2403"/>
      <c r="D121" s="2181" t="s">
        <v>207</v>
      </c>
      <c r="E121" s="2181"/>
      <c r="F121" s="2181"/>
      <c r="G121" s="2180" t="s">
        <v>167</v>
      </c>
      <c r="H121" s="2181"/>
      <c r="I121" s="2181"/>
      <c r="J121" s="2181"/>
      <c r="K121" s="2181"/>
      <c r="L121" s="2181"/>
      <c r="M121" s="2181"/>
      <c r="N121" s="2181"/>
      <c r="O121" s="2181"/>
      <c r="P121" s="2181"/>
      <c r="Q121" s="2181"/>
      <c r="R121" s="2181"/>
      <c r="S121" s="2181"/>
      <c r="T121" s="2181"/>
      <c r="U121" s="2182"/>
      <c r="V121" s="2181" t="s">
        <v>196</v>
      </c>
      <c r="W121" s="2181"/>
      <c r="X121" s="2182"/>
      <c r="Z121" s="17"/>
      <c r="AA121" s="17" t="s">
        <v>1986</v>
      </c>
      <c r="AB121" s="17" t="s">
        <v>1990</v>
      </c>
      <c r="AC121" s="17"/>
      <c r="AD121" s="17"/>
      <c r="AE121" s="17"/>
      <c r="AF121" s="880"/>
      <c r="AG121" s="881"/>
      <c r="AH121" s="898"/>
      <c r="AI121" s="898"/>
      <c r="AJ121" s="899"/>
      <c r="AK121" s="898"/>
      <c r="AL121" s="726"/>
      <c r="AM121" s="866"/>
      <c r="AN121" s="726"/>
      <c r="AO121" s="866"/>
      <c r="AP121" s="726"/>
      <c r="AQ121" s="725"/>
      <c r="AR121" s="725"/>
    </row>
    <row r="122" spans="1:44" s="5" customFormat="1" ht="13.5">
      <c r="A122" s="4"/>
      <c r="B122" s="99">
        <v>10</v>
      </c>
      <c r="C122" s="100">
        <v>26</v>
      </c>
      <c r="D122" s="2384" t="s">
        <v>1798</v>
      </c>
      <c r="E122" s="2384"/>
      <c r="F122" s="2384"/>
      <c r="G122" s="2666"/>
      <c r="H122" s="2666"/>
      <c r="I122" s="2666"/>
      <c r="J122" s="2666"/>
      <c r="K122" s="2666"/>
      <c r="L122" s="2666"/>
      <c r="M122" s="2666"/>
      <c r="N122" s="2820"/>
      <c r="O122" s="2666"/>
      <c r="P122" s="2666"/>
      <c r="Q122" s="2863"/>
      <c r="R122" s="2819"/>
      <c r="S122" s="2666"/>
      <c r="T122" s="2666"/>
      <c r="U122" s="2666"/>
      <c r="V122" s="2384" t="s">
        <v>1879</v>
      </c>
      <c r="W122" s="2384"/>
      <c r="X122" s="2384"/>
      <c r="Z122" s="17"/>
      <c r="AA122" s="17"/>
      <c r="AB122" s="17"/>
      <c r="AC122" s="17"/>
      <c r="AD122" s="17"/>
      <c r="AE122" s="17"/>
      <c r="AF122" s="880"/>
      <c r="AG122" s="881"/>
      <c r="AH122" s="898"/>
      <c r="AI122" s="898"/>
      <c r="AJ122" s="899"/>
      <c r="AK122" s="898"/>
      <c r="AL122" s="726"/>
      <c r="AM122" s="866"/>
      <c r="AN122" s="726"/>
      <c r="AO122" s="866"/>
      <c r="AP122" s="726"/>
      <c r="AQ122" s="725"/>
      <c r="AR122" s="725"/>
    </row>
    <row r="123" spans="1:44" s="5" customFormat="1" ht="13.5">
      <c r="A123" s="4"/>
      <c r="B123" s="99">
        <v>10</v>
      </c>
      <c r="C123" s="100">
        <v>27</v>
      </c>
      <c r="D123" s="2384" t="s">
        <v>1879</v>
      </c>
      <c r="E123" s="2384"/>
      <c r="F123" s="2380"/>
      <c r="G123" s="2382" t="s">
        <v>1989</v>
      </c>
      <c r="H123" s="2382"/>
      <c r="I123" s="2382"/>
      <c r="J123" s="2382"/>
      <c r="K123" s="2382"/>
      <c r="L123" s="2382"/>
      <c r="M123" s="2382"/>
      <c r="N123" s="2382"/>
      <c r="O123" s="2382"/>
      <c r="P123" s="2382"/>
      <c r="Q123" s="2382"/>
      <c r="R123" s="2382"/>
      <c r="S123" s="2382"/>
      <c r="T123" s="2382"/>
      <c r="U123" s="2382"/>
      <c r="V123" s="2383" t="s">
        <v>1879</v>
      </c>
      <c r="W123" s="2384"/>
      <c r="X123" s="2384"/>
      <c r="Z123" s="17"/>
      <c r="AA123" s="17"/>
      <c r="AB123" s="17"/>
      <c r="AC123" s="17"/>
      <c r="AD123" s="17"/>
      <c r="AE123" s="17"/>
      <c r="AF123" s="880"/>
      <c r="AG123" s="881"/>
      <c r="AH123" s="898"/>
      <c r="AI123" s="898"/>
      <c r="AJ123" s="899"/>
      <c r="AK123" s="898"/>
      <c r="AL123" s="726"/>
      <c r="AM123" s="866"/>
      <c r="AN123" s="726"/>
      <c r="AO123" s="866"/>
      <c r="AP123" s="726"/>
      <c r="AQ123" s="725"/>
      <c r="AR123" s="725"/>
    </row>
    <row r="124" spans="1:44" s="5" customFormat="1" ht="13.5">
      <c r="A124" s="4"/>
      <c r="B124" s="99">
        <v>10</v>
      </c>
      <c r="C124" s="100">
        <v>28</v>
      </c>
      <c r="D124" s="2384" t="s">
        <v>1879</v>
      </c>
      <c r="E124" s="2384"/>
      <c r="F124" s="2380"/>
      <c r="G124" s="2382"/>
      <c r="H124" s="2382"/>
      <c r="I124" s="2382"/>
      <c r="J124" s="2382"/>
      <c r="K124" s="2382"/>
      <c r="L124" s="2382"/>
      <c r="M124" s="2382"/>
      <c r="N124" s="2382"/>
      <c r="O124" s="2382"/>
      <c r="P124" s="2382"/>
      <c r="Q124" s="2382"/>
      <c r="R124" s="2382"/>
      <c r="S124" s="2382"/>
      <c r="T124" s="2382"/>
      <c r="U124" s="2382"/>
      <c r="V124" s="2383" t="s">
        <v>1798</v>
      </c>
      <c r="W124" s="2384"/>
      <c r="X124" s="2384"/>
      <c r="Z124" s="17"/>
      <c r="AA124" s="17"/>
      <c r="AB124" s="17"/>
      <c r="AC124" s="17"/>
      <c r="AD124" s="17"/>
      <c r="AE124" s="17"/>
      <c r="AF124" s="880"/>
      <c r="AG124" s="881"/>
      <c r="AH124" s="898"/>
      <c r="AI124" s="898"/>
      <c r="AJ124" s="899"/>
      <c r="AK124" s="898"/>
      <c r="AL124" s="726"/>
      <c r="AM124" s="866"/>
      <c r="AN124" s="726"/>
      <c r="AO124" s="866"/>
      <c r="AP124" s="726"/>
      <c r="AQ124" s="725"/>
      <c r="AR124" s="725"/>
    </row>
    <row r="125" spans="1:44" s="5" customFormat="1" ht="13.5">
      <c r="A125" s="4"/>
      <c r="B125" s="99"/>
      <c r="C125" s="100"/>
      <c r="D125" s="2384"/>
      <c r="E125" s="2384"/>
      <c r="F125" s="2384"/>
      <c r="G125" s="2822"/>
      <c r="H125" s="2822"/>
      <c r="I125" s="2822"/>
      <c r="J125" s="2822"/>
      <c r="K125" s="2822"/>
      <c r="L125" s="2822"/>
      <c r="M125" s="2822"/>
      <c r="N125" s="2823"/>
      <c r="O125" s="2822"/>
      <c r="P125" s="2822"/>
      <c r="Q125" s="2667"/>
      <c r="R125" s="2818"/>
      <c r="S125" s="2822"/>
      <c r="T125" s="2822"/>
      <c r="U125" s="2822"/>
      <c r="V125" s="2384"/>
      <c r="W125" s="2384"/>
      <c r="X125" s="2384"/>
      <c r="Z125" s="17"/>
      <c r="AA125" s="17"/>
      <c r="AB125" s="17"/>
      <c r="AC125" s="17"/>
      <c r="AD125" s="17"/>
      <c r="AE125" s="17"/>
      <c r="AF125" s="880"/>
      <c r="AG125" s="881"/>
      <c r="AH125" s="898"/>
      <c r="AI125" s="898"/>
      <c r="AJ125" s="899"/>
      <c r="AK125" s="898"/>
      <c r="AL125" s="726"/>
      <c r="AM125" s="866"/>
      <c r="AN125" s="726"/>
      <c r="AO125" s="866"/>
      <c r="AP125" s="726"/>
      <c r="AQ125" s="725"/>
      <c r="AR125" s="725"/>
    </row>
    <row r="126" spans="1:44" s="5" customFormat="1">
      <c r="A126" s="4"/>
      <c r="B126" s="34"/>
      <c r="C126" s="2180" t="s">
        <v>168</v>
      </c>
      <c r="D126" s="2181"/>
      <c r="E126" s="2182"/>
      <c r="F126" s="2180" t="s">
        <v>169</v>
      </c>
      <c r="G126" s="2182"/>
      <c r="H126" s="2180" t="s">
        <v>170</v>
      </c>
      <c r="I126" s="2182"/>
      <c r="J126" s="2180" t="s">
        <v>171</v>
      </c>
      <c r="K126" s="2182"/>
      <c r="L126" s="2180" t="s">
        <v>172</v>
      </c>
      <c r="M126" s="2181"/>
      <c r="N126" s="2182"/>
      <c r="O126" s="2180" t="s">
        <v>173</v>
      </c>
      <c r="P126" s="2181"/>
      <c r="Q126" s="2182"/>
      <c r="R126" s="2180" t="s">
        <v>174</v>
      </c>
      <c r="S126" s="2181"/>
      <c r="T126" s="2182"/>
      <c r="U126" s="2180" t="s">
        <v>175</v>
      </c>
      <c r="V126" s="2182"/>
      <c r="W126" s="2180" t="s">
        <v>176</v>
      </c>
      <c r="X126" s="2182"/>
      <c r="Z126" s="17"/>
      <c r="AA126" s="17"/>
      <c r="AB126" s="17"/>
      <c r="AC126" s="17"/>
      <c r="AD126" s="17"/>
      <c r="AE126" s="17"/>
      <c r="AF126" s="880"/>
      <c r="AG126" s="881"/>
      <c r="AH126" s="898"/>
      <c r="AI126" s="898"/>
      <c r="AJ126" s="899"/>
      <c r="AK126" s="898"/>
      <c r="AL126" s="726"/>
      <c r="AM126" s="866"/>
      <c r="AN126" s="726"/>
      <c r="AO126" s="866"/>
      <c r="AP126" s="726"/>
      <c r="AQ126" s="725"/>
      <c r="AR126" s="725"/>
    </row>
    <row r="127" spans="1:44" s="5" customFormat="1" ht="13.5">
      <c r="A127" s="4"/>
      <c r="B127" s="35"/>
      <c r="C127" s="102" t="s">
        <v>177</v>
      </c>
      <c r="D127" s="103"/>
      <c r="E127" s="104"/>
      <c r="F127" s="102" t="s">
        <v>178</v>
      </c>
      <c r="G127" s="104"/>
      <c r="H127" s="105"/>
      <c r="I127" s="104"/>
      <c r="J127" s="795" t="s">
        <v>2022</v>
      </c>
      <c r="K127" s="103"/>
      <c r="L127" s="106"/>
      <c r="M127" s="133"/>
      <c r="N127" s="134"/>
      <c r="O127" s="107" t="s">
        <v>179</v>
      </c>
      <c r="P127" s="103"/>
      <c r="Q127" s="104"/>
      <c r="R127" s="108" t="s">
        <v>180</v>
      </c>
      <c r="S127" s="94"/>
      <c r="T127" s="109" t="s">
        <v>181</v>
      </c>
      <c r="U127" s="105"/>
      <c r="V127" s="103"/>
      <c r="W127" s="135"/>
      <c r="X127" s="182"/>
      <c r="Z127" s="17"/>
      <c r="AA127" s="17"/>
      <c r="AB127" s="17"/>
      <c r="AC127" s="17"/>
      <c r="AD127" s="17"/>
      <c r="AE127" s="17"/>
      <c r="AF127" s="880"/>
      <c r="AG127" s="881"/>
      <c r="AH127" s="898"/>
      <c r="AI127" s="898"/>
      <c r="AJ127" s="899"/>
      <c r="AK127" s="898"/>
      <c r="AL127" s="726"/>
      <c r="AM127" s="866"/>
      <c r="AN127" s="726"/>
      <c r="AO127" s="866"/>
      <c r="AP127" s="726"/>
      <c r="AQ127" s="725"/>
      <c r="AR127" s="725"/>
    </row>
    <row r="128" spans="1:44" s="5" customFormat="1" ht="13.5" customHeight="1">
      <c r="A128" s="4"/>
      <c r="B128" s="2213" t="s">
        <v>182</v>
      </c>
      <c r="C128" s="110"/>
      <c r="D128" s="137"/>
      <c r="E128" s="138"/>
      <c r="F128" s="110"/>
      <c r="G128" s="138"/>
      <c r="H128" s="111"/>
      <c r="I128" s="112"/>
      <c r="J128" s="111"/>
      <c r="K128" s="113"/>
      <c r="L128" s="110"/>
      <c r="M128" s="137"/>
      <c r="N128" s="138"/>
      <c r="O128" s="111"/>
      <c r="P128" s="162">
        <v>3</v>
      </c>
      <c r="Q128" s="46" t="s">
        <v>208</v>
      </c>
      <c r="R128" s="111"/>
      <c r="S128" s="94"/>
      <c r="T128" s="114"/>
      <c r="U128" s="111"/>
      <c r="V128" s="115"/>
      <c r="W128" s="124"/>
      <c r="X128" s="657"/>
      <c r="Z128" s="17"/>
      <c r="AA128" s="17"/>
      <c r="AB128" s="17"/>
      <c r="AC128" s="17"/>
      <c r="AD128" s="17"/>
      <c r="AE128" s="17"/>
      <c r="AF128" s="880"/>
      <c r="AG128" s="881"/>
      <c r="AH128" s="898"/>
      <c r="AI128" s="898"/>
      <c r="AJ128" s="899"/>
      <c r="AK128" s="898"/>
      <c r="AL128" s="726"/>
      <c r="AM128" s="866"/>
      <c r="AN128" s="726"/>
      <c r="AO128" s="866"/>
      <c r="AP128" s="726"/>
      <c r="AQ128" s="725"/>
      <c r="AR128" s="725"/>
    </row>
    <row r="129" spans="1:71" s="5" customFormat="1" ht="13.5">
      <c r="A129" s="4"/>
      <c r="B129" s="2213"/>
      <c r="C129" s="140"/>
      <c r="D129" s="141"/>
      <c r="E129" s="142"/>
      <c r="F129" s="111"/>
      <c r="G129" s="112"/>
      <c r="H129" s="111"/>
      <c r="I129" s="112"/>
      <c r="J129" s="111"/>
      <c r="K129" s="113"/>
      <c r="L129" s="110"/>
      <c r="M129" s="137"/>
      <c r="N129" s="138"/>
      <c r="O129" s="116"/>
      <c r="P129" s="117"/>
      <c r="Q129" s="118"/>
      <c r="R129" s="111"/>
      <c r="S129" s="94"/>
      <c r="T129" s="114"/>
      <c r="U129" s="124"/>
      <c r="V129" s="118"/>
      <c r="W129" s="124"/>
      <c r="X129" s="657"/>
      <c r="Z129" s="17"/>
      <c r="AA129" s="17"/>
      <c r="AB129" s="17"/>
      <c r="AC129" s="17"/>
      <c r="AD129" s="17"/>
      <c r="AE129" s="17"/>
      <c r="AF129" s="880"/>
      <c r="AG129" s="881"/>
      <c r="AH129" s="898"/>
      <c r="AI129" s="898"/>
      <c r="AJ129" s="899"/>
      <c r="AK129" s="898"/>
      <c r="AL129" s="726"/>
      <c r="AM129" s="866"/>
      <c r="AN129" s="726"/>
      <c r="AO129" s="866"/>
      <c r="AP129" s="726"/>
      <c r="AQ129" s="725"/>
      <c r="AR129" s="725"/>
    </row>
    <row r="130" spans="1:71" s="5" customFormat="1" ht="13.5">
      <c r="A130" s="4"/>
      <c r="B130" s="2213"/>
      <c r="C130" s="90" t="s">
        <v>183</v>
      </c>
      <c r="D130" s="113"/>
      <c r="E130" s="112"/>
      <c r="F130" s="90" t="s">
        <v>184</v>
      </c>
      <c r="G130" s="112"/>
      <c r="H130" s="111"/>
      <c r="I130" s="112"/>
      <c r="J130" s="111"/>
      <c r="K130" s="113"/>
      <c r="L130" s="111" t="s">
        <v>1800</v>
      </c>
      <c r="M130" s="115"/>
      <c r="N130" s="112"/>
      <c r="O130" s="119" t="s">
        <v>185</v>
      </c>
      <c r="P130" s="45"/>
      <c r="Q130" s="46"/>
      <c r="R130" s="111"/>
      <c r="S130" s="94"/>
      <c r="T130" s="120"/>
      <c r="U130" s="111"/>
      <c r="V130" s="113"/>
      <c r="W130" s="124"/>
      <c r="X130" s="657"/>
      <c r="Z130" s="17"/>
      <c r="AA130" s="17"/>
      <c r="AB130" s="17"/>
      <c r="AC130" s="17"/>
      <c r="AD130" s="17"/>
      <c r="AE130" s="17"/>
      <c r="AF130" s="880"/>
      <c r="AG130" s="881"/>
      <c r="AH130" s="898"/>
      <c r="AI130" s="898"/>
      <c r="AJ130" s="899"/>
      <c r="AK130" s="898"/>
      <c r="AL130" s="726"/>
      <c r="AM130" s="866"/>
      <c r="AN130" s="726"/>
      <c r="AO130" s="866"/>
      <c r="AP130" s="726"/>
      <c r="AQ130" s="725"/>
      <c r="AR130" s="725"/>
    </row>
    <row r="131" spans="1:71" s="5" customFormat="1" ht="13.5">
      <c r="A131" s="4"/>
      <c r="B131" s="2213"/>
      <c r="C131" s="111"/>
      <c r="D131" s="114"/>
      <c r="E131" s="112"/>
      <c r="F131" s="143"/>
      <c r="G131" s="144"/>
      <c r="H131" s="111"/>
      <c r="I131" s="112"/>
      <c r="J131" s="111"/>
      <c r="K131" s="113"/>
      <c r="L131" s="110"/>
      <c r="M131" s="706" t="s">
        <v>1999</v>
      </c>
      <c r="N131" s="138"/>
      <c r="O131" s="111"/>
      <c r="P131" s="139"/>
      <c r="Q131" s="46" t="s">
        <v>208</v>
      </c>
      <c r="R131" s="121" t="s">
        <v>187</v>
      </c>
      <c r="S131" s="95">
        <v>2</v>
      </c>
      <c r="T131" s="122" t="s">
        <v>181</v>
      </c>
      <c r="U131" s="111"/>
      <c r="V131" s="113"/>
      <c r="W131" s="124"/>
      <c r="X131" s="657"/>
      <c r="Z131" s="17"/>
      <c r="AA131" s="17"/>
      <c r="AB131" s="17"/>
      <c r="AC131" s="17"/>
      <c r="AD131" s="17"/>
      <c r="AE131" s="17"/>
      <c r="AF131" s="880"/>
      <c r="AG131" s="881"/>
      <c r="AH131" s="898"/>
      <c r="AI131" s="898"/>
      <c r="AJ131" s="899"/>
      <c r="AK131" s="898"/>
      <c r="AL131" s="726"/>
      <c r="AM131" s="866"/>
      <c r="AN131" s="726"/>
      <c r="AO131" s="866"/>
      <c r="AP131" s="726"/>
      <c r="AQ131" s="725"/>
      <c r="AR131" s="725"/>
    </row>
    <row r="132" spans="1:71" s="5" customFormat="1" ht="13.5">
      <c r="A132" s="4"/>
      <c r="B132" s="2213"/>
      <c r="C132" s="90" t="s">
        <v>188</v>
      </c>
      <c r="D132" s="113"/>
      <c r="E132" s="112"/>
      <c r="F132" s="90" t="s">
        <v>189</v>
      </c>
      <c r="G132" s="112"/>
      <c r="H132" s="111"/>
      <c r="I132" s="112"/>
      <c r="J132" s="111"/>
      <c r="K132" s="113"/>
      <c r="L132" s="50"/>
      <c r="M132" s="113"/>
      <c r="N132" s="112"/>
      <c r="O132" s="124"/>
      <c r="P132" s="113"/>
      <c r="Q132" s="112"/>
      <c r="R132" s="111"/>
      <c r="S132" s="120"/>
      <c r="T132" s="112"/>
      <c r="U132" s="111"/>
      <c r="V132" s="113"/>
      <c r="W132" s="111"/>
      <c r="X132" s="209"/>
      <c r="Z132" s="17"/>
      <c r="AA132" s="17"/>
      <c r="AB132" s="17"/>
      <c r="AC132" s="17"/>
      <c r="AD132" s="17"/>
      <c r="AE132" s="17"/>
      <c r="AF132" s="880"/>
      <c r="AG132" s="881"/>
      <c r="AH132" s="898"/>
      <c r="AI132" s="898"/>
      <c r="AJ132" s="899"/>
      <c r="AK132" s="898"/>
      <c r="AL132" s="726"/>
      <c r="AM132" s="866"/>
      <c r="AN132" s="726"/>
      <c r="AO132" s="866"/>
      <c r="AP132" s="726"/>
      <c r="AQ132" s="725"/>
      <c r="AR132" s="725"/>
    </row>
    <row r="133" spans="1:71" s="5" customFormat="1" ht="13.5">
      <c r="A133" s="4"/>
      <c r="B133" s="35"/>
      <c r="C133" s="111"/>
      <c r="D133" s="114"/>
      <c r="E133" s="112"/>
      <c r="F133" s="111"/>
      <c r="G133" s="112"/>
      <c r="H133" s="111"/>
      <c r="I133" s="112"/>
      <c r="J133" s="111"/>
      <c r="K133" s="113"/>
      <c r="L133" s="67"/>
      <c r="M133" s="126"/>
      <c r="N133" s="126"/>
      <c r="O133" s="90" t="s">
        <v>190</v>
      </c>
      <c r="P133" s="113"/>
      <c r="Q133" s="112"/>
      <c r="R133" s="111"/>
      <c r="S133" s="127"/>
      <c r="T133" s="112"/>
      <c r="U133" s="124"/>
      <c r="V133" s="117"/>
      <c r="W133" s="128" t="s">
        <v>191</v>
      </c>
      <c r="X133" s="658"/>
      <c r="Z133" s="17"/>
      <c r="AA133" s="17"/>
      <c r="AB133" s="17"/>
      <c r="AC133" s="17"/>
      <c r="AD133" s="17"/>
      <c r="AE133" s="17"/>
      <c r="AF133" s="880"/>
      <c r="AG133" s="881"/>
      <c r="AH133" s="898"/>
      <c r="AI133" s="898"/>
      <c r="AJ133" s="899"/>
      <c r="AK133" s="898"/>
      <c r="AL133" s="726"/>
      <c r="AM133" s="866"/>
      <c r="AN133" s="726"/>
      <c r="AO133" s="866"/>
      <c r="AP133" s="726"/>
      <c r="AQ133" s="725"/>
      <c r="AR133" s="725"/>
    </row>
    <row r="134" spans="1:71" s="5" customFormat="1" ht="13.5">
      <c r="A134" s="4"/>
      <c r="B134" s="53"/>
      <c r="C134" s="111"/>
      <c r="D134" s="113"/>
      <c r="E134" s="112"/>
      <c r="F134" s="111"/>
      <c r="G134" s="112"/>
      <c r="H134" s="111"/>
      <c r="I134" s="941"/>
      <c r="J134" s="942"/>
      <c r="K134" s="943"/>
      <c r="L134" s="944"/>
      <c r="M134" s="945"/>
      <c r="N134" s="946"/>
      <c r="O134" s="947"/>
      <c r="P134" s="948"/>
      <c r="Q134" s="949" t="s">
        <v>209</v>
      </c>
      <c r="R134" s="950"/>
      <c r="S134" s="951"/>
      <c r="T134" s="950"/>
      <c r="U134" s="124"/>
      <c r="V134" s="117"/>
      <c r="W134" s="124"/>
      <c r="X134" s="657"/>
      <c r="Z134" s="17"/>
      <c r="AA134" s="17"/>
      <c r="AB134" s="17"/>
      <c r="AC134" s="17"/>
      <c r="AD134" s="17"/>
      <c r="AE134" s="17"/>
      <c r="AF134" s="880"/>
      <c r="AG134" s="881"/>
      <c r="AH134" s="898"/>
      <c r="AI134" s="898"/>
      <c r="AJ134" s="899"/>
      <c r="AK134" s="898"/>
      <c r="AL134" s="726"/>
      <c r="AM134" s="866"/>
      <c r="AN134" s="726"/>
      <c r="AO134" s="866"/>
      <c r="AP134" s="726"/>
      <c r="AQ134" s="725"/>
      <c r="AR134" s="725"/>
    </row>
    <row r="135" spans="1:71" s="5" customFormat="1" ht="13.5">
      <c r="A135" s="4"/>
      <c r="B135" s="760" t="s">
        <v>2046</v>
      </c>
      <c r="C135" s="822"/>
      <c r="D135" s="823"/>
      <c r="E135" s="824"/>
      <c r="F135" s="822"/>
      <c r="G135" s="824"/>
      <c r="H135" s="825"/>
      <c r="I135" s="952"/>
      <c r="J135" s="2669">
        <v>11600</v>
      </c>
      <c r="K135" s="2671"/>
      <c r="L135" s="2669">
        <v>620</v>
      </c>
      <c r="M135" s="2670"/>
      <c r="N135" s="2671"/>
      <c r="O135" s="2669">
        <v>600</v>
      </c>
      <c r="P135" s="2670"/>
      <c r="Q135" s="2671"/>
      <c r="R135" s="2669">
        <v>21600</v>
      </c>
      <c r="S135" s="2670"/>
      <c r="T135" s="2671"/>
      <c r="U135" s="825"/>
      <c r="V135" s="824"/>
      <c r="W135" s="825"/>
      <c r="X135" s="828"/>
      <c r="Z135" s="17"/>
      <c r="AA135" s="17"/>
      <c r="AB135" s="17"/>
      <c r="AC135" s="17"/>
      <c r="AD135" s="17"/>
      <c r="AE135" s="17"/>
      <c r="AF135" s="880"/>
      <c r="AG135" s="881"/>
      <c r="AH135" s="898"/>
      <c r="AI135" s="898"/>
      <c r="AJ135" s="899"/>
      <c r="AK135" s="898"/>
      <c r="AL135" s="726"/>
      <c r="AM135" s="866"/>
      <c r="AN135" s="726"/>
      <c r="AO135" s="866"/>
      <c r="AP135" s="726"/>
      <c r="AQ135" s="725"/>
      <c r="AR135" s="725"/>
      <c r="BM135" s="725"/>
      <c r="BN135" s="725"/>
      <c r="BO135" s="725"/>
      <c r="BP135" s="725"/>
      <c r="BQ135" s="725"/>
      <c r="BR135" s="725"/>
      <c r="BS135" s="725"/>
    </row>
    <row r="136" spans="1:71" s="570" customFormat="1" ht="13.5">
      <c r="A136" s="4"/>
      <c r="B136" s="670"/>
      <c r="C136" s="671"/>
      <c r="D136" s="44"/>
      <c r="E136" s="44"/>
      <c r="F136" s="671"/>
      <c r="G136" s="44"/>
      <c r="H136" s="44"/>
      <c r="I136" s="44"/>
      <c r="J136" s="922"/>
      <c r="K136" s="922"/>
      <c r="L136" s="923"/>
      <c r="M136" s="923"/>
      <c r="N136" s="923"/>
      <c r="O136" s="215"/>
      <c r="P136" s="215"/>
      <c r="Q136" s="215"/>
      <c r="R136" s="923"/>
      <c r="S136" s="923"/>
      <c r="T136" s="923"/>
      <c r="U136" s="44"/>
      <c r="V136" s="44"/>
      <c r="W136" s="44"/>
      <c r="X136" s="215"/>
      <c r="Z136" s="17"/>
      <c r="AA136" s="17"/>
      <c r="AB136" s="17"/>
      <c r="AC136" s="17"/>
      <c r="AD136" s="17"/>
      <c r="AE136" s="18"/>
      <c r="AF136" s="214"/>
      <c r="AG136" s="920"/>
      <c r="AH136" s="894"/>
      <c r="AI136" s="894"/>
      <c r="AJ136" s="896"/>
      <c r="AK136" s="894"/>
      <c r="AL136" s="748"/>
      <c r="AM136" s="756"/>
      <c r="AN136" s="748"/>
      <c r="AO136" s="866"/>
      <c r="AP136" s="748"/>
      <c r="AQ136" s="725"/>
      <c r="AR136" s="725"/>
    </row>
    <row r="137" spans="1:71" s="5" customFormat="1">
      <c r="A137" s="4"/>
      <c r="C137" s="4"/>
      <c r="X137" s="4"/>
      <c r="Z137" s="17"/>
      <c r="AA137" s="17"/>
      <c r="AB137" s="17"/>
      <c r="AC137" s="17"/>
      <c r="AD137" s="17"/>
      <c r="AE137" s="17"/>
      <c r="AF137" s="880"/>
      <c r="AG137" s="881"/>
      <c r="AH137" s="898"/>
      <c r="AI137" s="898"/>
      <c r="AJ137" s="899"/>
      <c r="AK137" s="898"/>
      <c r="AL137" s="726"/>
      <c r="AM137" s="866"/>
      <c r="AN137" s="726"/>
      <c r="AO137" s="866"/>
      <c r="AP137" s="726"/>
      <c r="AQ137" s="725"/>
      <c r="AR137" s="725"/>
      <c r="BM137" s="725"/>
      <c r="BN137" s="725"/>
      <c r="BO137" s="725"/>
      <c r="BP137" s="725"/>
      <c r="BQ137" s="725"/>
      <c r="BR137" s="725"/>
      <c r="BS137" s="725"/>
    </row>
    <row r="138" spans="1:71" s="5" customFormat="1" ht="12" customHeight="1">
      <c r="A138" s="4"/>
      <c r="B138" s="2377" t="s">
        <v>1991</v>
      </c>
      <c r="C138" s="745" t="s">
        <v>1973</v>
      </c>
      <c r="D138" s="30"/>
      <c r="E138" s="30"/>
      <c r="F138" s="30"/>
      <c r="G138" s="29"/>
      <c r="H138" s="30"/>
      <c r="I138" s="30"/>
      <c r="J138" s="30"/>
      <c r="K138" s="30"/>
      <c r="L138" s="30"/>
      <c r="M138" s="30"/>
      <c r="N138" s="30"/>
      <c r="O138" s="30"/>
      <c r="P138" s="30"/>
      <c r="Q138" s="30"/>
      <c r="R138" s="30"/>
      <c r="S138" s="30"/>
      <c r="T138" s="30"/>
      <c r="U138" s="30"/>
      <c r="V138" s="30"/>
      <c r="W138" s="30"/>
      <c r="X138" s="197"/>
      <c r="Z138" s="17"/>
      <c r="AA138" s="17"/>
      <c r="AB138" s="17"/>
      <c r="AC138" s="17"/>
      <c r="AD138" s="17"/>
      <c r="AE138" s="17"/>
      <c r="AF138" s="880"/>
      <c r="AG138" s="881"/>
      <c r="AH138" s="880"/>
      <c r="AI138" s="880"/>
      <c r="AJ138" s="882"/>
      <c r="AK138" s="880"/>
      <c r="AL138" s="17"/>
      <c r="AM138" s="750"/>
      <c r="AN138" s="17"/>
      <c r="AO138" s="750"/>
      <c r="AP138" s="17"/>
    </row>
    <row r="139" spans="1:71" s="5" customFormat="1">
      <c r="A139" s="4"/>
      <c r="B139" s="2378"/>
      <c r="C139" s="744" t="s">
        <v>1975</v>
      </c>
      <c r="D139" s="87"/>
      <c r="E139" s="87"/>
      <c r="F139" s="95"/>
      <c r="G139" s="94"/>
      <c r="H139" s="94"/>
      <c r="I139" s="94"/>
      <c r="J139" s="94"/>
      <c r="K139" s="94"/>
      <c r="L139" s="94"/>
      <c r="M139" s="94"/>
      <c r="N139" s="94"/>
      <c r="O139" s="94"/>
      <c r="P139" s="91"/>
      <c r="Q139" s="91"/>
      <c r="R139" s="91"/>
      <c r="S139" s="91"/>
      <c r="T139" s="91"/>
      <c r="U139" s="91"/>
      <c r="V139" s="91"/>
      <c r="W139" s="91"/>
      <c r="X139" s="200"/>
      <c r="Z139" s="17"/>
      <c r="AA139" s="17"/>
      <c r="AB139" s="17"/>
      <c r="AC139" s="17"/>
      <c r="AD139" s="17"/>
      <c r="AE139" s="17"/>
      <c r="AF139" s="880"/>
      <c r="AG139" s="881"/>
      <c r="AH139" s="880"/>
      <c r="AI139" s="880"/>
      <c r="AJ139" s="882"/>
      <c r="AK139" s="880"/>
      <c r="AL139" s="17"/>
      <c r="AM139" s="750"/>
      <c r="AN139" s="17"/>
      <c r="AO139" s="750"/>
      <c r="AP139" s="17"/>
    </row>
    <row r="140" spans="1:71" s="5" customFormat="1">
      <c r="A140" s="4"/>
      <c r="B140" s="2379"/>
      <c r="C140" s="83"/>
      <c r="D140" s="84"/>
      <c r="E140" s="84"/>
      <c r="F140" s="84"/>
      <c r="G140" s="84"/>
      <c r="H140" s="84"/>
      <c r="I140" s="84"/>
      <c r="J140" s="84"/>
      <c r="K140" s="84"/>
      <c r="L140" s="84"/>
      <c r="M140" s="84"/>
      <c r="N140" s="84"/>
      <c r="O140" s="84"/>
      <c r="P140" s="84"/>
      <c r="Q140" s="84"/>
      <c r="R140" s="84"/>
      <c r="S140" s="31"/>
      <c r="T140" s="31"/>
      <c r="U140" s="31"/>
      <c r="V140" s="31"/>
      <c r="W140" s="31"/>
      <c r="X140" s="206"/>
      <c r="Z140" s="17"/>
      <c r="AA140" s="17"/>
      <c r="AB140" s="17"/>
      <c r="AC140" s="17"/>
      <c r="AD140" s="17"/>
      <c r="AE140" s="17"/>
      <c r="AF140" s="880"/>
      <c r="AG140" s="881"/>
      <c r="AH140" s="880"/>
      <c r="AI140" s="880"/>
      <c r="AJ140" s="882"/>
      <c r="AK140" s="880"/>
      <c r="AL140" s="17"/>
      <c r="AM140" s="750"/>
      <c r="AN140" s="17"/>
      <c r="AO140" s="750"/>
      <c r="AP140" s="17"/>
    </row>
    <row r="141" spans="1:71" s="5" customFormat="1" ht="13.5">
      <c r="A141" s="4"/>
      <c r="B141" s="2403" t="s">
        <v>166</v>
      </c>
      <c r="C141" s="2403"/>
      <c r="D141" s="2181" t="s">
        <v>207</v>
      </c>
      <c r="E141" s="2181"/>
      <c r="F141" s="2181"/>
      <c r="G141" s="2180" t="s">
        <v>167</v>
      </c>
      <c r="H141" s="2181"/>
      <c r="I141" s="2181"/>
      <c r="J141" s="2181"/>
      <c r="K141" s="2181"/>
      <c r="L141" s="2181"/>
      <c r="M141" s="2181"/>
      <c r="N141" s="2181"/>
      <c r="O141" s="2181"/>
      <c r="P141" s="2181"/>
      <c r="Q141" s="2181"/>
      <c r="R141" s="2181"/>
      <c r="S141" s="2181"/>
      <c r="T141" s="2181"/>
      <c r="U141" s="2182"/>
      <c r="V141" s="2181" t="s">
        <v>196</v>
      </c>
      <c r="W141" s="2181"/>
      <c r="X141" s="2182"/>
      <c r="Z141" s="17"/>
      <c r="AA141" s="17"/>
      <c r="AB141" s="17"/>
      <c r="AC141" s="17"/>
      <c r="AD141" s="17"/>
      <c r="AE141" s="17"/>
      <c r="AF141" s="880"/>
      <c r="AG141" s="881"/>
      <c r="AH141" s="880"/>
      <c r="AI141" s="880"/>
      <c r="AJ141" s="882"/>
      <c r="AK141" s="880"/>
      <c r="AL141" s="17"/>
      <c r="AM141" s="750"/>
      <c r="AN141" s="17"/>
      <c r="AO141" s="750"/>
      <c r="AP141" s="17"/>
    </row>
    <row r="142" spans="1:71" s="5" customFormat="1" ht="13.5">
      <c r="A142" s="4"/>
      <c r="B142" s="99">
        <v>7</v>
      </c>
      <c r="C142" s="100">
        <v>8</v>
      </c>
      <c r="D142" s="2384" t="s">
        <v>1798</v>
      </c>
      <c r="E142" s="2384"/>
      <c r="F142" s="2384"/>
      <c r="G142" s="2384" t="s">
        <v>1802</v>
      </c>
      <c r="H142" s="2384"/>
      <c r="I142" s="2384"/>
      <c r="J142" s="2384"/>
      <c r="K142" s="2384" t="s">
        <v>1803</v>
      </c>
      <c r="L142" s="2384"/>
      <c r="M142" s="2384"/>
      <c r="N142" s="2380" t="s">
        <v>1802</v>
      </c>
      <c r="O142" s="2384"/>
      <c r="P142" s="2384"/>
      <c r="Q142" s="2381"/>
      <c r="R142" s="2383"/>
      <c r="S142" s="2384"/>
      <c r="T142" s="2384"/>
      <c r="U142" s="2384"/>
      <c r="V142" s="2384" t="s">
        <v>1798</v>
      </c>
      <c r="W142" s="2384"/>
      <c r="X142" s="2384"/>
      <c r="Z142" s="17"/>
      <c r="AA142" s="17"/>
      <c r="AB142" s="17"/>
      <c r="AC142" s="17"/>
      <c r="AD142" s="17"/>
      <c r="AE142" s="17"/>
      <c r="AF142" s="880"/>
      <c r="AG142" s="881"/>
      <c r="AH142" s="880"/>
      <c r="AI142" s="880"/>
      <c r="AJ142" s="882"/>
      <c r="AK142" s="880"/>
      <c r="AL142" s="17"/>
      <c r="AM142" s="750"/>
      <c r="AN142" s="17"/>
      <c r="AO142" s="750"/>
      <c r="AP142" s="17"/>
    </row>
    <row r="143" spans="1:71" s="5" customFormat="1" ht="13.5">
      <c r="A143" s="4"/>
      <c r="B143" s="99"/>
      <c r="C143" s="100"/>
      <c r="D143" s="2384"/>
      <c r="E143" s="2384"/>
      <c r="F143" s="2384"/>
      <c r="G143" s="2384"/>
      <c r="H143" s="2384"/>
      <c r="I143" s="2384"/>
      <c r="J143" s="2384"/>
      <c r="K143" s="2384"/>
      <c r="L143" s="2384"/>
      <c r="M143" s="2384"/>
      <c r="N143" s="2380"/>
      <c r="O143" s="2384"/>
      <c r="P143" s="2384"/>
      <c r="Q143" s="2381"/>
      <c r="R143" s="2383"/>
      <c r="S143" s="2384"/>
      <c r="T143" s="2384"/>
      <c r="U143" s="2384"/>
      <c r="V143" s="2384"/>
      <c r="W143" s="2384"/>
      <c r="X143" s="2384"/>
      <c r="Z143" s="17"/>
      <c r="AA143" s="17"/>
      <c r="AB143" s="17"/>
      <c r="AC143" s="17"/>
      <c r="AD143" s="17"/>
      <c r="AE143" s="17"/>
      <c r="AF143" s="880"/>
      <c r="AG143" s="881"/>
      <c r="AH143" s="880"/>
      <c r="AI143" s="880"/>
      <c r="AJ143" s="882"/>
      <c r="AK143" s="880"/>
      <c r="AL143" s="17"/>
      <c r="AM143" s="750"/>
      <c r="AN143" s="17"/>
      <c r="AO143" s="750"/>
      <c r="AP143" s="17"/>
    </row>
    <row r="144" spans="1:71" s="5" customFormat="1">
      <c r="A144" s="4"/>
      <c r="B144" s="34"/>
      <c r="C144" s="2180" t="s">
        <v>168</v>
      </c>
      <c r="D144" s="2181"/>
      <c r="E144" s="2182"/>
      <c r="F144" s="2180" t="s">
        <v>169</v>
      </c>
      <c r="G144" s="2182"/>
      <c r="H144" s="2180" t="s">
        <v>170</v>
      </c>
      <c r="I144" s="2182"/>
      <c r="J144" s="2180" t="s">
        <v>171</v>
      </c>
      <c r="K144" s="2182"/>
      <c r="L144" s="2180" t="s">
        <v>172</v>
      </c>
      <c r="M144" s="2181"/>
      <c r="N144" s="2182"/>
      <c r="O144" s="2180" t="s">
        <v>173</v>
      </c>
      <c r="P144" s="2181"/>
      <c r="Q144" s="2182"/>
      <c r="R144" s="2180" t="s">
        <v>174</v>
      </c>
      <c r="S144" s="2181"/>
      <c r="T144" s="2182"/>
      <c r="U144" s="2180" t="s">
        <v>175</v>
      </c>
      <c r="V144" s="2182"/>
      <c r="W144" s="2180" t="s">
        <v>176</v>
      </c>
      <c r="X144" s="2182"/>
      <c r="Z144" s="17"/>
      <c r="AA144" s="17"/>
      <c r="AB144" s="17"/>
      <c r="AC144" s="17"/>
      <c r="AD144" s="17"/>
      <c r="AE144" s="17"/>
      <c r="AF144" s="880"/>
      <c r="AG144" s="881"/>
      <c r="AH144" s="880"/>
      <c r="AI144" s="880"/>
      <c r="AJ144" s="882"/>
      <c r="AK144" s="880"/>
      <c r="AL144" s="17"/>
      <c r="AM144" s="750"/>
      <c r="AN144" s="17"/>
      <c r="AO144" s="750"/>
      <c r="AP144" s="17"/>
    </row>
    <row r="145" spans="1:42" s="5" customFormat="1" ht="13.5">
      <c r="A145" s="4"/>
      <c r="B145" s="35"/>
      <c r="C145" s="102" t="s">
        <v>177</v>
      </c>
      <c r="D145" s="103"/>
      <c r="E145" s="104"/>
      <c r="F145" s="102" t="s">
        <v>178</v>
      </c>
      <c r="G145" s="104"/>
      <c r="H145" s="105"/>
      <c r="I145" s="104"/>
      <c r="J145" s="105"/>
      <c r="K145" s="103"/>
      <c r="L145" s="106"/>
      <c r="M145" s="133"/>
      <c r="N145" s="134"/>
      <c r="O145" s="107" t="s">
        <v>179</v>
      </c>
      <c r="P145" s="103"/>
      <c r="Q145" s="104"/>
      <c r="R145" s="108" t="s">
        <v>180</v>
      </c>
      <c r="S145" s="94"/>
      <c r="T145" s="109" t="s">
        <v>181</v>
      </c>
      <c r="U145" s="105"/>
      <c r="V145" s="103"/>
      <c r="W145" s="135"/>
      <c r="X145" s="182"/>
      <c r="Z145" s="17"/>
      <c r="AA145" s="17"/>
      <c r="AB145" s="17"/>
      <c r="AC145" s="17"/>
      <c r="AD145" s="17"/>
      <c r="AE145" s="17"/>
      <c r="AF145" s="880"/>
      <c r="AG145" s="881"/>
      <c r="AH145" s="880"/>
      <c r="AI145" s="880"/>
      <c r="AJ145" s="882"/>
      <c r="AK145" s="880"/>
      <c r="AL145" s="17"/>
      <c r="AM145" s="750"/>
      <c r="AN145" s="17"/>
      <c r="AO145" s="750"/>
      <c r="AP145" s="17"/>
    </row>
    <row r="146" spans="1:42" s="5" customFormat="1" ht="13.5" customHeight="1">
      <c r="A146" s="4"/>
      <c r="B146" s="2213" t="s">
        <v>182</v>
      </c>
      <c r="C146" s="110"/>
      <c r="D146" s="137"/>
      <c r="E146" s="138"/>
      <c r="F146" s="110"/>
      <c r="G146" s="138"/>
      <c r="H146" s="111"/>
      <c r="I146" s="112"/>
      <c r="J146" s="111"/>
      <c r="K146" s="113"/>
      <c r="L146" s="110"/>
      <c r="M146" s="137"/>
      <c r="N146" s="138"/>
      <c r="O146" s="111"/>
      <c r="P146" s="162">
        <v>1</v>
      </c>
      <c r="Q146" s="46" t="s">
        <v>208</v>
      </c>
      <c r="R146" s="111"/>
      <c r="S146" s="94"/>
      <c r="T146" s="114"/>
      <c r="U146" s="111"/>
      <c r="V146" s="115"/>
      <c r="W146" s="124"/>
      <c r="X146" s="657"/>
      <c r="Z146" s="624" t="s">
        <v>1801</v>
      </c>
      <c r="AA146" s="17"/>
      <c r="AB146" s="17"/>
      <c r="AC146" s="17"/>
      <c r="AD146" s="17"/>
      <c r="AE146" s="17"/>
      <c r="AF146" s="880"/>
      <c r="AG146" s="881"/>
      <c r="AH146" s="880"/>
      <c r="AI146" s="880"/>
      <c r="AJ146" s="882"/>
      <c r="AK146" s="880"/>
      <c r="AL146" s="17"/>
      <c r="AM146" s="750"/>
      <c r="AN146" s="17"/>
      <c r="AO146" s="750"/>
      <c r="AP146" s="17"/>
    </row>
    <row r="147" spans="1:42" s="5" customFormat="1" ht="13.5">
      <c r="A147" s="4"/>
      <c r="B147" s="2213"/>
      <c r="C147" s="90" t="s">
        <v>183</v>
      </c>
      <c r="D147" s="113"/>
      <c r="E147" s="112"/>
      <c r="F147" s="90" t="s">
        <v>184</v>
      </c>
      <c r="G147" s="112"/>
      <c r="H147" s="111"/>
      <c r="I147" s="112"/>
      <c r="J147" s="111"/>
      <c r="K147" s="113"/>
      <c r="L147" s="111"/>
      <c r="M147" s="115"/>
      <c r="N147" s="112"/>
      <c r="O147" s="119" t="s">
        <v>185</v>
      </c>
      <c r="P147" s="45"/>
      <c r="Q147" s="46"/>
      <c r="R147" s="111"/>
      <c r="S147" s="94"/>
      <c r="T147" s="120"/>
      <c r="U147" s="111"/>
      <c r="V147" s="113"/>
      <c r="W147" s="124"/>
      <c r="X147" s="657"/>
      <c r="Z147" s="17"/>
      <c r="AA147" s="17"/>
      <c r="AB147" s="17"/>
      <c r="AC147" s="17"/>
      <c r="AD147" s="17"/>
      <c r="AE147" s="17"/>
      <c r="AF147" s="880"/>
      <c r="AG147" s="881"/>
      <c r="AH147" s="880"/>
      <c r="AI147" s="880"/>
      <c r="AJ147" s="882"/>
      <c r="AK147" s="880"/>
      <c r="AL147" s="17"/>
      <c r="AM147" s="750"/>
      <c r="AN147" s="17"/>
      <c r="AO147" s="750"/>
      <c r="AP147" s="17"/>
    </row>
    <row r="148" spans="1:42" s="5" customFormat="1" ht="13.5">
      <c r="A148" s="4"/>
      <c r="B148" s="2213"/>
      <c r="C148" s="111"/>
      <c r="D148" s="114"/>
      <c r="E148" s="112"/>
      <c r="F148" s="143"/>
      <c r="G148" s="144"/>
      <c r="H148" s="111"/>
      <c r="I148" s="112"/>
      <c r="J148" s="111"/>
      <c r="K148" s="113"/>
      <c r="L148" s="110"/>
      <c r="M148" s="137"/>
      <c r="N148" s="138"/>
      <c r="O148" s="111"/>
      <c r="P148" s="139"/>
      <c r="Q148" s="46" t="s">
        <v>208</v>
      </c>
      <c r="R148" s="121" t="s">
        <v>187</v>
      </c>
      <c r="S148" s="94"/>
      <c r="T148" s="122" t="s">
        <v>181</v>
      </c>
      <c r="U148" s="111"/>
      <c r="V148" s="113"/>
      <c r="W148" s="124"/>
      <c r="X148" s="657"/>
      <c r="Z148" s="17"/>
      <c r="AA148" s="17"/>
      <c r="AB148" s="17"/>
      <c r="AC148" s="17"/>
      <c r="AD148" s="17"/>
      <c r="AE148" s="17"/>
      <c r="AF148" s="880"/>
      <c r="AG148" s="881"/>
      <c r="AH148" s="880"/>
      <c r="AI148" s="880"/>
      <c r="AJ148" s="882"/>
      <c r="AK148" s="880"/>
      <c r="AL148" s="17"/>
      <c r="AM148" s="750"/>
      <c r="AN148" s="17"/>
      <c r="AO148" s="750"/>
      <c r="AP148" s="17"/>
    </row>
    <row r="149" spans="1:42" s="5" customFormat="1" ht="13.5">
      <c r="A149" s="4"/>
      <c r="B149" s="2213"/>
      <c r="C149" s="111"/>
      <c r="D149" s="113"/>
      <c r="E149" s="112"/>
      <c r="F149" s="145"/>
      <c r="G149" s="146"/>
      <c r="H149" s="111"/>
      <c r="I149" s="112"/>
      <c r="J149" s="111"/>
      <c r="K149" s="113"/>
      <c r="L149" s="110" t="s">
        <v>1800</v>
      </c>
      <c r="M149" s="137"/>
      <c r="N149" s="138"/>
      <c r="O149" s="67"/>
      <c r="P149" s="123"/>
      <c r="Q149" s="123"/>
      <c r="R149" s="111"/>
      <c r="S149" s="114"/>
      <c r="T149" s="112"/>
      <c r="U149" s="111"/>
      <c r="V149" s="113"/>
      <c r="W149" s="124"/>
      <c r="X149" s="657"/>
      <c r="Z149" s="17"/>
      <c r="AA149" s="17"/>
      <c r="AB149" s="17"/>
      <c r="AC149" s="17"/>
      <c r="AD149" s="17"/>
      <c r="AE149" s="17"/>
      <c r="AF149" s="880"/>
      <c r="AG149" s="881"/>
      <c r="AH149" s="880"/>
      <c r="AI149" s="880"/>
      <c r="AJ149" s="882"/>
      <c r="AK149" s="880"/>
      <c r="AL149" s="17"/>
      <c r="AM149" s="750"/>
      <c r="AN149" s="17"/>
      <c r="AO149" s="750"/>
      <c r="AP149" s="17"/>
    </row>
    <row r="150" spans="1:42" s="5" customFormat="1" ht="13.5">
      <c r="A150" s="4"/>
      <c r="B150" s="2213"/>
      <c r="C150" s="111"/>
      <c r="D150" s="113"/>
      <c r="E150" s="112"/>
      <c r="F150" s="111"/>
      <c r="G150" s="112"/>
      <c r="H150" s="111"/>
      <c r="I150" s="112"/>
      <c r="J150" s="111"/>
      <c r="K150" s="113"/>
      <c r="L150" s="2699" t="s">
        <v>1999</v>
      </c>
      <c r="M150" s="2700"/>
      <c r="N150" s="2701"/>
      <c r="O150" s="124"/>
      <c r="P150" s="123"/>
      <c r="Q150" s="118"/>
      <c r="R150" s="111"/>
      <c r="S150" s="125"/>
      <c r="T150" s="112"/>
      <c r="U150" s="111"/>
      <c r="V150" s="113"/>
      <c r="W150" s="147"/>
      <c r="X150" s="658"/>
      <c r="Z150" s="17"/>
      <c r="AA150" s="17"/>
      <c r="AB150" s="17"/>
      <c r="AC150" s="17"/>
      <c r="AD150" s="17"/>
      <c r="AE150" s="17"/>
      <c r="AF150" s="880"/>
      <c r="AG150" s="881"/>
      <c r="AH150" s="880"/>
      <c r="AI150" s="880"/>
      <c r="AJ150" s="882"/>
      <c r="AK150" s="880"/>
      <c r="AL150" s="17"/>
      <c r="AM150" s="750"/>
      <c r="AN150" s="17"/>
      <c r="AO150" s="750"/>
      <c r="AP150" s="17"/>
    </row>
    <row r="151" spans="1:42" s="5" customFormat="1" ht="13.5">
      <c r="A151" s="4"/>
      <c r="B151" s="2213"/>
      <c r="C151" s="90" t="s">
        <v>188</v>
      </c>
      <c r="D151" s="113"/>
      <c r="E151" s="112"/>
      <c r="F151" s="90" t="s">
        <v>189</v>
      </c>
      <c r="G151" s="112"/>
      <c r="H151" s="111"/>
      <c r="I151" s="112"/>
      <c r="J151" s="111"/>
      <c r="K151" s="113"/>
      <c r="L151" s="50"/>
      <c r="M151" s="113"/>
      <c r="N151" s="112"/>
      <c r="O151" s="124"/>
      <c r="P151" s="113"/>
      <c r="Q151" s="112"/>
      <c r="R151" s="111"/>
      <c r="S151" s="120"/>
      <c r="T151" s="112"/>
      <c r="U151" s="111"/>
      <c r="V151" s="113"/>
      <c r="W151" s="111"/>
      <c r="X151" s="209"/>
      <c r="Z151" s="17"/>
      <c r="AA151" s="17"/>
      <c r="AB151" s="17"/>
      <c r="AC151" s="17"/>
      <c r="AD151" s="17"/>
      <c r="AE151" s="17"/>
      <c r="AF151" s="880"/>
      <c r="AG151" s="881"/>
      <c r="AH151" s="880"/>
      <c r="AI151" s="880"/>
      <c r="AJ151" s="882"/>
      <c r="AK151" s="880"/>
      <c r="AL151" s="17"/>
      <c r="AM151" s="750"/>
      <c r="AN151" s="17"/>
      <c r="AO151" s="750"/>
      <c r="AP151" s="17"/>
    </row>
    <row r="152" spans="1:42" s="5" customFormat="1" ht="13.5">
      <c r="A152" s="4"/>
      <c r="B152" s="35"/>
      <c r="C152" s="111"/>
      <c r="D152" s="114"/>
      <c r="E152" s="112"/>
      <c r="F152" s="111"/>
      <c r="G152" s="112"/>
      <c r="H152" s="111"/>
      <c r="I152" s="112"/>
      <c r="J152" s="111"/>
      <c r="K152" s="113"/>
      <c r="L152" s="67"/>
      <c r="M152" s="126"/>
      <c r="N152" s="126"/>
      <c r="O152" s="90" t="s">
        <v>190</v>
      </c>
      <c r="P152" s="113"/>
      <c r="Q152" s="112"/>
      <c r="R152" s="111"/>
      <c r="S152" s="127"/>
      <c r="T152" s="112"/>
      <c r="U152" s="124"/>
      <c r="V152" s="117"/>
      <c r="W152" s="128" t="s">
        <v>191</v>
      </c>
      <c r="X152" s="658"/>
      <c r="Z152" s="17"/>
      <c r="AA152" s="17"/>
      <c r="AB152" s="17"/>
      <c r="AC152" s="17"/>
      <c r="AD152" s="17"/>
      <c r="AE152" s="17"/>
      <c r="AF152" s="880"/>
      <c r="AG152" s="881"/>
      <c r="AH152" s="880"/>
      <c r="AI152" s="880"/>
      <c r="AJ152" s="882"/>
      <c r="AK152" s="880"/>
      <c r="AL152" s="17"/>
      <c r="AM152" s="750"/>
      <c r="AN152" s="17"/>
      <c r="AO152" s="750"/>
      <c r="AP152" s="17"/>
    </row>
    <row r="153" spans="1:42" s="5" customFormat="1" ht="13.5">
      <c r="A153" s="4"/>
      <c r="B153" s="53"/>
      <c r="C153" s="111"/>
      <c r="D153" s="113"/>
      <c r="E153" s="112"/>
      <c r="F153" s="111"/>
      <c r="G153" s="112"/>
      <c r="H153" s="111"/>
      <c r="I153" s="112"/>
      <c r="J153" s="111"/>
      <c r="K153" s="113"/>
      <c r="L153" s="818"/>
      <c r="M153" s="819"/>
      <c r="N153" s="820"/>
      <c r="O153" s="821"/>
      <c r="P153" s="162">
        <v>21.2</v>
      </c>
      <c r="Q153" s="46" t="s">
        <v>209</v>
      </c>
      <c r="R153" s="126"/>
      <c r="S153" s="131"/>
      <c r="T153" s="126"/>
      <c r="U153" s="124"/>
      <c r="V153" s="117"/>
      <c r="W153" s="124"/>
      <c r="X153" s="657"/>
      <c r="Z153" s="17"/>
      <c r="AA153" s="17"/>
      <c r="AB153" s="17"/>
      <c r="AC153" s="17"/>
      <c r="AD153" s="17"/>
      <c r="AE153" s="17"/>
      <c r="AF153" s="880"/>
      <c r="AG153" s="881"/>
      <c r="AH153" s="880"/>
      <c r="AI153" s="880"/>
      <c r="AJ153" s="882"/>
      <c r="AK153" s="880"/>
      <c r="AL153" s="17"/>
      <c r="AM153" s="750"/>
      <c r="AN153" s="17"/>
      <c r="AO153" s="750"/>
      <c r="AP153" s="17"/>
    </row>
    <row r="154" spans="1:42" s="5" customFormat="1" ht="13.5">
      <c r="A154" s="4"/>
      <c r="B154" s="760" t="s">
        <v>2046</v>
      </c>
      <c r="C154" s="822"/>
      <c r="D154" s="823"/>
      <c r="E154" s="824"/>
      <c r="F154" s="822"/>
      <c r="G154" s="824"/>
      <c r="H154" s="825"/>
      <c r="I154" s="824"/>
      <c r="J154" s="825"/>
      <c r="K154" s="824"/>
      <c r="L154" s="2695">
        <v>620</v>
      </c>
      <c r="M154" s="2696"/>
      <c r="N154" s="2697"/>
      <c r="O154" s="825"/>
      <c r="P154" s="826">
        <v>200</v>
      </c>
      <c r="Q154" s="824"/>
      <c r="R154" s="827"/>
      <c r="S154" s="823"/>
      <c r="T154" s="824"/>
      <c r="U154" s="825"/>
      <c r="V154" s="824"/>
      <c r="W154" s="825"/>
      <c r="X154" s="828"/>
      <c r="Z154" s="17"/>
      <c r="AA154" s="17"/>
      <c r="AB154" s="17"/>
      <c r="AC154" s="17"/>
      <c r="AD154" s="17"/>
      <c r="AE154" s="17"/>
      <c r="AF154" s="880"/>
      <c r="AG154" s="881"/>
      <c r="AH154" s="880"/>
      <c r="AI154" s="880"/>
      <c r="AJ154" s="882"/>
      <c r="AK154" s="880"/>
      <c r="AL154" s="17"/>
      <c r="AM154" s="750"/>
      <c r="AN154" s="17"/>
      <c r="AO154" s="750"/>
      <c r="AP154" s="17"/>
    </row>
    <row r="155" spans="1:42" s="5" customFormat="1">
      <c r="A155" s="4"/>
      <c r="C155" s="4"/>
      <c r="X155" s="4"/>
      <c r="Z155" s="17"/>
      <c r="AA155" s="17"/>
      <c r="AB155" s="17"/>
      <c r="AC155" s="17"/>
      <c r="AD155" s="17"/>
      <c r="AE155" s="17"/>
      <c r="AF155" s="880"/>
      <c r="AG155" s="881"/>
      <c r="AH155" s="880"/>
      <c r="AI155" s="880"/>
      <c r="AJ155" s="882"/>
      <c r="AK155" s="880"/>
      <c r="AL155" s="17"/>
      <c r="AM155" s="750"/>
      <c r="AN155" s="17"/>
      <c r="AO155" s="750"/>
      <c r="AP155" s="17"/>
    </row>
    <row r="156" spans="1:42" s="5" customFormat="1">
      <c r="A156" s="4"/>
      <c r="C156" s="4"/>
      <c r="X156" s="4"/>
      <c r="Z156" s="17"/>
      <c r="AA156" s="17"/>
      <c r="AB156" s="17"/>
      <c r="AC156" s="17"/>
      <c r="AD156" s="17"/>
      <c r="AE156" s="17"/>
      <c r="AF156" s="880"/>
      <c r="AG156" s="881"/>
      <c r="AH156" s="880"/>
      <c r="AI156" s="880"/>
      <c r="AJ156" s="882"/>
      <c r="AK156" s="880"/>
      <c r="AL156" s="17"/>
      <c r="AM156" s="750"/>
      <c r="AN156" s="17"/>
      <c r="AO156" s="750"/>
      <c r="AP156" s="17"/>
    </row>
    <row r="157" spans="1:42" s="5" customFormat="1" ht="12" customHeight="1">
      <c r="A157" s="4"/>
      <c r="B157" s="2377" t="s">
        <v>1991</v>
      </c>
      <c r="C157" s="745" t="s">
        <v>1974</v>
      </c>
      <c r="D157" s="30"/>
      <c r="E157" s="30"/>
      <c r="F157" s="30"/>
      <c r="G157" s="29"/>
      <c r="H157" s="30"/>
      <c r="I157" s="30"/>
      <c r="J157" s="30"/>
      <c r="K157" s="30"/>
      <c r="L157" s="30"/>
      <c r="M157" s="30"/>
      <c r="N157" s="30"/>
      <c r="O157" s="30"/>
      <c r="P157" s="30"/>
      <c r="Q157" s="30"/>
      <c r="R157" s="30"/>
      <c r="S157" s="30"/>
      <c r="T157" s="30"/>
      <c r="U157" s="30"/>
      <c r="V157" s="30"/>
      <c r="W157" s="30"/>
      <c r="X157" s="197"/>
      <c r="Z157" s="17"/>
      <c r="AA157" s="17"/>
      <c r="AB157" s="17"/>
      <c r="AC157" s="17"/>
      <c r="AD157" s="17"/>
      <c r="AE157" s="17"/>
      <c r="AF157" s="880"/>
      <c r="AG157" s="881"/>
      <c r="AH157" s="880"/>
      <c r="AI157" s="880"/>
      <c r="AJ157" s="882"/>
      <c r="AK157" s="880"/>
      <c r="AL157" s="17"/>
      <c r="AM157" s="750"/>
      <c r="AN157" s="17"/>
      <c r="AO157" s="750"/>
      <c r="AP157" s="17"/>
    </row>
    <row r="158" spans="1:42" s="5" customFormat="1">
      <c r="A158" s="4"/>
      <c r="B158" s="2378"/>
      <c r="C158" s="744" t="s">
        <v>1805</v>
      </c>
      <c r="D158" s="87"/>
      <c r="E158" s="87"/>
      <c r="F158" s="95"/>
      <c r="G158" s="94"/>
      <c r="H158" s="94"/>
      <c r="I158" s="94"/>
      <c r="J158" s="94"/>
      <c r="K158" s="94"/>
      <c r="L158" s="94"/>
      <c r="M158" s="94"/>
      <c r="N158" s="94"/>
      <c r="O158" s="94"/>
      <c r="P158" s="91"/>
      <c r="Q158" s="91"/>
      <c r="R158" s="91"/>
      <c r="S158" s="91"/>
      <c r="T158" s="91"/>
      <c r="U158" s="91"/>
      <c r="V158" s="91"/>
      <c r="W158" s="91"/>
      <c r="X158" s="200"/>
      <c r="Z158" s="17"/>
      <c r="AA158" s="17"/>
      <c r="AB158" s="17"/>
      <c r="AC158" s="17"/>
      <c r="AD158" s="17"/>
      <c r="AE158" s="17"/>
      <c r="AF158" s="880"/>
      <c r="AG158" s="881"/>
      <c r="AH158" s="880"/>
      <c r="AI158" s="880"/>
      <c r="AJ158" s="882"/>
      <c r="AK158" s="880"/>
      <c r="AL158" s="17"/>
      <c r="AM158" s="750"/>
      <c r="AN158" s="17"/>
      <c r="AO158" s="750"/>
      <c r="AP158" s="17"/>
    </row>
    <row r="159" spans="1:42" s="5" customFormat="1">
      <c r="A159" s="4"/>
      <c r="B159" s="2379"/>
      <c r="C159" s="83"/>
      <c r="D159" s="84"/>
      <c r="E159" s="84"/>
      <c r="F159" s="84"/>
      <c r="G159" s="84"/>
      <c r="H159" s="84"/>
      <c r="I159" s="84"/>
      <c r="J159" s="84"/>
      <c r="K159" s="84"/>
      <c r="L159" s="84"/>
      <c r="M159" s="84"/>
      <c r="N159" s="84"/>
      <c r="O159" s="84"/>
      <c r="P159" s="84"/>
      <c r="Q159" s="84"/>
      <c r="R159" s="84"/>
      <c r="S159" s="31"/>
      <c r="T159" s="31"/>
      <c r="U159" s="31"/>
      <c r="V159" s="31"/>
      <c r="W159" s="31"/>
      <c r="X159" s="206"/>
      <c r="Z159" s="17"/>
      <c r="AA159" s="17"/>
      <c r="AB159" s="17"/>
      <c r="AC159" s="17"/>
      <c r="AD159" s="17"/>
      <c r="AE159" s="17"/>
      <c r="AF159" s="880"/>
      <c r="AG159" s="881"/>
      <c r="AH159" s="880"/>
      <c r="AI159" s="880"/>
      <c r="AJ159" s="882"/>
      <c r="AK159" s="880"/>
      <c r="AL159" s="17"/>
      <c r="AM159" s="750"/>
      <c r="AN159" s="17"/>
      <c r="AO159" s="750"/>
      <c r="AP159" s="17"/>
    </row>
    <row r="160" spans="1:42" s="5" customFormat="1" ht="13.5">
      <c r="A160" s="4"/>
      <c r="B160" s="2403" t="s">
        <v>166</v>
      </c>
      <c r="C160" s="2403"/>
      <c r="D160" s="2181" t="s">
        <v>207</v>
      </c>
      <c r="E160" s="2181"/>
      <c r="F160" s="2181"/>
      <c r="G160" s="2180" t="s">
        <v>167</v>
      </c>
      <c r="H160" s="2181"/>
      <c r="I160" s="2181"/>
      <c r="J160" s="2181"/>
      <c r="K160" s="2181"/>
      <c r="L160" s="2181"/>
      <c r="M160" s="2181"/>
      <c r="N160" s="2181"/>
      <c r="O160" s="2181"/>
      <c r="P160" s="2181"/>
      <c r="Q160" s="2181"/>
      <c r="R160" s="2181"/>
      <c r="S160" s="2181"/>
      <c r="T160" s="2181"/>
      <c r="U160" s="2182"/>
      <c r="V160" s="2181" t="s">
        <v>196</v>
      </c>
      <c r="W160" s="2181"/>
      <c r="X160" s="2182"/>
      <c r="Z160" s="17"/>
      <c r="AA160" s="17"/>
      <c r="AB160" s="17"/>
      <c r="AC160" s="17"/>
      <c r="AD160" s="17"/>
      <c r="AE160" s="17"/>
      <c r="AF160" s="880"/>
      <c r="AG160" s="881"/>
      <c r="AH160" s="880"/>
      <c r="AI160" s="880"/>
      <c r="AJ160" s="882"/>
      <c r="AK160" s="880"/>
      <c r="AL160" s="17"/>
      <c r="AM160" s="750"/>
      <c r="AN160" s="17"/>
      <c r="AO160" s="750"/>
      <c r="AP160" s="17"/>
    </row>
    <row r="161" spans="1:44" s="5" customFormat="1" ht="13.5">
      <c r="A161" s="4"/>
      <c r="B161" s="99">
        <v>6</v>
      </c>
      <c r="C161" s="100">
        <v>2</v>
      </c>
      <c r="D161" s="2384" t="s">
        <v>1798</v>
      </c>
      <c r="E161" s="2384"/>
      <c r="F161" s="2384"/>
      <c r="G161" s="2666"/>
      <c r="H161" s="2666"/>
      <c r="I161" s="2666"/>
      <c r="J161" s="2666"/>
      <c r="K161" s="2666"/>
      <c r="L161" s="2666"/>
      <c r="M161" s="2666"/>
      <c r="N161" s="2820"/>
      <c r="O161" s="2666"/>
      <c r="P161" s="2666"/>
      <c r="Q161" s="2863"/>
      <c r="R161" s="2819"/>
      <c r="S161" s="2666"/>
      <c r="T161" s="2666"/>
      <c r="U161" s="2666"/>
      <c r="V161" s="2384" t="s">
        <v>1806</v>
      </c>
      <c r="W161" s="2384"/>
      <c r="X161" s="2384"/>
      <c r="Z161" s="17"/>
      <c r="AA161" s="17"/>
      <c r="AB161" s="17"/>
      <c r="AC161" s="17"/>
      <c r="AD161" s="17"/>
      <c r="AE161" s="17"/>
      <c r="AF161" s="880"/>
      <c r="AG161" s="881"/>
      <c r="AH161" s="880"/>
      <c r="AI161" s="880"/>
      <c r="AJ161" s="882"/>
      <c r="AK161" s="880"/>
      <c r="AL161" s="17"/>
      <c r="AM161" s="750"/>
      <c r="AN161" s="17"/>
      <c r="AO161" s="750"/>
      <c r="AP161" s="17"/>
    </row>
    <row r="162" spans="1:44" s="5" customFormat="1" ht="13.5">
      <c r="A162" s="4"/>
      <c r="B162" s="99">
        <v>6</v>
      </c>
      <c r="C162" s="100">
        <v>3</v>
      </c>
      <c r="D162" s="2384" t="s">
        <v>1806</v>
      </c>
      <c r="E162" s="2384"/>
      <c r="F162" s="2380"/>
      <c r="G162" s="2382"/>
      <c r="H162" s="2382"/>
      <c r="I162" s="2382"/>
      <c r="J162" s="2382"/>
      <c r="K162" s="2382"/>
      <c r="L162" s="2382"/>
      <c r="M162" s="2382"/>
      <c r="N162" s="2382"/>
      <c r="O162" s="2382"/>
      <c r="P162" s="2382"/>
      <c r="Q162" s="2382"/>
      <c r="R162" s="2382"/>
      <c r="S162" s="2382"/>
      <c r="T162" s="2382"/>
      <c r="U162" s="2382"/>
      <c r="V162" s="2383" t="s">
        <v>1806</v>
      </c>
      <c r="W162" s="2384"/>
      <c r="X162" s="2384"/>
      <c r="Z162" s="17"/>
      <c r="AA162" s="17"/>
      <c r="AB162" s="17"/>
      <c r="AC162" s="17"/>
      <c r="AD162" s="17"/>
      <c r="AE162" s="17"/>
      <c r="AF162" s="880"/>
      <c r="AG162" s="881"/>
      <c r="AH162" s="880"/>
      <c r="AI162" s="880"/>
      <c r="AJ162" s="882"/>
      <c r="AK162" s="880"/>
      <c r="AL162" s="17"/>
      <c r="AM162" s="750"/>
      <c r="AN162" s="17"/>
      <c r="AO162" s="750"/>
      <c r="AP162" s="17"/>
    </row>
    <row r="163" spans="1:44" s="5" customFormat="1" ht="13.5">
      <c r="A163" s="4"/>
      <c r="B163" s="99">
        <v>6</v>
      </c>
      <c r="C163" s="100">
        <v>4</v>
      </c>
      <c r="D163" s="2384" t="s">
        <v>1806</v>
      </c>
      <c r="E163" s="2384"/>
      <c r="F163" s="2380"/>
      <c r="G163" s="2382"/>
      <c r="H163" s="2382"/>
      <c r="I163" s="2382"/>
      <c r="J163" s="2382"/>
      <c r="K163" s="2382"/>
      <c r="L163" s="2382"/>
      <c r="M163" s="2382"/>
      <c r="N163" s="2382"/>
      <c r="O163" s="2382"/>
      <c r="P163" s="2382"/>
      <c r="Q163" s="2382"/>
      <c r="R163" s="2382"/>
      <c r="S163" s="2382"/>
      <c r="T163" s="2382"/>
      <c r="U163" s="2382"/>
      <c r="V163" s="2383" t="s">
        <v>1798</v>
      </c>
      <c r="W163" s="2384"/>
      <c r="X163" s="2384"/>
      <c r="Z163" s="17"/>
      <c r="AA163" s="624" t="s">
        <v>1811</v>
      </c>
      <c r="AB163" s="17"/>
      <c r="AC163" s="17"/>
      <c r="AD163" s="17"/>
      <c r="AE163" s="17"/>
      <c r="AF163" s="880"/>
      <c r="AG163" s="881"/>
      <c r="AH163" s="880"/>
      <c r="AI163" s="880"/>
      <c r="AJ163" s="882"/>
      <c r="AK163" s="880"/>
      <c r="AL163" s="17"/>
      <c r="AM163" s="750"/>
      <c r="AN163" s="17"/>
      <c r="AO163" s="750"/>
      <c r="AP163" s="17"/>
    </row>
    <row r="164" spans="1:44" s="5" customFormat="1" ht="13.5">
      <c r="A164" s="4"/>
      <c r="B164" s="99"/>
      <c r="C164" s="100"/>
      <c r="D164" s="2384"/>
      <c r="E164" s="2384"/>
      <c r="F164" s="2384"/>
      <c r="G164" s="2822"/>
      <c r="H164" s="2822"/>
      <c r="I164" s="2822"/>
      <c r="J164" s="2822"/>
      <c r="K164" s="2822"/>
      <c r="L164" s="2822"/>
      <c r="M164" s="2822"/>
      <c r="N164" s="2823"/>
      <c r="O164" s="2822"/>
      <c r="P164" s="2822"/>
      <c r="Q164" s="2667"/>
      <c r="R164" s="2818"/>
      <c r="S164" s="2822"/>
      <c r="T164" s="2822"/>
      <c r="U164" s="2822"/>
      <c r="V164" s="2384"/>
      <c r="W164" s="2384"/>
      <c r="X164" s="2384"/>
      <c r="Z164" s="17"/>
      <c r="AA164" s="17"/>
      <c r="AB164" s="17"/>
      <c r="AC164" s="17"/>
      <c r="AD164" s="17"/>
      <c r="AE164" s="17"/>
      <c r="AF164" s="880"/>
      <c r="AG164" s="881"/>
      <c r="AH164" s="880"/>
      <c r="AI164" s="880"/>
      <c r="AJ164" s="882"/>
      <c r="AK164" s="880"/>
      <c r="AL164" s="17"/>
      <c r="AM164" s="750"/>
      <c r="AN164" s="17"/>
      <c r="AO164" s="750"/>
      <c r="AP164" s="17"/>
    </row>
    <row r="165" spans="1:44" s="5" customFormat="1">
      <c r="A165" s="4"/>
      <c r="B165" s="34"/>
      <c r="C165" s="2180" t="s">
        <v>168</v>
      </c>
      <c r="D165" s="2181"/>
      <c r="E165" s="2182"/>
      <c r="F165" s="2180" t="s">
        <v>169</v>
      </c>
      <c r="G165" s="2182"/>
      <c r="H165" s="2180" t="s">
        <v>170</v>
      </c>
      <c r="I165" s="2182"/>
      <c r="J165" s="2180" t="s">
        <v>171</v>
      </c>
      <c r="K165" s="2182"/>
      <c r="L165" s="2180" t="s">
        <v>172</v>
      </c>
      <c r="M165" s="2181"/>
      <c r="N165" s="2182"/>
      <c r="O165" s="2180" t="s">
        <v>173</v>
      </c>
      <c r="P165" s="2181"/>
      <c r="Q165" s="2182"/>
      <c r="R165" s="2180" t="s">
        <v>174</v>
      </c>
      <c r="S165" s="2181"/>
      <c r="T165" s="2182"/>
      <c r="U165" s="2180" t="s">
        <v>175</v>
      </c>
      <c r="V165" s="2182"/>
      <c r="W165" s="2180" t="s">
        <v>176</v>
      </c>
      <c r="X165" s="2182"/>
      <c r="Z165" s="17"/>
      <c r="AA165" s="17"/>
      <c r="AB165" s="17"/>
      <c r="AC165" s="17"/>
      <c r="AD165" s="17"/>
      <c r="AE165" s="17"/>
      <c r="AF165" s="880"/>
      <c r="AG165" s="881"/>
      <c r="AH165" s="880"/>
      <c r="AI165" s="880"/>
      <c r="AJ165" s="882"/>
      <c r="AK165" s="880"/>
      <c r="AL165" s="17"/>
      <c r="AM165" s="750"/>
      <c r="AN165" s="17"/>
      <c r="AO165" s="750"/>
      <c r="AP165" s="17"/>
    </row>
    <row r="166" spans="1:44" s="5" customFormat="1" ht="13.5">
      <c r="A166" s="4"/>
      <c r="B166" s="35"/>
      <c r="C166" s="102" t="s">
        <v>177</v>
      </c>
      <c r="D166" s="103"/>
      <c r="E166" s="104"/>
      <c r="F166" s="102" t="s">
        <v>178</v>
      </c>
      <c r="G166" s="104"/>
      <c r="H166" s="772" t="s">
        <v>1807</v>
      </c>
      <c r="I166" s="104"/>
      <c r="J166" s="105"/>
      <c r="K166" s="103"/>
      <c r="L166" s="106"/>
      <c r="M166" s="133"/>
      <c r="N166" s="134"/>
      <c r="O166" s="107" t="s">
        <v>179</v>
      </c>
      <c r="P166" s="103"/>
      <c r="Q166" s="104"/>
      <c r="R166" s="108" t="s">
        <v>180</v>
      </c>
      <c r="S166" s="94"/>
      <c r="T166" s="109" t="s">
        <v>181</v>
      </c>
      <c r="U166" s="105"/>
      <c r="V166" s="103"/>
      <c r="W166" s="135"/>
      <c r="X166" s="182"/>
      <c r="Z166" s="17"/>
      <c r="AA166" s="17"/>
      <c r="AB166" s="17"/>
      <c r="AC166" s="17"/>
      <c r="AD166" s="17"/>
      <c r="AE166" s="17"/>
      <c r="AF166" s="880"/>
      <c r="AG166" s="881"/>
      <c r="AH166" s="880"/>
      <c r="AI166" s="880"/>
      <c r="AJ166" s="882"/>
      <c r="AK166" s="880"/>
      <c r="AL166" s="17"/>
      <c r="AM166" s="750"/>
      <c r="AN166" s="17"/>
      <c r="AO166" s="750"/>
      <c r="AP166" s="17"/>
    </row>
    <row r="167" spans="1:44" s="5" customFormat="1" ht="13.5" customHeight="1">
      <c r="A167" s="4"/>
      <c r="B167" s="2213" t="s">
        <v>182</v>
      </c>
      <c r="C167" s="110"/>
      <c r="D167" s="137"/>
      <c r="E167" s="138"/>
      <c r="F167" s="110"/>
      <c r="G167" s="138"/>
      <c r="H167" s="768" t="s">
        <v>1808</v>
      </c>
      <c r="I167" s="112"/>
      <c r="J167" s="111"/>
      <c r="K167" s="113"/>
      <c r="L167" s="110"/>
      <c r="M167" s="137"/>
      <c r="N167" s="138"/>
      <c r="O167" s="111"/>
      <c r="P167" s="162">
        <v>3</v>
      </c>
      <c r="Q167" s="46" t="s">
        <v>208</v>
      </c>
      <c r="R167" s="111"/>
      <c r="S167" s="94"/>
      <c r="T167" s="114"/>
      <c r="U167" s="111"/>
      <c r="V167" s="115"/>
      <c r="W167" s="124"/>
      <c r="X167" s="657"/>
      <c r="Z167" s="17"/>
      <c r="AA167" s="17"/>
      <c r="AB167" s="17"/>
      <c r="AC167" s="17"/>
      <c r="AD167" s="17"/>
      <c r="AE167" s="17"/>
      <c r="AF167" s="880"/>
      <c r="AG167" s="881"/>
      <c r="AH167" s="880"/>
      <c r="AI167" s="880"/>
      <c r="AJ167" s="882"/>
      <c r="AK167" s="880"/>
      <c r="AL167" s="17"/>
      <c r="AM167" s="750"/>
      <c r="AN167" s="17"/>
      <c r="AO167" s="750"/>
      <c r="AP167" s="17"/>
    </row>
    <row r="168" spans="1:44" s="5" customFormat="1" ht="13.5">
      <c r="A168" s="4"/>
      <c r="B168" s="2213"/>
      <c r="C168" s="90" t="s">
        <v>183</v>
      </c>
      <c r="D168" s="113"/>
      <c r="E168" s="112"/>
      <c r="F168" s="90" t="s">
        <v>184</v>
      </c>
      <c r="G168" s="112"/>
      <c r="H168" s="111"/>
      <c r="I168" s="112"/>
      <c r="J168" s="111"/>
      <c r="K168" s="113"/>
      <c r="L168" s="111" t="s">
        <v>1800</v>
      </c>
      <c r="M168" s="115"/>
      <c r="N168" s="112"/>
      <c r="O168" s="119" t="s">
        <v>185</v>
      </c>
      <c r="P168" s="45"/>
      <c r="Q168" s="46"/>
      <c r="R168" s="111"/>
      <c r="S168" s="94"/>
      <c r="T168" s="120"/>
      <c r="U168" s="111"/>
      <c r="V168" s="113"/>
      <c r="W168" s="124"/>
      <c r="X168" s="657"/>
      <c r="Z168" s="17"/>
      <c r="AA168" s="17"/>
      <c r="AB168" s="17"/>
      <c r="AC168" s="17"/>
      <c r="AD168" s="17"/>
      <c r="AE168" s="17"/>
      <c r="AF168" s="880"/>
      <c r="AG168" s="881"/>
      <c r="AH168" s="880"/>
      <c r="AI168" s="880"/>
      <c r="AJ168" s="882"/>
      <c r="AK168" s="880"/>
      <c r="AL168" s="17"/>
      <c r="AM168" s="750"/>
      <c r="AN168" s="17"/>
      <c r="AO168" s="750"/>
      <c r="AP168" s="17"/>
    </row>
    <row r="169" spans="1:44" s="5" customFormat="1" ht="13.5">
      <c r="A169" s="4"/>
      <c r="B169" s="2213"/>
      <c r="C169" s="111"/>
      <c r="D169" s="114"/>
      <c r="E169" s="112"/>
      <c r="F169" s="143"/>
      <c r="G169" s="144"/>
      <c r="H169" s="111"/>
      <c r="I169" s="112"/>
      <c r="J169" s="111"/>
      <c r="K169" s="113"/>
      <c r="L169" s="705" t="s">
        <v>2001</v>
      </c>
      <c r="M169" s="137"/>
      <c r="N169" s="138"/>
      <c r="O169" s="111"/>
      <c r="P169" s="139"/>
      <c r="Q169" s="46" t="s">
        <v>208</v>
      </c>
      <c r="R169" s="121" t="s">
        <v>187</v>
      </c>
      <c r="S169" s="95">
        <v>2</v>
      </c>
      <c r="T169" s="122" t="s">
        <v>181</v>
      </c>
      <c r="U169" s="111"/>
      <c r="V169" s="113"/>
      <c r="W169" s="124"/>
      <c r="X169" s="657"/>
      <c r="Z169" s="17"/>
      <c r="AA169" s="17"/>
      <c r="AB169" s="17"/>
      <c r="AC169" s="17"/>
      <c r="AD169" s="17"/>
      <c r="AE169" s="17"/>
      <c r="AF169" s="880"/>
      <c r="AG169" s="881"/>
      <c r="AH169" s="880"/>
      <c r="AI169" s="880"/>
      <c r="AJ169" s="882"/>
      <c r="AK169" s="880"/>
      <c r="AL169" s="17"/>
      <c r="AM169" s="750"/>
      <c r="AN169" s="17"/>
      <c r="AO169" s="750"/>
      <c r="AP169" s="17"/>
    </row>
    <row r="170" spans="1:44" s="5" customFormat="1" ht="13.5">
      <c r="A170" s="4"/>
      <c r="B170" s="2213"/>
      <c r="C170" s="90" t="s">
        <v>188</v>
      </c>
      <c r="D170" s="113"/>
      <c r="E170" s="112"/>
      <c r="F170" s="90" t="s">
        <v>189</v>
      </c>
      <c r="G170" s="112"/>
      <c r="H170" s="111"/>
      <c r="I170" s="112"/>
      <c r="J170" s="111"/>
      <c r="K170" s="113"/>
      <c r="L170" s="50"/>
      <c r="M170" s="113"/>
      <c r="N170" s="112"/>
      <c r="O170" s="124"/>
      <c r="P170" s="113"/>
      <c r="Q170" s="112"/>
      <c r="R170" s="111"/>
      <c r="S170" s="120"/>
      <c r="T170" s="112"/>
      <c r="U170" s="111"/>
      <c r="V170" s="113"/>
      <c r="W170" s="111"/>
      <c r="X170" s="209"/>
      <c r="Z170" s="17"/>
      <c r="AA170" s="17"/>
      <c r="AB170" s="17"/>
      <c r="AC170" s="17"/>
      <c r="AD170" s="17"/>
      <c r="AE170" s="17"/>
      <c r="AF170" s="880"/>
      <c r="AG170" s="881"/>
      <c r="AH170" s="880"/>
      <c r="AI170" s="880"/>
      <c r="AJ170" s="882"/>
      <c r="AK170" s="880"/>
      <c r="AL170" s="17"/>
      <c r="AM170" s="750"/>
      <c r="AN170" s="17"/>
      <c r="AO170" s="750"/>
      <c r="AP170" s="17"/>
    </row>
    <row r="171" spans="1:44" s="5" customFormat="1" ht="13.5">
      <c r="A171" s="4"/>
      <c r="B171" s="35"/>
      <c r="C171" s="2412" t="s">
        <v>1810</v>
      </c>
      <c r="D171" s="2412"/>
      <c r="E171" s="2413"/>
      <c r="F171" s="111"/>
      <c r="G171" s="112"/>
      <c r="H171" s="111"/>
      <c r="I171" s="112"/>
      <c r="J171" s="111"/>
      <c r="K171" s="113"/>
      <c r="L171" s="67"/>
      <c r="M171" s="126"/>
      <c r="N171" s="126"/>
      <c r="O171" s="90" t="s">
        <v>190</v>
      </c>
      <c r="P171" s="113"/>
      <c r="Q171" s="112"/>
      <c r="R171" s="111"/>
      <c r="S171" s="127"/>
      <c r="T171" s="112"/>
      <c r="U171" s="124"/>
      <c r="V171" s="117"/>
      <c r="W171" s="128" t="s">
        <v>191</v>
      </c>
      <c r="X171" s="658"/>
      <c r="Z171" s="17"/>
      <c r="AA171" s="17"/>
      <c r="AB171" s="17"/>
      <c r="AC171" s="17"/>
      <c r="AD171" s="17"/>
      <c r="AE171" s="17"/>
      <c r="AF171" s="880"/>
      <c r="AG171" s="881"/>
      <c r="AH171" s="880"/>
      <c r="AI171" s="880"/>
      <c r="AJ171" s="882"/>
      <c r="AK171" s="880"/>
      <c r="AL171" s="17"/>
      <c r="AM171" s="750"/>
      <c r="AN171" s="17"/>
      <c r="AO171" s="750"/>
      <c r="AP171" s="17"/>
    </row>
    <row r="172" spans="1:44" s="5" customFormat="1" ht="13.5">
      <c r="A172" s="4"/>
      <c r="B172" s="35"/>
      <c r="C172" s="829" t="s">
        <v>1809</v>
      </c>
      <c r="D172" s="173"/>
      <c r="E172" s="209"/>
      <c r="F172" s="111"/>
      <c r="G172" s="112"/>
      <c r="H172" s="111"/>
      <c r="I172" s="112"/>
      <c r="J172" s="111"/>
      <c r="K172" s="113"/>
      <c r="L172" s="818"/>
      <c r="M172" s="819"/>
      <c r="N172" s="820"/>
      <c r="O172" s="821"/>
      <c r="P172" s="139"/>
      <c r="Q172" s="46" t="s">
        <v>209</v>
      </c>
      <c r="R172" s="126"/>
      <c r="S172" s="131"/>
      <c r="T172" s="126"/>
      <c r="U172" s="124"/>
      <c r="V172" s="117"/>
      <c r="W172" s="124"/>
      <c r="X172" s="657"/>
      <c r="Z172" s="17"/>
      <c r="AA172" s="17"/>
      <c r="AB172" s="17"/>
      <c r="AC172" s="17"/>
      <c r="AD172" s="17"/>
      <c r="AE172" s="17"/>
      <c r="AF172" s="880"/>
      <c r="AG172" s="881"/>
      <c r="AH172" s="880"/>
      <c r="AI172" s="880"/>
      <c r="AJ172" s="882"/>
      <c r="AK172" s="880"/>
      <c r="AL172" s="17"/>
      <c r="AM172" s="750"/>
      <c r="AN172" s="17"/>
      <c r="AO172" s="750"/>
      <c r="AP172" s="17"/>
    </row>
    <row r="173" spans="1:44" s="5" customFormat="1" ht="13.5">
      <c r="A173" s="4"/>
      <c r="B173" s="830" t="s">
        <v>2046</v>
      </c>
      <c r="C173" s="2669">
        <v>2400</v>
      </c>
      <c r="D173" s="2670"/>
      <c r="E173" s="2671"/>
      <c r="F173" s="936"/>
      <c r="G173" s="937"/>
      <c r="H173" s="2669">
        <v>36300</v>
      </c>
      <c r="I173" s="2671"/>
      <c r="J173" s="936"/>
      <c r="K173" s="937"/>
      <c r="L173" s="2669">
        <v>480</v>
      </c>
      <c r="M173" s="2670"/>
      <c r="N173" s="2671"/>
      <c r="O173" s="936"/>
      <c r="P173" s="938">
        <v>600</v>
      </c>
      <c r="Q173" s="937"/>
      <c r="R173" s="2669">
        <v>21600</v>
      </c>
      <c r="S173" s="2670"/>
      <c r="T173" s="2671"/>
      <c r="U173" s="825"/>
      <c r="V173" s="824"/>
      <c r="W173" s="825"/>
      <c r="X173" s="828"/>
      <c r="Z173" s="17"/>
      <c r="AA173" s="17"/>
      <c r="AB173" s="17"/>
      <c r="AC173" s="17"/>
      <c r="AD173" s="17"/>
      <c r="AE173" s="17"/>
      <c r="AF173" s="880"/>
      <c r="AG173" s="881"/>
      <c r="AH173" s="880"/>
      <c r="AI173" s="880"/>
      <c r="AJ173" s="882"/>
      <c r="AK173" s="880"/>
      <c r="AL173" s="17"/>
      <c r="AM173" s="750"/>
      <c r="AN173" s="17"/>
      <c r="AO173" s="750"/>
      <c r="AP173" s="17"/>
    </row>
    <row r="174" spans="1:44" s="5" customFormat="1">
      <c r="A174" s="4"/>
      <c r="C174" s="939"/>
      <c r="D174" s="940"/>
      <c r="E174" s="940"/>
      <c r="F174" s="940"/>
      <c r="G174" s="940"/>
      <c r="H174" s="940"/>
      <c r="I174" s="940"/>
      <c r="J174" s="940"/>
      <c r="K174" s="940"/>
      <c r="L174" s="940"/>
      <c r="M174" s="940"/>
      <c r="N174" s="940"/>
      <c r="O174" s="940"/>
      <c r="P174" s="940"/>
      <c r="Q174" s="940"/>
      <c r="R174" s="940"/>
      <c r="S174" s="940"/>
      <c r="T174" s="940"/>
      <c r="X174" s="4"/>
      <c r="Z174" s="17"/>
      <c r="AA174" s="17"/>
      <c r="AB174" s="17"/>
      <c r="AC174" s="17"/>
      <c r="AD174" s="17"/>
      <c r="AE174" s="17"/>
      <c r="AF174" s="880"/>
      <c r="AG174" s="881"/>
      <c r="AH174" s="880"/>
      <c r="AI174" s="880"/>
      <c r="AJ174" s="882"/>
      <c r="AK174" s="880"/>
      <c r="AL174" s="17"/>
      <c r="AM174" s="750"/>
      <c r="AN174" s="17"/>
      <c r="AO174" s="750"/>
      <c r="AP174" s="17"/>
    </row>
    <row r="175" spans="1:44" s="5" customFormat="1">
      <c r="A175" s="4"/>
      <c r="C175" s="4"/>
      <c r="X175" s="4"/>
      <c r="Z175" s="17"/>
      <c r="AA175" s="17"/>
      <c r="AB175" s="17"/>
      <c r="AC175" s="17"/>
      <c r="AD175" s="17"/>
      <c r="AE175" s="17"/>
      <c r="AF175" s="880"/>
      <c r="AG175" s="881"/>
      <c r="AH175" s="898"/>
      <c r="AI175" s="898"/>
      <c r="AJ175" s="899"/>
      <c r="AK175" s="898"/>
      <c r="AL175" s="726"/>
      <c r="AM175" s="866"/>
      <c r="AN175" s="726"/>
      <c r="AO175" s="866"/>
      <c r="AP175" s="726"/>
      <c r="AQ175" s="725"/>
      <c r="AR175" s="725"/>
    </row>
    <row r="176" spans="1:44" s="5" customFormat="1" ht="12" customHeight="1">
      <c r="A176" s="4"/>
      <c r="B176" s="2377" t="s">
        <v>1991</v>
      </c>
      <c r="C176" s="745" t="s">
        <v>1973</v>
      </c>
      <c r="D176" s="30"/>
      <c r="E176" s="30"/>
      <c r="F176" s="30"/>
      <c r="G176" s="29"/>
      <c r="H176" s="30"/>
      <c r="I176" s="30"/>
      <c r="J176" s="30"/>
      <c r="K176" s="30"/>
      <c r="L176" s="30"/>
      <c r="M176" s="30"/>
      <c r="N176" s="30"/>
      <c r="O176" s="30"/>
      <c r="P176" s="30"/>
      <c r="Q176" s="30"/>
      <c r="R176" s="30"/>
      <c r="S176" s="30"/>
      <c r="T176" s="30"/>
      <c r="U176" s="30"/>
      <c r="V176" s="30"/>
      <c r="W176" s="30"/>
      <c r="X176" s="197"/>
      <c r="Z176" s="17"/>
      <c r="AA176" s="17"/>
      <c r="AB176" s="17"/>
      <c r="AC176" s="17"/>
      <c r="AD176" s="17"/>
      <c r="AE176" s="17"/>
      <c r="AF176" s="880"/>
      <c r="AG176" s="881"/>
      <c r="AH176" s="898"/>
      <c r="AI176" s="898"/>
      <c r="AJ176" s="899"/>
      <c r="AK176" s="898"/>
      <c r="AL176" s="726"/>
      <c r="AM176" s="866"/>
      <c r="AN176" s="726"/>
      <c r="AO176" s="866"/>
      <c r="AP176" s="726"/>
      <c r="AQ176" s="725"/>
      <c r="AR176" s="725"/>
    </row>
    <row r="177" spans="1:71" s="570" customFormat="1" ht="12" customHeight="1">
      <c r="A177" s="4"/>
      <c r="B177" s="2378"/>
      <c r="C177" s="731"/>
      <c r="D177" s="91"/>
      <c r="E177" s="91"/>
      <c r="F177" s="91"/>
      <c r="G177" s="924"/>
      <c r="H177" s="91"/>
      <c r="I177" s="91"/>
      <c r="J177" s="91"/>
      <c r="K177" s="91"/>
      <c r="L177" s="91"/>
      <c r="M177" s="91"/>
      <c r="N177" s="91"/>
      <c r="O177" s="91"/>
      <c r="P177" s="91"/>
      <c r="Q177" s="91"/>
      <c r="R177" s="91"/>
      <c r="S177" s="91"/>
      <c r="T177" s="91"/>
      <c r="U177" s="91"/>
      <c r="V177" s="91"/>
      <c r="W177" s="91"/>
      <c r="X177" s="200"/>
      <c r="Z177" s="17"/>
      <c r="AA177" s="17"/>
      <c r="AB177" s="17"/>
      <c r="AC177" s="17"/>
      <c r="AD177" s="17"/>
      <c r="AE177" s="17"/>
      <c r="AF177" s="880"/>
      <c r="AG177" s="881"/>
      <c r="AH177" s="898"/>
      <c r="AI177" s="898"/>
      <c r="AJ177" s="899"/>
      <c r="AK177" s="898"/>
      <c r="AL177" s="726"/>
      <c r="AM177" s="866"/>
      <c r="AN177" s="726"/>
      <c r="AO177" s="866"/>
      <c r="AP177" s="726"/>
      <c r="AQ177" s="725"/>
      <c r="AR177" s="725"/>
    </row>
    <row r="178" spans="1:71" s="5" customFormat="1">
      <c r="A178" s="4"/>
      <c r="B178" s="2379"/>
      <c r="C178" s="83"/>
      <c r="D178" s="84"/>
      <c r="E178" s="84"/>
      <c r="F178" s="84"/>
      <c r="G178" s="84"/>
      <c r="H178" s="84"/>
      <c r="I178" s="84"/>
      <c r="J178" s="84"/>
      <c r="K178" s="84"/>
      <c r="L178" s="84"/>
      <c r="M178" s="84"/>
      <c r="N178" s="84"/>
      <c r="O178" s="84"/>
      <c r="P178" s="84"/>
      <c r="Q178" s="84"/>
      <c r="R178" s="84"/>
      <c r="S178" s="31"/>
      <c r="T178" s="31"/>
      <c r="U178" s="31"/>
      <c r="V178" s="31"/>
      <c r="W178" s="31"/>
      <c r="X178" s="206"/>
      <c r="Z178" s="17"/>
      <c r="AA178" s="624" t="s">
        <v>1817</v>
      </c>
      <c r="AB178" s="17"/>
      <c r="AC178" s="17"/>
      <c r="AD178" s="17"/>
      <c r="AE178" s="17"/>
      <c r="AF178" s="880"/>
      <c r="AG178" s="881"/>
      <c r="AH178" s="898"/>
      <c r="AI178" s="898"/>
      <c r="AJ178" s="899"/>
      <c r="AK178" s="898"/>
      <c r="AL178" s="726"/>
      <c r="AM178" s="866"/>
      <c r="AN178" s="726"/>
      <c r="AO178" s="866"/>
      <c r="AP178" s="726"/>
      <c r="AQ178" s="725"/>
      <c r="AR178" s="725"/>
    </row>
    <row r="179" spans="1:71" s="5" customFormat="1" ht="13.5">
      <c r="A179" s="4"/>
      <c r="B179" s="2403" t="s">
        <v>166</v>
      </c>
      <c r="C179" s="2403"/>
      <c r="D179" s="2181" t="s">
        <v>207</v>
      </c>
      <c r="E179" s="2181"/>
      <c r="F179" s="2181"/>
      <c r="G179" s="2180" t="s">
        <v>167</v>
      </c>
      <c r="H179" s="2181"/>
      <c r="I179" s="2181"/>
      <c r="J179" s="2181"/>
      <c r="K179" s="2181"/>
      <c r="L179" s="2181"/>
      <c r="M179" s="2181"/>
      <c r="N179" s="2181"/>
      <c r="O179" s="2181"/>
      <c r="P179" s="2181"/>
      <c r="Q179" s="2181"/>
      <c r="R179" s="2181"/>
      <c r="S179" s="2181"/>
      <c r="T179" s="2181"/>
      <c r="U179" s="2182"/>
      <c r="V179" s="2181" t="s">
        <v>196</v>
      </c>
      <c r="W179" s="2181"/>
      <c r="X179" s="2182"/>
      <c r="Z179" s="17"/>
      <c r="AA179" s="17"/>
      <c r="AB179" s="17"/>
      <c r="AC179" s="17"/>
      <c r="AD179" s="17"/>
      <c r="AE179" s="17"/>
      <c r="AF179" s="880"/>
      <c r="AG179" s="881"/>
      <c r="AH179" s="898"/>
      <c r="AI179" s="898"/>
      <c r="AJ179" s="899"/>
      <c r="AK179" s="898"/>
      <c r="AL179" s="726"/>
      <c r="AM179" s="866"/>
      <c r="AN179" s="866"/>
      <c r="AO179" s="866"/>
      <c r="AP179" s="756"/>
      <c r="AQ179" s="861"/>
      <c r="AR179" s="861"/>
      <c r="AS179" s="739"/>
      <c r="AT179" s="739"/>
      <c r="AU179" s="739"/>
      <c r="AV179" s="739"/>
      <c r="AW179" s="739"/>
      <c r="AX179" s="739"/>
      <c r="AY179" s="739"/>
      <c r="AZ179" s="739"/>
      <c r="BA179" s="739"/>
      <c r="BB179" s="739"/>
      <c r="BC179" s="739"/>
      <c r="BD179" s="739"/>
      <c r="BE179" s="739"/>
      <c r="BF179" s="739"/>
      <c r="BG179" s="739"/>
      <c r="BH179" s="739"/>
      <c r="BI179" s="739"/>
      <c r="BJ179" s="739"/>
      <c r="BK179" s="739"/>
      <c r="BL179" s="739"/>
      <c r="BM179" s="739"/>
      <c r="BN179" s="739"/>
      <c r="BO179" s="739"/>
      <c r="BP179" s="739"/>
      <c r="BQ179" s="739"/>
      <c r="BR179" s="739"/>
      <c r="BS179" s="739"/>
    </row>
    <row r="180" spans="1:71" s="5" customFormat="1" ht="13.5">
      <c r="A180" s="4"/>
      <c r="B180" s="742" t="s">
        <v>1852</v>
      </c>
      <c r="C180" s="743" t="s">
        <v>1853</v>
      </c>
      <c r="D180" s="2384" t="s">
        <v>1798</v>
      </c>
      <c r="E180" s="2384"/>
      <c r="F180" s="2384"/>
      <c r="G180" s="2666" t="s">
        <v>2082</v>
      </c>
      <c r="H180" s="2666"/>
      <c r="I180" s="2666"/>
      <c r="J180" s="2666"/>
      <c r="K180" s="2666"/>
      <c r="L180" s="2666"/>
      <c r="M180" s="2666"/>
      <c r="N180" s="2820"/>
      <c r="O180" s="2666"/>
      <c r="P180" s="2666"/>
      <c r="Q180" s="2863"/>
      <c r="R180" s="2819"/>
      <c r="S180" s="2666"/>
      <c r="T180" s="2666"/>
      <c r="U180" s="2666"/>
      <c r="V180" s="2384" t="s">
        <v>1806</v>
      </c>
      <c r="W180" s="2384"/>
      <c r="X180" s="2384"/>
      <c r="Z180" s="748"/>
      <c r="AA180" s="747" t="s">
        <v>1814</v>
      </c>
      <c r="AB180" s="747"/>
      <c r="AC180" s="747"/>
      <c r="AD180" s="747"/>
      <c r="AE180" s="747"/>
      <c r="AF180" s="888"/>
      <c r="AG180" s="892"/>
      <c r="AH180" s="888"/>
      <c r="AI180" s="888"/>
      <c r="AJ180" s="889"/>
      <c r="AK180" s="890"/>
      <c r="AL180" s="747"/>
      <c r="AM180" s="754"/>
      <c r="AN180" s="754"/>
      <c r="AO180" s="754"/>
      <c r="AP180" s="754"/>
      <c r="AQ180" s="856"/>
      <c r="AR180" s="856"/>
      <c r="AS180" s="856"/>
      <c r="AT180" s="856"/>
      <c r="AU180" s="856"/>
      <c r="AV180" s="856"/>
      <c r="AW180" s="856"/>
      <c r="AX180" s="856"/>
      <c r="AY180" s="856"/>
      <c r="AZ180" s="856"/>
      <c r="BA180" s="856"/>
      <c r="BB180" s="856"/>
      <c r="BC180" s="856"/>
      <c r="BD180" s="856"/>
      <c r="BE180" s="856"/>
      <c r="BF180" s="856"/>
      <c r="BG180" s="856"/>
      <c r="BH180" s="856"/>
      <c r="BI180" s="856"/>
      <c r="BJ180" s="856"/>
      <c r="BK180" s="856"/>
      <c r="BL180" s="856"/>
      <c r="BM180" s="856"/>
      <c r="BN180" s="856"/>
      <c r="BO180" s="856"/>
      <c r="BP180" s="856"/>
      <c r="BQ180" s="856"/>
      <c r="BR180" s="856"/>
      <c r="BS180" s="858"/>
    </row>
    <row r="181" spans="1:71" s="5" customFormat="1" ht="13.5">
      <c r="A181" s="4"/>
      <c r="B181" s="742" t="s">
        <v>1854</v>
      </c>
      <c r="C181" s="743" t="s">
        <v>1855</v>
      </c>
      <c r="D181" s="2384" t="s">
        <v>1806</v>
      </c>
      <c r="E181" s="2384"/>
      <c r="F181" s="2380"/>
      <c r="G181" s="2382" t="s">
        <v>2082</v>
      </c>
      <c r="H181" s="2382"/>
      <c r="I181" s="2382"/>
      <c r="J181" s="2382"/>
      <c r="K181" s="2382"/>
      <c r="L181" s="2382"/>
      <c r="M181" s="2382"/>
      <c r="N181" s="2382"/>
      <c r="O181" s="2382"/>
      <c r="P181" s="2382"/>
      <c r="Q181" s="2382"/>
      <c r="R181" s="2382"/>
      <c r="S181" s="2382"/>
      <c r="T181" s="2382"/>
      <c r="U181" s="2382"/>
      <c r="V181" s="2383" t="s">
        <v>1798</v>
      </c>
      <c r="W181" s="2384"/>
      <c r="X181" s="2384"/>
      <c r="Z181" s="748"/>
      <c r="AA181" s="747"/>
      <c r="AB181" s="747" t="s">
        <v>1815</v>
      </c>
      <c r="AC181" s="747"/>
      <c r="AD181" s="747"/>
      <c r="AE181" s="747"/>
      <c r="AF181" s="888"/>
      <c r="AG181" s="892">
        <v>501.5</v>
      </c>
      <c r="AH181" s="892" t="s">
        <v>2056</v>
      </c>
      <c r="AI181" s="888"/>
      <c r="AJ181" s="889">
        <v>43600</v>
      </c>
      <c r="AK181" s="900" t="s">
        <v>789</v>
      </c>
      <c r="AL181" s="747"/>
      <c r="AM181" s="754"/>
      <c r="AN181" s="754"/>
      <c r="AO181" s="726"/>
      <c r="AP181" s="867"/>
      <c r="AQ181" s="868"/>
      <c r="AR181" s="856"/>
      <c r="AS181" s="856"/>
      <c r="AU181" s="856"/>
      <c r="AV181" s="856"/>
      <c r="AX181" s="856"/>
      <c r="AY181" s="856"/>
      <c r="AZ181" s="856"/>
      <c r="BA181" s="856"/>
      <c r="BB181" s="856"/>
      <c r="BC181" s="856"/>
      <c r="BD181" s="856"/>
      <c r="BE181" s="856"/>
      <c r="BF181" s="856"/>
      <c r="BG181" s="856"/>
      <c r="BH181" s="856"/>
      <c r="BI181" s="856"/>
      <c r="BJ181" s="856"/>
      <c r="BK181" s="856"/>
      <c r="BL181" s="856"/>
      <c r="BM181" s="856"/>
      <c r="BO181" s="862"/>
      <c r="BP181" s="862"/>
      <c r="BQ181" s="862"/>
      <c r="BR181" s="725"/>
      <c r="BS181" s="858"/>
    </row>
    <row r="182" spans="1:71" s="5" customFormat="1" ht="13.5">
      <c r="A182" s="4"/>
      <c r="B182" s="99"/>
      <c r="C182" s="100"/>
      <c r="D182" s="2384"/>
      <c r="E182" s="2384"/>
      <c r="F182" s="2384"/>
      <c r="G182" s="2822"/>
      <c r="H182" s="2822"/>
      <c r="I182" s="2822"/>
      <c r="J182" s="2822"/>
      <c r="K182" s="2822"/>
      <c r="L182" s="2822"/>
      <c r="M182" s="2822"/>
      <c r="N182" s="2823"/>
      <c r="O182" s="2822"/>
      <c r="P182" s="2822"/>
      <c r="Q182" s="2667"/>
      <c r="R182" s="2818"/>
      <c r="S182" s="2822"/>
      <c r="T182" s="2822"/>
      <c r="U182" s="2822"/>
      <c r="V182" s="2384"/>
      <c r="W182" s="2384"/>
      <c r="X182" s="2384"/>
      <c r="Z182" s="748"/>
      <c r="AA182" s="747" t="s">
        <v>1759</v>
      </c>
      <c r="AB182" s="747"/>
      <c r="AC182" s="747"/>
      <c r="AD182" s="747"/>
      <c r="AE182" s="747"/>
      <c r="AF182" s="888"/>
      <c r="AG182" s="892"/>
      <c r="AH182" s="888"/>
      <c r="AI182" s="888"/>
      <c r="AJ182" s="889"/>
      <c r="AK182" s="890"/>
      <c r="AL182" s="754"/>
      <c r="AM182" s="754"/>
      <c r="AN182" s="726"/>
      <c r="AO182" s="754"/>
      <c r="AP182" s="754"/>
      <c r="AQ182" s="725"/>
      <c r="AR182" s="859"/>
      <c r="AS182" s="859"/>
      <c r="AT182" s="859"/>
      <c r="AU182" s="859"/>
      <c r="AV182" s="859"/>
      <c r="AX182" s="859"/>
      <c r="AY182" s="859"/>
      <c r="AZ182" s="859"/>
      <c r="BA182" s="859"/>
      <c r="BB182" s="859"/>
      <c r="BC182" s="856"/>
      <c r="BD182" s="856"/>
      <c r="BE182" s="856"/>
      <c r="BF182" s="856"/>
      <c r="BG182" s="856"/>
      <c r="BH182" s="856"/>
      <c r="BI182" s="856"/>
      <c r="BJ182" s="856"/>
      <c r="BK182" s="856"/>
      <c r="BL182" s="856"/>
      <c r="BM182" s="856"/>
      <c r="BO182" s="856"/>
      <c r="BP182" s="856"/>
      <c r="BQ182" s="856"/>
      <c r="BR182" s="725"/>
      <c r="BS182" s="739"/>
    </row>
    <row r="183" spans="1:71" s="5" customFormat="1">
      <c r="A183" s="4"/>
      <c r="B183" s="34"/>
      <c r="C183" s="2180" t="s">
        <v>168</v>
      </c>
      <c r="D183" s="2181"/>
      <c r="E183" s="2182"/>
      <c r="F183" s="2180" t="s">
        <v>169</v>
      </c>
      <c r="G183" s="2182"/>
      <c r="H183" s="2180" t="s">
        <v>170</v>
      </c>
      <c r="I183" s="2182"/>
      <c r="J183" s="2180" t="s">
        <v>171</v>
      </c>
      <c r="K183" s="2182"/>
      <c r="L183" s="2180" t="s">
        <v>172</v>
      </c>
      <c r="M183" s="2181"/>
      <c r="N183" s="2182"/>
      <c r="O183" s="2180" t="s">
        <v>173</v>
      </c>
      <c r="P183" s="2181"/>
      <c r="Q183" s="2182"/>
      <c r="R183" s="2180" t="s">
        <v>174</v>
      </c>
      <c r="S183" s="2181"/>
      <c r="T183" s="2182"/>
      <c r="U183" s="2180" t="s">
        <v>175</v>
      </c>
      <c r="V183" s="2182"/>
      <c r="W183" s="2180" t="s">
        <v>176</v>
      </c>
      <c r="X183" s="2182"/>
      <c r="Z183" s="748"/>
      <c r="AA183" s="747"/>
      <c r="AB183" s="747" t="s">
        <v>1818</v>
      </c>
      <c r="AC183" s="747"/>
      <c r="AD183" s="747"/>
      <c r="AE183" s="747"/>
      <c r="AF183" s="888"/>
      <c r="AG183" s="901">
        <v>15.7</v>
      </c>
      <c r="AH183" s="892" t="s">
        <v>2053</v>
      </c>
      <c r="AI183" s="888"/>
      <c r="AJ183" s="889">
        <v>15</v>
      </c>
      <c r="AK183" s="900" t="s">
        <v>2054</v>
      </c>
      <c r="AL183" s="754">
        <v>20</v>
      </c>
      <c r="AM183" s="754" t="s">
        <v>789</v>
      </c>
      <c r="AN183" s="754" t="s">
        <v>2055</v>
      </c>
      <c r="AO183" s="867">
        <f>AJ183*AL183</f>
        <v>300</v>
      </c>
      <c r="AP183" s="864" t="s">
        <v>789</v>
      </c>
      <c r="AQ183" s="725"/>
      <c r="AR183" s="859"/>
      <c r="AS183" s="856"/>
      <c r="AT183" s="856"/>
      <c r="AU183" s="856"/>
      <c r="AV183" s="856"/>
      <c r="AX183" s="857"/>
      <c r="AY183" s="856"/>
      <c r="BA183" s="856"/>
      <c r="BB183" s="856"/>
      <c r="BF183" s="856"/>
      <c r="BG183" s="856"/>
      <c r="BH183" s="856"/>
      <c r="BI183" s="856"/>
      <c r="BJ183" s="856"/>
      <c r="BK183" s="856"/>
      <c r="BL183" s="856"/>
      <c r="BM183" s="856"/>
      <c r="BO183" s="862"/>
      <c r="BP183" s="862"/>
      <c r="BQ183" s="862"/>
      <c r="BR183" s="725"/>
      <c r="BS183" s="739"/>
    </row>
    <row r="184" spans="1:71" s="5" customFormat="1" ht="13.5">
      <c r="A184" s="4"/>
      <c r="B184" s="35"/>
      <c r="C184" s="102" t="s">
        <v>177</v>
      </c>
      <c r="D184" s="103"/>
      <c r="E184" s="104"/>
      <c r="F184" s="102" t="s">
        <v>178</v>
      </c>
      <c r="G184" s="104"/>
      <c r="H184" s="734"/>
      <c r="I184" s="104"/>
      <c r="J184" s="772" t="s">
        <v>2003</v>
      </c>
      <c r="K184" s="103"/>
      <c r="L184" s="106"/>
      <c r="M184" s="780" t="s">
        <v>2002</v>
      </c>
      <c r="N184" s="134"/>
      <c r="O184" s="107" t="s">
        <v>179</v>
      </c>
      <c r="P184" s="103"/>
      <c r="Q184" s="104"/>
      <c r="R184" s="108" t="s">
        <v>180</v>
      </c>
      <c r="S184" s="94"/>
      <c r="T184" s="109" t="s">
        <v>181</v>
      </c>
      <c r="U184" s="105"/>
      <c r="V184" s="103"/>
      <c r="W184" s="135"/>
      <c r="X184" s="182"/>
      <c r="Z184" s="748"/>
      <c r="AA184" s="747"/>
      <c r="AB184" s="747"/>
      <c r="AC184" s="747"/>
      <c r="AD184" s="747"/>
      <c r="AE184" s="747"/>
      <c r="AF184" s="888"/>
      <c r="AG184" s="901"/>
      <c r="AH184" s="892"/>
      <c r="AI184" s="888"/>
      <c r="AJ184" s="889"/>
      <c r="AK184" s="900"/>
      <c r="AL184" s="754"/>
      <c r="AM184" s="754"/>
      <c r="AN184" s="754"/>
      <c r="AO184" s="754"/>
      <c r="AP184" s="754"/>
      <c r="AQ184" s="725"/>
      <c r="AR184" s="856"/>
      <c r="AS184" s="856"/>
      <c r="AT184" s="856"/>
      <c r="AU184" s="856"/>
      <c r="AV184" s="856"/>
      <c r="AX184" s="859"/>
      <c r="AY184" s="859"/>
      <c r="BA184" s="859"/>
      <c r="BB184" s="859"/>
      <c r="BF184" s="859"/>
      <c r="BG184" s="856"/>
      <c r="BH184" s="856"/>
      <c r="BI184" s="856"/>
      <c r="BJ184" s="856"/>
      <c r="BK184" s="856"/>
      <c r="BL184" s="856"/>
      <c r="BM184" s="856"/>
      <c r="BO184" s="856"/>
      <c r="BP184" s="856"/>
      <c r="BQ184" s="856"/>
      <c r="BR184" s="725"/>
      <c r="BS184" s="739"/>
    </row>
    <row r="185" spans="1:71" s="5" customFormat="1" ht="13.5" customHeight="1">
      <c r="A185" s="4"/>
      <c r="B185" s="2213" t="s">
        <v>182</v>
      </c>
      <c r="C185" s="831"/>
      <c r="D185" s="832"/>
      <c r="E185" s="833"/>
      <c r="F185" s="110"/>
      <c r="G185" s="138"/>
      <c r="H185" s="711"/>
      <c r="I185" s="112"/>
      <c r="J185" s="111"/>
      <c r="K185" s="113"/>
      <c r="L185" s="110"/>
      <c r="M185" s="137"/>
      <c r="N185" s="138"/>
      <c r="O185" s="111"/>
      <c r="P185" s="162">
        <v>4</v>
      </c>
      <c r="Q185" s="46" t="s">
        <v>208</v>
      </c>
      <c r="R185" s="111"/>
      <c r="S185" s="94"/>
      <c r="T185" s="114"/>
      <c r="U185" s="779">
        <v>2</v>
      </c>
      <c r="V185" s="115" t="s">
        <v>1812</v>
      </c>
      <c r="W185" s="124"/>
      <c r="X185" s="657"/>
      <c r="Z185" s="748"/>
      <c r="AA185" s="747"/>
      <c r="AB185" s="747"/>
      <c r="AC185" s="747"/>
      <c r="AD185" s="747"/>
      <c r="AE185" s="747"/>
      <c r="AF185" s="888"/>
      <c r="AG185" s="902"/>
      <c r="AH185" s="892"/>
      <c r="AI185" s="888"/>
      <c r="AJ185" s="889"/>
      <c r="AK185" s="900"/>
      <c r="AL185" s="754"/>
      <c r="AM185" s="754"/>
      <c r="AN185" s="754"/>
      <c r="AO185" s="754"/>
      <c r="AP185" s="754"/>
      <c r="AQ185" s="725"/>
      <c r="AR185" s="856"/>
      <c r="AS185" s="856"/>
      <c r="AT185" s="856"/>
      <c r="AU185" s="856"/>
      <c r="AV185" s="856"/>
      <c r="AX185" s="859"/>
      <c r="AY185" s="859"/>
      <c r="BA185" s="859"/>
      <c r="BB185" s="859"/>
      <c r="BF185" s="859"/>
      <c r="BG185" s="856"/>
      <c r="BH185" s="856"/>
      <c r="BI185" s="856"/>
      <c r="BJ185" s="856"/>
      <c r="BK185" s="856"/>
      <c r="BL185" s="856"/>
      <c r="BM185" s="856"/>
      <c r="BO185" s="856"/>
      <c r="BP185" s="856"/>
      <c r="BQ185" s="856"/>
      <c r="BR185" s="725"/>
      <c r="BS185" s="739"/>
    </row>
    <row r="186" spans="1:71" s="5" customFormat="1" ht="13.5">
      <c r="A186" s="4"/>
      <c r="B186" s="2213"/>
      <c r="C186" s="836"/>
      <c r="D186" s="837"/>
      <c r="E186" s="838"/>
      <c r="F186" s="111"/>
      <c r="G186" s="112"/>
      <c r="H186" s="111"/>
      <c r="I186" s="112"/>
      <c r="J186" s="111"/>
      <c r="K186" s="113"/>
      <c r="L186" s="110"/>
      <c r="M186" s="137"/>
      <c r="N186" s="138"/>
      <c r="O186" s="116"/>
      <c r="P186" s="117"/>
      <c r="Q186" s="118"/>
      <c r="R186" s="111"/>
      <c r="S186" s="94"/>
      <c r="T186" s="114"/>
      <c r="U186" s="124"/>
      <c r="V186" s="118"/>
      <c r="W186" s="124"/>
      <c r="X186" s="657"/>
      <c r="Z186" s="748"/>
      <c r="AA186" s="747"/>
      <c r="AB186" s="747"/>
      <c r="AC186" s="747"/>
      <c r="AD186" s="747"/>
      <c r="AE186" s="747"/>
      <c r="AF186" s="888"/>
      <c r="AG186" s="901"/>
      <c r="AH186" s="901"/>
      <c r="AI186" s="888"/>
      <c r="AJ186" s="889"/>
      <c r="AK186" s="900"/>
      <c r="AL186" s="754"/>
      <c r="AM186" s="754"/>
      <c r="AN186" s="754"/>
      <c r="AO186" s="757"/>
      <c r="AP186" s="754"/>
      <c r="AQ186" s="725"/>
      <c r="AR186" s="856"/>
      <c r="AS186" s="859"/>
      <c r="AT186" s="859"/>
      <c r="AU186" s="859"/>
      <c r="AV186" s="859"/>
      <c r="AX186" s="856"/>
      <c r="AY186" s="856"/>
      <c r="BA186" s="856"/>
      <c r="BB186" s="856"/>
      <c r="BF186" s="856"/>
      <c r="BG186" s="856"/>
      <c r="BH186" s="856"/>
      <c r="BI186" s="856"/>
      <c r="BJ186" s="856"/>
      <c r="BK186" s="856"/>
      <c r="BL186" s="860"/>
      <c r="BM186" s="860"/>
      <c r="BO186" s="860"/>
      <c r="BP186" s="856"/>
      <c r="BQ186" s="856"/>
      <c r="BR186" s="725"/>
      <c r="BS186" s="739"/>
    </row>
    <row r="187" spans="1:71" s="5" customFormat="1" ht="13.5">
      <c r="A187" s="4"/>
      <c r="B187" s="2213"/>
      <c r="C187" s="90" t="s">
        <v>183</v>
      </c>
      <c r="D187" s="840"/>
      <c r="E187" s="841"/>
      <c r="F187" s="90" t="s">
        <v>184</v>
      </c>
      <c r="G187" s="112"/>
      <c r="H187" s="111"/>
      <c r="I187" s="112"/>
      <c r="J187" s="111"/>
      <c r="K187" s="113"/>
      <c r="L187" s="111" t="s">
        <v>1800</v>
      </c>
      <c r="M187" s="115"/>
      <c r="N187" s="112"/>
      <c r="O187" s="119" t="s">
        <v>185</v>
      </c>
      <c r="P187" s="45"/>
      <c r="Q187" s="46"/>
      <c r="R187" s="111"/>
      <c r="S187" s="94"/>
      <c r="T187" s="120"/>
      <c r="U187" s="111"/>
      <c r="V187" s="113"/>
      <c r="W187" s="124"/>
      <c r="X187" s="657"/>
      <c r="Z187" s="748"/>
      <c r="AA187" s="747"/>
      <c r="AB187" s="747" t="s">
        <v>1819</v>
      </c>
      <c r="AC187" s="747"/>
      <c r="AD187" s="747"/>
      <c r="AE187" s="747"/>
      <c r="AF187" s="888"/>
      <c r="AG187" s="901">
        <v>5.4</v>
      </c>
      <c r="AH187" s="892" t="s">
        <v>2053</v>
      </c>
      <c r="AI187" s="888"/>
      <c r="AJ187" s="889">
        <v>5</v>
      </c>
      <c r="AK187" s="900" t="s">
        <v>2054</v>
      </c>
      <c r="AL187" s="754">
        <v>37</v>
      </c>
      <c r="AM187" s="754" t="s">
        <v>789</v>
      </c>
      <c r="AN187" s="754" t="s">
        <v>2055</v>
      </c>
      <c r="AO187" s="867">
        <f>AJ187*AL187</f>
        <v>185</v>
      </c>
      <c r="AP187" s="864" t="s">
        <v>789</v>
      </c>
      <c r="AQ187" s="725"/>
      <c r="AR187" s="859"/>
      <c r="AS187" s="856"/>
      <c r="AT187" s="856"/>
      <c r="AU187" s="856"/>
      <c r="AV187" s="856"/>
      <c r="AX187" s="857"/>
      <c r="AY187" s="856"/>
      <c r="BA187" s="856"/>
      <c r="BB187" s="856"/>
      <c r="BF187" s="856"/>
      <c r="BG187" s="856"/>
      <c r="BH187" s="856"/>
      <c r="BI187" s="856"/>
      <c r="BJ187" s="856"/>
      <c r="BK187" s="856"/>
      <c r="BL187" s="856"/>
      <c r="BM187" s="856"/>
      <c r="BO187" s="862"/>
      <c r="BP187" s="862"/>
      <c r="BQ187" s="862"/>
      <c r="BR187" s="725"/>
      <c r="BS187" s="739"/>
    </row>
    <row r="188" spans="1:71" s="5" customFormat="1" ht="13.5">
      <c r="A188" s="4"/>
      <c r="B188" s="2213"/>
      <c r="C188" s="839"/>
      <c r="D188" s="114"/>
      <c r="E188" s="841"/>
      <c r="F188" s="143"/>
      <c r="G188" s="144"/>
      <c r="H188" s="111"/>
      <c r="I188" s="112"/>
      <c r="J188" s="111"/>
      <c r="K188" s="113"/>
      <c r="L188" s="705" t="s">
        <v>2004</v>
      </c>
      <c r="M188" s="137"/>
      <c r="N188" s="138"/>
      <c r="O188" s="111"/>
      <c r="P188" s="139"/>
      <c r="Q188" s="46" t="s">
        <v>208</v>
      </c>
      <c r="R188" s="121" t="s">
        <v>1813</v>
      </c>
      <c r="S188" s="95">
        <v>1</v>
      </c>
      <c r="T188" s="122" t="s">
        <v>181</v>
      </c>
      <c r="U188" s="111"/>
      <c r="V188" s="113"/>
      <c r="W188" s="124"/>
      <c r="X188" s="657"/>
      <c r="Z188" s="748"/>
      <c r="AA188" s="748"/>
      <c r="AB188" s="748"/>
      <c r="AC188" s="748"/>
      <c r="AD188" s="748"/>
      <c r="AE188" s="748"/>
      <c r="AF188" s="894"/>
      <c r="AG188" s="895"/>
      <c r="AH188" s="895"/>
      <c r="AI188" s="894"/>
      <c r="AJ188" s="896"/>
      <c r="AK188" s="894"/>
      <c r="AL188" s="748"/>
      <c r="AM188" s="756"/>
      <c r="AN188" s="756"/>
      <c r="AO188" s="756"/>
      <c r="AP188" s="756"/>
      <c r="AQ188" s="725"/>
      <c r="AR188" s="861"/>
      <c r="AS188" s="861"/>
      <c r="AT188" s="861"/>
      <c r="AU188" s="861"/>
      <c r="AV188" s="861"/>
      <c r="AW188" s="861"/>
      <c r="AX188" s="861"/>
      <c r="AY188" s="861"/>
      <c r="AZ188" s="861"/>
      <c r="BA188" s="861"/>
      <c r="BB188" s="861"/>
      <c r="BC188" s="861"/>
      <c r="BD188" s="861"/>
      <c r="BE188" s="861"/>
      <c r="BF188" s="861"/>
      <c r="BG188" s="739"/>
      <c r="BH188" s="739"/>
      <c r="BI188" s="739"/>
      <c r="BJ188" s="739"/>
      <c r="BK188" s="739"/>
      <c r="BL188" s="739"/>
      <c r="BM188" s="739"/>
      <c r="BN188" s="739"/>
      <c r="BO188" s="861"/>
      <c r="BP188" s="861"/>
      <c r="BQ188" s="861"/>
      <c r="BR188" s="861"/>
      <c r="BS188" s="739"/>
    </row>
    <row r="189" spans="1:71" s="5" customFormat="1" ht="13.5">
      <c r="A189" s="4"/>
      <c r="B189" s="2213"/>
      <c r="C189" s="90" t="s">
        <v>188</v>
      </c>
      <c r="D189" s="840"/>
      <c r="E189" s="841"/>
      <c r="F189" s="90" t="s">
        <v>189</v>
      </c>
      <c r="G189" s="112"/>
      <c r="H189" s="111"/>
      <c r="I189" s="112"/>
      <c r="J189" s="111"/>
      <c r="K189" s="113"/>
      <c r="L189" s="50"/>
      <c r="M189" s="113"/>
      <c r="N189" s="112"/>
      <c r="O189" s="124"/>
      <c r="P189" s="113"/>
      <c r="Q189" s="112"/>
      <c r="R189" s="111"/>
      <c r="S189" s="120"/>
      <c r="T189" s="112"/>
      <c r="U189" s="111"/>
      <c r="V189" s="113"/>
      <c r="W189" s="111"/>
      <c r="X189" s="209"/>
      <c r="Z189" s="17"/>
      <c r="AA189" s="17"/>
      <c r="AB189" s="17"/>
      <c r="AC189" s="17"/>
      <c r="AD189" s="17"/>
      <c r="AE189" s="17"/>
      <c r="AF189" s="880"/>
      <c r="AG189" s="881"/>
      <c r="AH189" s="898"/>
      <c r="AI189" s="898"/>
      <c r="AJ189" s="899"/>
      <c r="AK189" s="898"/>
      <c r="AL189" s="726"/>
      <c r="AM189" s="866"/>
      <c r="AN189" s="726"/>
      <c r="AO189" s="866"/>
      <c r="AP189" s="726"/>
      <c r="AQ189" s="725"/>
      <c r="AR189" s="725"/>
      <c r="BO189" s="725"/>
      <c r="BP189" s="725"/>
      <c r="BQ189" s="725"/>
      <c r="BR189" s="725"/>
    </row>
    <row r="190" spans="1:71" s="5" customFormat="1" ht="13.5">
      <c r="A190" s="4"/>
      <c r="B190" s="35"/>
      <c r="C190" s="3098"/>
      <c r="D190" s="3099"/>
      <c r="E190" s="3100"/>
      <c r="F190" s="111"/>
      <c r="G190" s="112"/>
      <c r="H190" s="111"/>
      <c r="I190" s="112"/>
      <c r="J190" s="111"/>
      <c r="K190" s="113"/>
      <c r="L190" s="67"/>
      <c r="M190" s="126"/>
      <c r="N190" s="126"/>
      <c r="O190" s="90" t="s">
        <v>190</v>
      </c>
      <c r="P190" s="113"/>
      <c r="Q190" s="112"/>
      <c r="R190" s="111"/>
      <c r="S190" s="127"/>
      <c r="T190" s="112"/>
      <c r="U190" s="124"/>
      <c r="V190" s="117"/>
      <c r="W190" s="128" t="s">
        <v>191</v>
      </c>
      <c r="X190" s="658"/>
      <c r="Z190" s="17"/>
      <c r="AA190" s="17"/>
      <c r="AB190" s="17"/>
      <c r="AC190" s="17"/>
      <c r="AD190" s="17"/>
      <c r="AE190" s="17"/>
      <c r="AF190" s="880"/>
      <c r="AG190" s="881"/>
      <c r="AH190" s="898"/>
      <c r="AI190" s="898"/>
      <c r="AJ190" s="899"/>
      <c r="AK190" s="898"/>
      <c r="AL190" s="726"/>
      <c r="AM190" s="866"/>
      <c r="AN190" s="726"/>
      <c r="AO190" s="866"/>
      <c r="AP190" s="726"/>
      <c r="AQ190" s="725"/>
      <c r="AR190" s="725"/>
      <c r="BO190" s="725"/>
      <c r="BP190" s="725"/>
      <c r="BQ190" s="725"/>
      <c r="BR190" s="725"/>
    </row>
    <row r="191" spans="1:71" s="5" customFormat="1" ht="13.5">
      <c r="A191" s="4"/>
      <c r="B191" s="53"/>
      <c r="C191" s="735"/>
      <c r="D191" s="717"/>
      <c r="E191" s="716"/>
      <c r="F191" s="111"/>
      <c r="G191" s="112"/>
      <c r="H191" s="111"/>
      <c r="I191" s="112"/>
      <c r="J191" s="111"/>
      <c r="K191" s="113"/>
      <c r="L191" s="148"/>
      <c r="M191" s="149"/>
      <c r="N191" s="150"/>
      <c r="O191" s="130"/>
      <c r="P191" s="151"/>
      <c r="Q191" s="152" t="s">
        <v>209</v>
      </c>
      <c r="R191" s="126"/>
      <c r="S191" s="131"/>
      <c r="T191" s="126"/>
      <c r="U191" s="132"/>
      <c r="V191" s="117"/>
      <c r="W191" s="132"/>
      <c r="X191" s="659"/>
      <c r="Z191" s="17"/>
      <c r="AA191" s="17"/>
      <c r="AB191" s="17"/>
      <c r="AC191" s="17"/>
      <c r="AD191" s="17"/>
      <c r="AE191" s="17"/>
      <c r="AF191" s="880"/>
      <c r="AG191" s="881"/>
      <c r="AH191" s="898"/>
      <c r="AI191" s="898"/>
      <c r="AJ191" s="899"/>
      <c r="AK191" s="898"/>
      <c r="AL191" s="726"/>
      <c r="AM191" s="866"/>
      <c r="AN191" s="726"/>
      <c r="AO191" s="866"/>
      <c r="AP191" s="726"/>
      <c r="AQ191" s="725"/>
      <c r="AR191" s="725"/>
    </row>
    <row r="192" spans="1:71" s="5" customFormat="1" ht="13.5">
      <c r="A192" s="4"/>
      <c r="B192" s="2222" t="s">
        <v>193</v>
      </c>
      <c r="C192" s="56"/>
      <c r="D192" s="57"/>
      <c r="E192" s="58"/>
      <c r="F192" s="56"/>
      <c r="G192" s="58"/>
      <c r="H192" s="56"/>
      <c r="I192" s="58"/>
      <c r="J192" s="931"/>
      <c r="K192" s="932"/>
      <c r="L192" s="925"/>
      <c r="M192" s="926">
        <v>185</v>
      </c>
      <c r="N192" s="932"/>
      <c r="O192" s="931"/>
      <c r="P192" s="933"/>
      <c r="Q192" s="932"/>
      <c r="R192" s="931"/>
      <c r="S192" s="933"/>
      <c r="T192" s="932"/>
      <c r="U192" s="931"/>
      <c r="V192" s="933"/>
      <c r="W192" s="56"/>
      <c r="X192" s="660"/>
      <c r="Z192" s="17"/>
      <c r="AA192" s="17"/>
      <c r="AB192" s="17"/>
      <c r="AC192" s="17"/>
      <c r="AD192" s="17"/>
      <c r="AE192" s="17"/>
      <c r="AF192" s="880"/>
      <c r="AG192" s="881"/>
      <c r="AH192" s="898"/>
      <c r="AI192" s="898"/>
      <c r="AJ192" s="899"/>
      <c r="AK192" s="898"/>
      <c r="AL192" s="726"/>
      <c r="AM192" s="866"/>
      <c r="AN192" s="726"/>
      <c r="AO192" s="866"/>
      <c r="AP192" s="726"/>
      <c r="AQ192" s="725"/>
      <c r="AR192" s="725"/>
    </row>
    <row r="193" spans="1:70" s="5" customFormat="1" ht="13.5">
      <c r="A193" s="4"/>
      <c r="B193" s="2223"/>
      <c r="C193" s="3095"/>
      <c r="D193" s="3096"/>
      <c r="E193" s="3097"/>
      <c r="F193" s="157"/>
      <c r="G193" s="65"/>
      <c r="H193" s="3093"/>
      <c r="I193" s="3094"/>
      <c r="J193" s="2398">
        <v>43600</v>
      </c>
      <c r="K193" s="2400"/>
      <c r="L193" s="2398">
        <v>300</v>
      </c>
      <c r="M193" s="2399"/>
      <c r="N193" s="2400"/>
      <c r="O193" s="934"/>
      <c r="P193" s="930">
        <v>800</v>
      </c>
      <c r="Q193" s="935"/>
      <c r="R193" s="2398">
        <v>10800</v>
      </c>
      <c r="S193" s="2399"/>
      <c r="T193" s="2400"/>
      <c r="U193" s="2398">
        <v>4800</v>
      </c>
      <c r="V193" s="2400"/>
      <c r="W193" s="54"/>
      <c r="X193" s="637"/>
      <c r="Z193" s="17"/>
      <c r="AA193" s="17"/>
      <c r="AB193" s="17"/>
      <c r="AC193" s="17"/>
      <c r="AD193" s="17"/>
      <c r="AE193" s="17"/>
      <c r="AF193" s="880"/>
      <c r="AG193" s="881"/>
      <c r="AH193" s="898"/>
      <c r="AI193" s="898"/>
      <c r="AJ193" s="899"/>
      <c r="AK193" s="898"/>
      <c r="AL193" s="726"/>
      <c r="AM193" s="866"/>
      <c r="AN193" s="726"/>
      <c r="AO193" s="866"/>
      <c r="AP193" s="726"/>
      <c r="AQ193" s="725"/>
      <c r="AR193" s="725"/>
    </row>
    <row r="194" spans="1:70" s="5" customFormat="1">
      <c r="A194" s="4"/>
      <c r="C194" s="4"/>
      <c r="X194" s="4"/>
      <c r="Z194" s="17"/>
      <c r="AA194" s="17"/>
      <c r="AB194" s="17"/>
      <c r="AC194" s="17"/>
      <c r="AD194" s="17"/>
      <c r="AE194" s="17"/>
      <c r="AF194" s="880"/>
      <c r="AG194" s="881"/>
      <c r="AH194" s="898"/>
      <c r="AI194" s="898"/>
      <c r="AJ194" s="899"/>
      <c r="AK194" s="898"/>
      <c r="AL194" s="726"/>
      <c r="AM194" s="866"/>
      <c r="AN194" s="726"/>
      <c r="AO194" s="866"/>
      <c r="AP194" s="726"/>
      <c r="AQ194" s="725"/>
      <c r="AR194" s="725"/>
    </row>
    <row r="195" spans="1:70" s="5" customFormat="1">
      <c r="A195" s="4"/>
      <c r="C195" s="4"/>
      <c r="X195" s="4"/>
      <c r="Z195" s="17"/>
      <c r="AA195" s="17"/>
      <c r="AB195" s="17"/>
      <c r="AC195" s="17"/>
      <c r="AD195" s="17"/>
      <c r="AE195" s="17"/>
      <c r="AF195" s="880"/>
      <c r="AG195" s="881"/>
      <c r="AH195" s="898"/>
      <c r="AI195" s="898"/>
      <c r="AJ195" s="899"/>
      <c r="AK195" s="898"/>
      <c r="AL195" s="726"/>
      <c r="AM195" s="866"/>
      <c r="AN195" s="726"/>
      <c r="AO195" s="866"/>
      <c r="AP195" s="726"/>
      <c r="AQ195" s="725"/>
      <c r="AR195" s="725"/>
    </row>
    <row r="196" spans="1:70" s="5" customFormat="1" ht="12" customHeight="1">
      <c r="A196" s="4"/>
      <c r="B196" s="2377" t="s">
        <v>1991</v>
      </c>
      <c r="C196" s="745" t="s">
        <v>1972</v>
      </c>
      <c r="D196" s="30"/>
      <c r="E196" s="30"/>
      <c r="F196" s="30"/>
      <c r="G196" s="29"/>
      <c r="H196" s="30"/>
      <c r="I196" s="30"/>
      <c r="J196" s="30"/>
      <c r="K196" s="30"/>
      <c r="L196" s="30"/>
      <c r="M196" s="30"/>
      <c r="N196" s="30"/>
      <c r="O196" s="30"/>
      <c r="P196" s="30"/>
      <c r="Q196" s="30"/>
      <c r="R196" s="30"/>
      <c r="S196" s="30"/>
      <c r="T196" s="30"/>
      <c r="U196" s="30"/>
      <c r="V196" s="30"/>
      <c r="W196" s="30"/>
      <c r="X196" s="197"/>
      <c r="Z196" s="17"/>
      <c r="AA196" s="624" t="s">
        <v>2076</v>
      </c>
      <c r="AB196" s="17"/>
      <c r="AC196" s="17"/>
      <c r="AD196" s="17"/>
      <c r="AE196" s="17"/>
      <c r="AF196" s="880"/>
      <c r="AG196" s="881"/>
      <c r="AH196" s="898"/>
      <c r="AI196" s="898"/>
      <c r="AJ196" s="899"/>
      <c r="AK196" s="898"/>
      <c r="AL196" s="726"/>
      <c r="AM196" s="866"/>
      <c r="AN196" s="726"/>
      <c r="AO196" s="866"/>
      <c r="AP196" s="726"/>
      <c r="AQ196" s="725"/>
      <c r="AR196" s="725"/>
    </row>
    <row r="197" spans="1:70" s="5" customFormat="1">
      <c r="A197" s="4"/>
      <c r="B197" s="2378"/>
      <c r="C197" s="744" t="s">
        <v>1820</v>
      </c>
      <c r="D197" s="87"/>
      <c r="E197" s="87"/>
      <c r="F197" s="95"/>
      <c r="G197" s="94"/>
      <c r="H197" s="94"/>
      <c r="I197" s="94"/>
      <c r="J197" s="94"/>
      <c r="K197" s="94"/>
      <c r="L197" s="94"/>
      <c r="M197" s="94"/>
      <c r="N197" s="94"/>
      <c r="O197" s="94"/>
      <c r="P197" s="91"/>
      <c r="Q197" s="91"/>
      <c r="R197" s="91"/>
      <c r="S197" s="91"/>
      <c r="T197" s="91"/>
      <c r="U197" s="91"/>
      <c r="V197" s="91"/>
      <c r="W197" s="91"/>
      <c r="X197" s="200"/>
      <c r="Z197" s="17"/>
      <c r="AA197" s="17"/>
      <c r="AB197" s="17"/>
      <c r="AC197" s="17"/>
      <c r="AD197" s="17"/>
      <c r="AE197" s="17"/>
      <c r="AF197" s="880"/>
      <c r="AG197" s="881"/>
      <c r="AH197" s="898"/>
      <c r="AI197" s="898"/>
      <c r="AJ197" s="899"/>
      <c r="AK197" s="898"/>
      <c r="AL197" s="726"/>
      <c r="AM197" s="866"/>
      <c r="AN197" s="726"/>
      <c r="AO197" s="866"/>
      <c r="AP197" s="726"/>
      <c r="AQ197" s="725"/>
      <c r="AR197" s="725"/>
    </row>
    <row r="198" spans="1:70" s="5" customFormat="1">
      <c r="A198" s="4"/>
      <c r="B198" s="2378"/>
      <c r="C198" s="97"/>
      <c r="D198" s="91"/>
      <c r="E198" s="91"/>
      <c r="F198" s="95"/>
      <c r="G198" s="94"/>
      <c r="H198" s="94"/>
      <c r="I198" s="94"/>
      <c r="J198" s="94"/>
      <c r="K198" s="94"/>
      <c r="L198" s="94"/>
      <c r="M198" s="94"/>
      <c r="N198" s="94"/>
      <c r="O198" s="94"/>
      <c r="P198" s="91"/>
      <c r="Q198" s="91"/>
      <c r="R198" s="91"/>
      <c r="S198" s="91"/>
      <c r="T198" s="91"/>
      <c r="U198" s="91"/>
      <c r="V198" s="91"/>
      <c r="W198" s="91"/>
      <c r="X198" s="200"/>
      <c r="Z198" s="748"/>
      <c r="AA198" s="747" t="s">
        <v>1827</v>
      </c>
      <c r="AB198" s="747"/>
      <c r="AC198" s="747"/>
      <c r="AD198" s="747"/>
      <c r="AE198" s="747"/>
      <c r="AF198" s="888"/>
      <c r="AG198" s="892"/>
      <c r="AH198" s="888"/>
      <c r="AI198" s="888"/>
      <c r="AJ198" s="889"/>
      <c r="AK198" s="890"/>
      <c r="AL198" s="2678"/>
      <c r="AM198" s="2678"/>
      <c r="AN198" s="2678"/>
      <c r="AO198" s="754"/>
      <c r="AP198" s="812"/>
      <c r="AQ198" s="805"/>
      <c r="AR198" s="805"/>
      <c r="AS198" s="718"/>
      <c r="AT198" s="718"/>
      <c r="AU198" s="718"/>
      <c r="AV198" s="718"/>
      <c r="AW198" s="718"/>
      <c r="AX198" s="718"/>
      <c r="AY198" s="718"/>
      <c r="AZ198" s="718"/>
      <c r="BA198" s="718"/>
      <c r="BB198" s="718"/>
      <c r="BC198" s="718"/>
      <c r="BD198" s="718"/>
      <c r="BE198" s="718"/>
      <c r="BF198" s="718"/>
      <c r="BG198" s="718"/>
      <c r="BH198" s="718"/>
      <c r="BI198" s="718"/>
      <c r="BJ198" s="718"/>
      <c r="BK198" s="718"/>
      <c r="BL198" s="724"/>
      <c r="BM198" s="724"/>
      <c r="BN198" s="724"/>
      <c r="BO198" s="724"/>
      <c r="BP198" s="724"/>
      <c r="BQ198" s="718"/>
      <c r="BR198" s="718"/>
    </row>
    <row r="199" spans="1:70" s="5" customFormat="1">
      <c r="A199" s="4"/>
      <c r="B199" s="2378"/>
      <c r="C199" s="97"/>
      <c r="D199" s="91"/>
      <c r="E199" s="91"/>
      <c r="F199" s="91"/>
      <c r="G199" s="91"/>
      <c r="H199" s="91"/>
      <c r="I199" s="91"/>
      <c r="J199" s="91"/>
      <c r="K199" s="91"/>
      <c r="L199" s="91"/>
      <c r="M199" s="91"/>
      <c r="N199" s="91"/>
      <c r="O199" s="91"/>
      <c r="P199" s="91"/>
      <c r="Q199" s="91"/>
      <c r="R199" s="91"/>
      <c r="S199" s="91"/>
      <c r="T199" s="91"/>
      <c r="U199" s="91"/>
      <c r="V199" s="91"/>
      <c r="W199" s="91"/>
      <c r="X199" s="200"/>
      <c r="Z199" s="748"/>
      <c r="AA199" s="747"/>
      <c r="AB199" s="747" t="s">
        <v>1828</v>
      </c>
      <c r="AC199" s="747"/>
      <c r="AD199" s="747"/>
      <c r="AE199" s="747"/>
      <c r="AF199" s="888"/>
      <c r="AG199" s="903"/>
      <c r="AH199" s="3074"/>
      <c r="AI199" s="3074"/>
      <c r="AJ199" s="904">
        <f>SUM(AG199:AG201)</f>
        <v>0</v>
      </c>
      <c r="AK199" s="890" t="s">
        <v>789</v>
      </c>
      <c r="AL199" s="812"/>
      <c r="AM199" s="864"/>
      <c r="AN199" s="812"/>
      <c r="AQ199" s="725"/>
      <c r="AR199" s="805"/>
      <c r="AS199" s="718"/>
      <c r="AT199" s="724"/>
      <c r="AU199" s="724"/>
      <c r="AV199" s="724"/>
      <c r="AW199" s="724"/>
      <c r="AX199" s="724"/>
      <c r="AY199" s="718"/>
      <c r="AZ199" s="718"/>
      <c r="BA199" s="718"/>
      <c r="BB199" s="718"/>
      <c r="BC199" s="718"/>
      <c r="BD199" s="718"/>
      <c r="BE199" s="718"/>
      <c r="BF199" s="718"/>
      <c r="BG199" s="718"/>
      <c r="BH199" s="718"/>
      <c r="BI199" s="718"/>
      <c r="BJ199" s="718"/>
      <c r="BK199" s="718"/>
      <c r="BL199" s="718"/>
      <c r="BM199" s="718"/>
      <c r="BN199" s="725"/>
      <c r="BO199" s="853"/>
      <c r="BP199" s="853"/>
      <c r="BQ199" s="853"/>
      <c r="BR199" s="725"/>
    </row>
    <row r="200" spans="1:70" s="5" customFormat="1" ht="13.5">
      <c r="A200" s="4"/>
      <c r="B200" s="2403" t="s">
        <v>166</v>
      </c>
      <c r="C200" s="2403"/>
      <c r="D200" s="2181" t="s">
        <v>207</v>
      </c>
      <c r="E200" s="2181"/>
      <c r="F200" s="2181"/>
      <c r="G200" s="2180" t="s">
        <v>167</v>
      </c>
      <c r="H200" s="2181"/>
      <c r="I200" s="2181"/>
      <c r="J200" s="2181"/>
      <c r="K200" s="2181"/>
      <c r="L200" s="2181"/>
      <c r="M200" s="2181"/>
      <c r="N200" s="2181"/>
      <c r="O200" s="2181"/>
      <c r="P200" s="2181"/>
      <c r="Q200" s="2181"/>
      <c r="R200" s="2181"/>
      <c r="S200" s="2181"/>
      <c r="T200" s="2181"/>
      <c r="U200" s="2182"/>
      <c r="V200" s="2181" t="s">
        <v>196</v>
      </c>
      <c r="W200" s="2181"/>
      <c r="X200" s="2182"/>
      <c r="Z200" s="748"/>
      <c r="AA200" s="747" t="s">
        <v>1829</v>
      </c>
      <c r="AB200" s="747"/>
      <c r="AC200" s="747"/>
      <c r="AD200" s="747"/>
      <c r="AE200" s="747"/>
      <c r="AF200" s="888"/>
      <c r="AG200" s="892"/>
      <c r="AH200" s="888"/>
      <c r="AI200" s="888"/>
      <c r="AJ200" s="889"/>
      <c r="AK200" s="890"/>
      <c r="AL200" s="747"/>
      <c r="AM200" s="754"/>
      <c r="AN200" s="747"/>
      <c r="AO200" s="747"/>
      <c r="AP200" s="747"/>
      <c r="AQ200" s="725"/>
      <c r="AR200" s="718"/>
      <c r="AS200" s="718"/>
      <c r="AT200" s="718"/>
      <c r="AU200" s="718"/>
      <c r="AV200" s="718"/>
      <c r="AW200" s="718"/>
      <c r="AX200" s="718"/>
      <c r="AY200" s="718"/>
      <c r="AZ200" s="718"/>
      <c r="BA200" s="718"/>
      <c r="BB200" s="718"/>
      <c r="BC200" s="718"/>
      <c r="BD200" s="718"/>
      <c r="BE200" s="718"/>
      <c r="BF200" s="718"/>
      <c r="BG200" s="718"/>
      <c r="BH200" s="718"/>
      <c r="BI200" s="718"/>
      <c r="BJ200" s="718"/>
      <c r="BK200" s="718"/>
      <c r="BL200" s="718"/>
      <c r="BM200" s="718"/>
      <c r="BN200" s="725"/>
      <c r="BO200" s="718"/>
      <c r="BP200" s="718"/>
      <c r="BQ200" s="718"/>
      <c r="BR200" s="725"/>
    </row>
    <row r="201" spans="1:70" s="5" customFormat="1" ht="13.5">
      <c r="A201" s="4"/>
      <c r="B201" s="99">
        <v>2</v>
      </c>
      <c r="C201" s="100">
        <v>7</v>
      </c>
      <c r="D201" s="2384" t="s">
        <v>1798</v>
      </c>
      <c r="E201" s="2384"/>
      <c r="F201" s="2384"/>
      <c r="G201" s="2666"/>
      <c r="H201" s="2666"/>
      <c r="I201" s="2666"/>
      <c r="J201" s="2666"/>
      <c r="K201" s="2666"/>
      <c r="L201" s="2666"/>
      <c r="M201" s="2666"/>
      <c r="N201" s="2820"/>
      <c r="O201" s="2666"/>
      <c r="P201" s="2666"/>
      <c r="Q201" s="2863"/>
      <c r="R201" s="2819"/>
      <c r="S201" s="2666"/>
      <c r="T201" s="2666"/>
      <c r="U201" s="2666"/>
      <c r="V201" s="2384" t="s">
        <v>1823</v>
      </c>
      <c r="W201" s="2384"/>
      <c r="X201" s="2384"/>
      <c r="Z201" s="748"/>
      <c r="AA201" s="747"/>
      <c r="AB201" s="747" t="s">
        <v>1830</v>
      </c>
      <c r="AC201" s="747"/>
      <c r="AD201" s="747"/>
      <c r="AE201" s="747"/>
      <c r="AF201" s="888"/>
      <c r="AG201" s="892"/>
      <c r="AH201" s="888"/>
      <c r="AI201" s="905"/>
      <c r="AJ201" s="904">
        <v>18150</v>
      </c>
      <c r="AK201" s="890" t="s">
        <v>2065</v>
      </c>
      <c r="AL201" s="747"/>
      <c r="AM201" s="754"/>
      <c r="AN201" s="747"/>
      <c r="AO201" s="726"/>
      <c r="AP201" s="747"/>
      <c r="AQ201" s="725"/>
      <c r="AR201" s="804"/>
      <c r="AS201" s="738"/>
      <c r="AT201" s="718"/>
      <c r="AU201" s="805"/>
      <c r="AV201" s="805"/>
      <c r="AW201" s="805"/>
      <c r="AX201" s="724"/>
      <c r="AY201" s="724"/>
      <c r="AZ201" s="724"/>
      <c r="BA201" s="724"/>
      <c r="BB201" s="724"/>
      <c r="BC201" s="718"/>
      <c r="BD201" s="718"/>
      <c r="BE201" s="718"/>
      <c r="BF201" s="718"/>
      <c r="BG201" s="718"/>
      <c r="BH201" s="718"/>
      <c r="BI201" s="718"/>
      <c r="BJ201" s="718"/>
      <c r="BK201" s="718"/>
      <c r="BL201" s="724"/>
      <c r="BM201" s="724"/>
      <c r="BN201" s="725"/>
      <c r="BO201" s="853"/>
      <c r="BP201" s="853"/>
      <c r="BQ201" s="853"/>
      <c r="BR201" s="725"/>
    </row>
    <row r="202" spans="1:70" s="5" customFormat="1" ht="13.5">
      <c r="A202" s="4"/>
      <c r="B202" s="99">
        <v>2</v>
      </c>
      <c r="C202" s="100">
        <v>8</v>
      </c>
      <c r="D202" s="2384" t="s">
        <v>1823</v>
      </c>
      <c r="E202" s="2384"/>
      <c r="F202" s="2380"/>
      <c r="G202" s="2382"/>
      <c r="H202" s="2382"/>
      <c r="I202" s="2382"/>
      <c r="J202" s="2382"/>
      <c r="K202" s="2382"/>
      <c r="L202" s="2382"/>
      <c r="M202" s="2382"/>
      <c r="N202" s="2382"/>
      <c r="O202" s="2382"/>
      <c r="P202" s="2382"/>
      <c r="Q202" s="2382"/>
      <c r="R202" s="2382"/>
      <c r="S202" s="2382"/>
      <c r="T202" s="2382"/>
      <c r="U202" s="2382"/>
      <c r="V202" s="2383" t="s">
        <v>1823</v>
      </c>
      <c r="W202" s="2384"/>
      <c r="X202" s="2384"/>
      <c r="Z202" s="748"/>
      <c r="AA202" s="748"/>
      <c r="AB202" s="748"/>
      <c r="AC202" s="748"/>
      <c r="AD202" s="748"/>
      <c r="AE202" s="748"/>
      <c r="AF202" s="894"/>
      <c r="AG202" s="895"/>
      <c r="AH202" s="894"/>
      <c r="AI202" s="894"/>
      <c r="AJ202" s="896"/>
      <c r="AK202" s="894"/>
      <c r="AL202" s="748"/>
      <c r="AM202" s="756"/>
      <c r="AN202" s="748"/>
      <c r="AO202" s="748"/>
      <c r="AP202" s="748"/>
      <c r="AQ202" s="725"/>
      <c r="AR202" s="725"/>
      <c r="AS202" s="725"/>
      <c r="AT202" s="725"/>
      <c r="AU202" s="725"/>
      <c r="AV202" s="725"/>
      <c r="AW202" s="725"/>
      <c r="AX202" s="725"/>
      <c r="AY202" s="725"/>
      <c r="AZ202" s="725"/>
      <c r="BA202" s="725"/>
      <c r="BB202" s="725"/>
      <c r="BC202" s="725"/>
      <c r="BD202" s="725"/>
      <c r="BE202" s="725"/>
      <c r="BF202" s="725"/>
      <c r="BG202" s="725"/>
      <c r="BH202" s="725"/>
      <c r="BI202" s="725"/>
      <c r="BJ202" s="725"/>
      <c r="BK202" s="725"/>
      <c r="BL202" s="725"/>
      <c r="BM202" s="725"/>
      <c r="BN202" s="725"/>
      <c r="BO202" s="725"/>
      <c r="BP202" s="725"/>
      <c r="BQ202" s="725"/>
      <c r="BR202" s="725"/>
    </row>
    <row r="203" spans="1:70" s="5" customFormat="1" ht="13.5">
      <c r="A203" s="4"/>
      <c r="B203" s="736" t="s">
        <v>1821</v>
      </c>
      <c r="C203" s="737" t="s">
        <v>1822</v>
      </c>
      <c r="D203" s="2384" t="s">
        <v>1823</v>
      </c>
      <c r="E203" s="2384"/>
      <c r="F203" s="2380"/>
      <c r="G203" s="2382"/>
      <c r="H203" s="2382"/>
      <c r="I203" s="2382"/>
      <c r="J203" s="2382"/>
      <c r="K203" s="2382"/>
      <c r="L203" s="2382"/>
      <c r="M203" s="2382"/>
      <c r="N203" s="2382"/>
      <c r="O203" s="2382"/>
      <c r="P203" s="2382"/>
      <c r="Q203" s="2382"/>
      <c r="R203" s="2382"/>
      <c r="S203" s="2382"/>
      <c r="T203" s="2382"/>
      <c r="U203" s="2382"/>
      <c r="V203" s="2383" t="s">
        <v>1798</v>
      </c>
      <c r="W203" s="2384"/>
      <c r="X203" s="2384"/>
      <c r="Z203" s="748"/>
      <c r="AA203" s="747" t="s">
        <v>1814</v>
      </c>
      <c r="AB203" s="747"/>
      <c r="AC203" s="747"/>
      <c r="AD203" s="747"/>
      <c r="AE203" s="747"/>
      <c r="AF203" s="888"/>
      <c r="AG203" s="892"/>
      <c r="AH203" s="888"/>
      <c r="AI203" s="888"/>
      <c r="AJ203" s="889"/>
      <c r="AK203" s="890"/>
      <c r="AL203" s="747"/>
      <c r="AM203" s="754"/>
      <c r="AN203" s="747"/>
      <c r="AO203" s="747"/>
      <c r="AP203" s="747"/>
      <c r="AQ203" s="725"/>
      <c r="AR203" s="718"/>
      <c r="AS203" s="718"/>
      <c r="AT203" s="718"/>
      <c r="AU203" s="718"/>
      <c r="AV203" s="718"/>
      <c r="AW203" s="718"/>
      <c r="AX203" s="718"/>
      <c r="AY203" s="718"/>
      <c r="AZ203" s="718"/>
      <c r="BA203" s="718"/>
      <c r="BB203" s="718"/>
      <c r="BC203" s="718"/>
      <c r="BD203" s="718"/>
      <c r="BE203" s="718"/>
      <c r="BF203" s="718"/>
      <c r="BG203" s="718"/>
      <c r="BH203" s="718"/>
      <c r="BI203" s="718"/>
      <c r="BJ203" s="718"/>
      <c r="BK203" s="718"/>
      <c r="BL203" s="718"/>
      <c r="BM203" s="718"/>
      <c r="BN203" s="725"/>
      <c r="BO203" s="718"/>
      <c r="BP203" s="718"/>
      <c r="BQ203" s="718"/>
      <c r="BR203" s="725"/>
    </row>
    <row r="204" spans="1:70" s="5" customFormat="1" ht="13.5">
      <c r="A204" s="4"/>
      <c r="B204" s="99"/>
      <c r="C204" s="100"/>
      <c r="D204" s="2384"/>
      <c r="E204" s="2384"/>
      <c r="F204" s="2380"/>
      <c r="G204" s="2382"/>
      <c r="H204" s="2382"/>
      <c r="I204" s="2382"/>
      <c r="J204" s="2382"/>
      <c r="K204" s="2382"/>
      <c r="L204" s="2382"/>
      <c r="M204" s="2382"/>
      <c r="N204" s="2382"/>
      <c r="O204" s="2382"/>
      <c r="P204" s="2382"/>
      <c r="Q204" s="2382"/>
      <c r="R204" s="2382"/>
      <c r="S204" s="2382"/>
      <c r="T204" s="2382"/>
      <c r="U204" s="2382"/>
      <c r="V204" s="2383"/>
      <c r="W204" s="2384"/>
      <c r="X204" s="2384"/>
      <c r="Z204" s="748"/>
      <c r="AA204" s="747"/>
      <c r="AB204" s="747" t="s">
        <v>1831</v>
      </c>
      <c r="AC204" s="747"/>
      <c r="AD204" s="747"/>
      <c r="AE204" s="747"/>
      <c r="AF204" s="888"/>
      <c r="AG204" s="892">
        <v>501.5</v>
      </c>
      <c r="AH204" s="888" t="s">
        <v>2053</v>
      </c>
      <c r="AI204" s="888"/>
      <c r="AJ204" s="904">
        <v>21800</v>
      </c>
      <c r="AK204" s="890" t="s">
        <v>2065</v>
      </c>
      <c r="AL204" s="747"/>
      <c r="AM204" s="754"/>
      <c r="AN204" s="747"/>
      <c r="AO204" s="869"/>
      <c r="AP204" s="812"/>
      <c r="AQ204" s="725"/>
      <c r="AR204" s="718"/>
      <c r="AS204" s="718"/>
      <c r="AT204" s="725"/>
      <c r="AU204" s="725"/>
      <c r="AV204" s="725"/>
      <c r="AW204" s="718"/>
      <c r="AX204" s="718"/>
      <c r="AY204" s="718"/>
      <c r="AZ204" s="718"/>
      <c r="BA204" s="718"/>
      <c r="BB204" s="718"/>
      <c r="BC204" s="718"/>
      <c r="BD204" s="718"/>
      <c r="BE204" s="718"/>
      <c r="BF204" s="718"/>
      <c r="BG204" s="718"/>
      <c r="BH204" s="718"/>
      <c r="BI204" s="718"/>
      <c r="BJ204" s="718"/>
      <c r="BK204" s="718"/>
      <c r="BL204" s="718"/>
      <c r="BM204" s="718"/>
      <c r="BN204" s="725"/>
      <c r="BO204" s="855"/>
      <c r="BP204" s="855"/>
      <c r="BQ204" s="855"/>
      <c r="BR204" s="725"/>
    </row>
    <row r="205" spans="1:70" s="5" customFormat="1" ht="13.5">
      <c r="A205" s="4"/>
      <c r="B205" s="99"/>
      <c r="C205" s="100"/>
      <c r="D205" s="2384"/>
      <c r="E205" s="2384"/>
      <c r="F205" s="2384"/>
      <c r="G205" s="2822"/>
      <c r="H205" s="2822"/>
      <c r="I205" s="2822"/>
      <c r="J205" s="2822"/>
      <c r="K205" s="2822"/>
      <c r="L205" s="2822"/>
      <c r="M205" s="2822"/>
      <c r="N205" s="2823"/>
      <c r="O205" s="2822"/>
      <c r="P205" s="2822"/>
      <c r="Q205" s="2667"/>
      <c r="R205" s="2818"/>
      <c r="S205" s="2822"/>
      <c r="T205" s="2822"/>
      <c r="U205" s="2822"/>
      <c r="V205" s="2384"/>
      <c r="W205" s="2384"/>
      <c r="X205" s="2384"/>
      <c r="Z205" s="748"/>
      <c r="AA205" s="747"/>
      <c r="AB205" s="747" t="s">
        <v>1832</v>
      </c>
      <c r="AC205" s="747"/>
      <c r="AD205" s="747"/>
      <c r="AE205" s="747"/>
      <c r="AF205" s="888"/>
      <c r="AG205" s="892">
        <v>15</v>
      </c>
      <c r="AH205" s="888" t="s">
        <v>2053</v>
      </c>
      <c r="AI205" s="888"/>
      <c r="AJ205" s="904">
        <v>360</v>
      </c>
      <c r="AK205" s="890" t="s">
        <v>2065</v>
      </c>
      <c r="AL205" s="747"/>
      <c r="AM205" s="754"/>
      <c r="AN205" s="747"/>
      <c r="AO205" s="747"/>
      <c r="AP205" s="747"/>
      <c r="AQ205" s="725"/>
      <c r="AR205" s="718"/>
      <c r="AS205" s="718"/>
      <c r="AT205" s="725"/>
      <c r="AU205" s="725"/>
      <c r="AV205" s="725"/>
      <c r="AW205" s="718"/>
      <c r="AX205" s="718"/>
      <c r="AY205" s="718"/>
      <c r="AZ205" s="718"/>
      <c r="BA205" s="718"/>
      <c r="BB205" s="718"/>
      <c r="BC205" s="718"/>
      <c r="BD205" s="718"/>
      <c r="BE205" s="718"/>
      <c r="BF205" s="718"/>
      <c r="BG205" s="718"/>
      <c r="BH205" s="718"/>
      <c r="BI205" s="718"/>
      <c r="BJ205" s="718"/>
      <c r="BK205" s="718"/>
      <c r="BL205" s="718"/>
      <c r="BM205" s="718"/>
      <c r="BN205" s="725"/>
      <c r="BO205" s="718"/>
      <c r="BP205" s="718"/>
      <c r="BQ205" s="718"/>
      <c r="BR205" s="725"/>
    </row>
    <row r="206" spans="1:70" s="5" customFormat="1">
      <c r="A206" s="4"/>
      <c r="B206" s="34"/>
      <c r="C206" s="2180" t="s">
        <v>168</v>
      </c>
      <c r="D206" s="2181"/>
      <c r="E206" s="2182"/>
      <c r="F206" s="2180" t="s">
        <v>169</v>
      </c>
      <c r="G206" s="2182"/>
      <c r="H206" s="2180" t="s">
        <v>170</v>
      </c>
      <c r="I206" s="2182"/>
      <c r="J206" s="2180" t="s">
        <v>171</v>
      </c>
      <c r="K206" s="2182"/>
      <c r="L206" s="2180" t="s">
        <v>172</v>
      </c>
      <c r="M206" s="2181"/>
      <c r="N206" s="2182"/>
      <c r="O206" s="2180" t="s">
        <v>173</v>
      </c>
      <c r="P206" s="2181"/>
      <c r="Q206" s="2182"/>
      <c r="R206" s="2180" t="s">
        <v>174</v>
      </c>
      <c r="S206" s="2181"/>
      <c r="T206" s="2182"/>
      <c r="U206" s="2180" t="s">
        <v>175</v>
      </c>
      <c r="V206" s="2182"/>
      <c r="W206" s="2180" t="s">
        <v>176</v>
      </c>
      <c r="X206" s="2182"/>
      <c r="Z206" s="748"/>
      <c r="AA206" s="748"/>
      <c r="AB206" s="748"/>
      <c r="AC206" s="748"/>
      <c r="AD206" s="748"/>
      <c r="AE206" s="748"/>
      <c r="AF206" s="894"/>
      <c r="AG206" s="895"/>
      <c r="AH206" s="894"/>
      <c r="AI206" s="894"/>
      <c r="AJ206" s="896"/>
      <c r="AK206" s="894"/>
      <c r="AL206" s="748"/>
      <c r="AM206" s="756"/>
      <c r="AN206" s="748"/>
      <c r="AO206" s="748"/>
      <c r="AP206" s="748"/>
      <c r="AQ206" s="725"/>
      <c r="AR206" s="725"/>
      <c r="AS206" s="725"/>
      <c r="AT206" s="725"/>
      <c r="AU206" s="725"/>
      <c r="AV206" s="725"/>
      <c r="AW206" s="725"/>
      <c r="AX206" s="725"/>
      <c r="AY206" s="725"/>
      <c r="AZ206" s="725"/>
      <c r="BA206" s="725"/>
      <c r="BB206" s="725"/>
      <c r="BC206" s="725"/>
      <c r="BD206" s="725"/>
      <c r="BE206" s="725"/>
      <c r="BF206" s="725"/>
      <c r="BG206" s="725"/>
      <c r="BH206" s="725"/>
      <c r="BI206" s="725"/>
      <c r="BJ206" s="725"/>
      <c r="BK206" s="725"/>
      <c r="BL206" s="725"/>
      <c r="BM206" s="725"/>
      <c r="BN206" s="725"/>
      <c r="BO206" s="725"/>
      <c r="BP206" s="725"/>
      <c r="BQ206" s="725"/>
      <c r="BR206" s="725"/>
    </row>
    <row r="207" spans="1:70" s="5" customFormat="1" ht="13.5">
      <c r="A207" s="4"/>
      <c r="B207" s="35"/>
      <c r="C207" s="102" t="s">
        <v>177</v>
      </c>
      <c r="D207" s="103"/>
      <c r="E207" s="104"/>
      <c r="F207" s="102" t="s">
        <v>178</v>
      </c>
      <c r="G207" s="104"/>
      <c r="H207" s="772" t="s">
        <v>1807</v>
      </c>
      <c r="I207" s="783"/>
      <c r="J207" s="772" t="s">
        <v>1824</v>
      </c>
      <c r="K207" s="103"/>
      <c r="L207" s="834"/>
      <c r="M207" s="780" t="s">
        <v>2005</v>
      </c>
      <c r="N207" s="835"/>
      <c r="O207" s="107" t="s">
        <v>179</v>
      </c>
      <c r="P207" s="103"/>
      <c r="Q207" s="104"/>
      <c r="R207" s="108" t="s">
        <v>180</v>
      </c>
      <c r="S207" s="871"/>
      <c r="T207" s="109" t="s">
        <v>181</v>
      </c>
      <c r="U207" s="105"/>
      <c r="V207" s="103"/>
      <c r="W207" s="135"/>
      <c r="X207" s="182"/>
      <c r="Z207" s="748"/>
      <c r="AA207" s="747" t="s">
        <v>1759</v>
      </c>
      <c r="AB207" s="747"/>
      <c r="AC207" s="747"/>
      <c r="AD207" s="747"/>
      <c r="AE207" s="747"/>
      <c r="AF207" s="888"/>
      <c r="AG207" s="892"/>
      <c r="AH207" s="888"/>
      <c r="AI207" s="888"/>
      <c r="AJ207" s="889"/>
      <c r="AK207" s="890"/>
      <c r="AL207" s="747"/>
      <c r="AM207" s="754"/>
      <c r="AN207" s="747"/>
      <c r="AO207" s="747"/>
      <c r="AP207" s="747"/>
      <c r="AQ207" s="724"/>
      <c r="AR207" s="724"/>
      <c r="AS207" s="724"/>
      <c r="AT207" s="724"/>
      <c r="AU207" s="724"/>
      <c r="AV207" s="724"/>
      <c r="AW207" s="724"/>
      <c r="AX207" s="724"/>
      <c r="AY207" s="724"/>
      <c r="AZ207" s="724"/>
      <c r="BA207" s="724"/>
      <c r="BB207" s="724"/>
      <c r="BC207" s="718"/>
      <c r="BD207" s="718"/>
      <c r="BE207" s="718"/>
      <c r="BF207" s="718"/>
      <c r="BG207" s="718"/>
      <c r="BH207" s="718"/>
      <c r="BI207" s="718"/>
      <c r="BJ207" s="718"/>
      <c r="BK207" s="718"/>
      <c r="BL207" s="718"/>
      <c r="BM207" s="718"/>
      <c r="BN207" s="725"/>
      <c r="BO207" s="718"/>
      <c r="BP207" s="718"/>
      <c r="BQ207" s="718"/>
      <c r="BR207" s="725"/>
    </row>
    <row r="208" spans="1:70" s="5" customFormat="1" ht="13.5" customHeight="1">
      <c r="A208" s="4"/>
      <c r="B208" s="2213" t="s">
        <v>182</v>
      </c>
      <c r="C208" s="831"/>
      <c r="D208" s="832"/>
      <c r="E208" s="833"/>
      <c r="F208" s="831"/>
      <c r="G208" s="833"/>
      <c r="H208" s="768" t="s">
        <v>1808</v>
      </c>
      <c r="I208" s="209"/>
      <c r="J208" s="768" t="s">
        <v>2007</v>
      </c>
      <c r="K208" s="840"/>
      <c r="L208" s="831"/>
      <c r="M208" s="832"/>
      <c r="N208" s="833"/>
      <c r="O208" s="839"/>
      <c r="P208" s="162">
        <v>4</v>
      </c>
      <c r="Q208" s="46" t="s">
        <v>208</v>
      </c>
      <c r="R208" s="839"/>
      <c r="S208" s="733"/>
      <c r="T208" s="114"/>
      <c r="U208" s="839"/>
      <c r="V208" s="115"/>
      <c r="W208" s="124"/>
      <c r="X208" s="657"/>
      <c r="Z208" s="748"/>
      <c r="AA208" s="747"/>
      <c r="AB208" s="747" t="s">
        <v>1833</v>
      </c>
      <c r="AC208" s="747"/>
      <c r="AD208" s="747"/>
      <c r="AE208" s="747"/>
      <c r="AF208" s="888"/>
      <c r="AG208" s="897">
        <v>12</v>
      </c>
      <c r="AH208" s="888" t="s">
        <v>2053</v>
      </c>
      <c r="AI208" s="888"/>
      <c r="AJ208" s="889"/>
      <c r="AK208" s="890"/>
      <c r="AL208" s="747"/>
      <c r="AM208" s="754"/>
      <c r="AN208" s="747"/>
      <c r="AQ208" s="725"/>
      <c r="AR208" s="724"/>
      <c r="AS208" s="718"/>
      <c r="AT208" s="718"/>
      <c r="AU208" s="718"/>
      <c r="AV208" s="718"/>
      <c r="AW208" s="718"/>
      <c r="AX208" s="725"/>
      <c r="AY208" s="718"/>
      <c r="AZ208" s="725"/>
      <c r="BA208" s="718"/>
      <c r="BB208" s="718"/>
      <c r="BC208" s="725"/>
      <c r="BD208" s="725"/>
      <c r="BE208" s="718"/>
      <c r="BF208" s="718"/>
      <c r="BG208" s="718"/>
      <c r="BH208" s="718"/>
      <c r="BI208" s="718"/>
      <c r="BJ208" s="718"/>
      <c r="BK208" s="718"/>
      <c r="BL208" s="718"/>
      <c r="BM208" s="718"/>
      <c r="BN208" s="725"/>
      <c r="BO208" s="855"/>
      <c r="BP208" s="855"/>
      <c r="BQ208" s="855"/>
      <c r="BR208" s="725"/>
    </row>
    <row r="209" spans="1:70" s="5" customFormat="1" ht="13.5">
      <c r="A209" s="4"/>
      <c r="B209" s="2213"/>
      <c r="C209" s="836"/>
      <c r="D209" s="837"/>
      <c r="E209" s="838"/>
      <c r="F209" s="839"/>
      <c r="G209" s="841"/>
      <c r="H209" s="839"/>
      <c r="I209" s="841"/>
      <c r="J209" s="839"/>
      <c r="K209" s="840"/>
      <c r="L209" s="831"/>
      <c r="M209" s="832"/>
      <c r="N209" s="833"/>
      <c r="O209" s="116"/>
      <c r="P209" s="117"/>
      <c r="Q209" s="118"/>
      <c r="R209" s="839"/>
      <c r="S209" s="733"/>
      <c r="T209" s="114"/>
      <c r="U209" s="782">
        <v>1</v>
      </c>
      <c r="V209" s="118" t="s">
        <v>1812</v>
      </c>
      <c r="W209" s="124"/>
      <c r="X209" s="657"/>
      <c r="Z209" s="748"/>
      <c r="AA209" s="747"/>
      <c r="AB209" s="747" t="s">
        <v>1818</v>
      </c>
      <c r="AC209" s="747"/>
      <c r="AD209" s="747"/>
      <c r="AE209" s="747"/>
      <c r="AF209" s="888"/>
      <c r="AG209" s="897">
        <v>15.7</v>
      </c>
      <c r="AH209" s="888" t="s">
        <v>2053</v>
      </c>
      <c r="AI209" s="888"/>
      <c r="AJ209" s="904">
        <v>27</v>
      </c>
      <c r="AK209" s="890" t="s">
        <v>2054</v>
      </c>
      <c r="AL209" s="747">
        <v>20</v>
      </c>
      <c r="AM209" s="754" t="s">
        <v>789</v>
      </c>
      <c r="AN209" s="747" t="s">
        <v>2064</v>
      </c>
      <c r="AO209" s="869">
        <f>AJ209*AL209</f>
        <v>540</v>
      </c>
      <c r="AP209" s="812" t="s">
        <v>789</v>
      </c>
      <c r="AQ209" s="725"/>
      <c r="AR209" s="718"/>
      <c r="AS209" s="718"/>
      <c r="AT209" s="718"/>
      <c r="AU209" s="718"/>
      <c r="AV209" s="718"/>
      <c r="AW209" s="718"/>
      <c r="AX209" s="725"/>
      <c r="AY209" s="724"/>
      <c r="AZ209" s="725"/>
      <c r="BA209" s="724"/>
      <c r="BB209" s="724"/>
      <c r="BC209" s="725"/>
      <c r="BD209" s="725"/>
      <c r="BE209" s="724"/>
      <c r="BF209" s="724"/>
      <c r="BG209" s="718"/>
      <c r="BH209" s="718"/>
      <c r="BI209" s="718"/>
      <c r="BJ209" s="718"/>
      <c r="BK209" s="718"/>
      <c r="BL209" s="718"/>
      <c r="BM209" s="718"/>
      <c r="BN209" s="725"/>
      <c r="BO209" s="718"/>
      <c r="BP209" s="718"/>
      <c r="BQ209" s="718"/>
      <c r="BR209" s="725"/>
    </row>
    <row r="210" spans="1:70" s="5" customFormat="1" ht="13.5">
      <c r="A210" s="4"/>
      <c r="B210" s="2213"/>
      <c r="C210" s="90" t="s">
        <v>183</v>
      </c>
      <c r="D210" s="840"/>
      <c r="E210" s="841"/>
      <c r="F210" s="90" t="s">
        <v>184</v>
      </c>
      <c r="G210" s="841"/>
      <c r="H210" s="839"/>
      <c r="I210" s="841"/>
      <c r="J210" s="839"/>
      <c r="K210" s="840"/>
      <c r="L210" s="839" t="s">
        <v>1800</v>
      </c>
      <c r="M210" s="115"/>
      <c r="N210" s="841"/>
      <c r="O210" s="119" t="s">
        <v>185</v>
      </c>
      <c r="P210" s="139"/>
      <c r="Q210" s="46"/>
      <c r="R210" s="839"/>
      <c r="S210" s="733"/>
      <c r="T210" s="120"/>
      <c r="U210" s="839"/>
      <c r="V210" s="840"/>
      <c r="W210" s="124"/>
      <c r="X210" s="657"/>
      <c r="Z210" s="748"/>
      <c r="AA210" s="748"/>
      <c r="AB210" s="748"/>
      <c r="AC210" s="748"/>
      <c r="AD210" s="748"/>
      <c r="AE210" s="748"/>
      <c r="AF210" s="894"/>
      <c r="AG210" s="895"/>
      <c r="AH210" s="894"/>
      <c r="AI210" s="894"/>
      <c r="AJ210" s="904"/>
      <c r="AK210" s="890"/>
      <c r="AL210" s="747"/>
      <c r="AM210" s="754"/>
      <c r="AN210" s="748"/>
      <c r="AO210" s="748"/>
      <c r="AP210" s="748"/>
      <c r="AQ210" s="725"/>
      <c r="AR210" s="725"/>
      <c r="AS210" s="725"/>
      <c r="AT210" s="725"/>
      <c r="AU210" s="725"/>
      <c r="AV210" s="725"/>
      <c r="AW210" s="725"/>
      <c r="AX210" s="725"/>
      <c r="AY210" s="725"/>
      <c r="AZ210" s="725"/>
      <c r="BA210" s="725"/>
      <c r="BB210" s="725"/>
      <c r="BC210" s="725"/>
      <c r="BD210" s="725"/>
      <c r="BE210" s="725"/>
      <c r="BF210" s="725"/>
      <c r="BG210" s="725"/>
      <c r="BH210" s="725"/>
      <c r="BI210" s="725"/>
      <c r="BJ210" s="725"/>
      <c r="BK210" s="725"/>
      <c r="BL210" s="725"/>
      <c r="BM210" s="725"/>
      <c r="BN210" s="725"/>
      <c r="BO210" s="725"/>
      <c r="BP210" s="725"/>
      <c r="BQ210" s="725"/>
      <c r="BR210" s="725"/>
    </row>
    <row r="211" spans="1:70" s="5" customFormat="1" ht="13.5">
      <c r="A211" s="4"/>
      <c r="B211" s="2213"/>
      <c r="C211" s="839"/>
      <c r="D211" s="114"/>
      <c r="E211" s="841"/>
      <c r="F211" s="143"/>
      <c r="G211" s="144"/>
      <c r="H211" s="839"/>
      <c r="I211" s="841"/>
      <c r="J211" s="839"/>
      <c r="K211" s="840"/>
      <c r="L211" s="831"/>
      <c r="M211" s="803" t="s">
        <v>2006</v>
      </c>
      <c r="N211" s="833"/>
      <c r="O211" s="839"/>
      <c r="P211" s="139"/>
      <c r="Q211" s="46" t="s">
        <v>208</v>
      </c>
      <c r="R211" s="121" t="s">
        <v>187</v>
      </c>
      <c r="S211" s="199">
        <v>2</v>
      </c>
      <c r="T211" s="122" t="s">
        <v>181</v>
      </c>
      <c r="U211" s="839"/>
      <c r="V211" s="840"/>
      <c r="W211" s="124"/>
      <c r="X211" s="657"/>
      <c r="Z211" s="748"/>
      <c r="AA211" s="748"/>
      <c r="AB211" s="747" t="s">
        <v>1834</v>
      </c>
      <c r="AC211" s="747"/>
      <c r="AD211" s="747"/>
      <c r="AE211" s="747"/>
      <c r="AF211" s="888"/>
      <c r="AG211" s="897">
        <v>1.6</v>
      </c>
      <c r="AH211" s="888" t="s">
        <v>2053</v>
      </c>
      <c r="AI211" s="888"/>
      <c r="AJ211" s="906"/>
      <c r="AK211" s="894"/>
      <c r="AL211" s="726"/>
      <c r="AM211" s="756"/>
      <c r="AN211" s="747"/>
      <c r="AQ211" s="725"/>
      <c r="AR211" s="724"/>
      <c r="AS211" s="718"/>
      <c r="AT211" s="718"/>
      <c r="AU211" s="718"/>
      <c r="AV211" s="718"/>
      <c r="AW211" s="718"/>
      <c r="AX211" s="725"/>
      <c r="AY211" s="718"/>
      <c r="AZ211" s="725"/>
      <c r="BA211" s="718"/>
      <c r="BB211" s="718"/>
      <c r="BC211" s="725"/>
      <c r="BD211" s="725"/>
      <c r="BE211" s="718"/>
      <c r="BF211" s="718"/>
      <c r="BG211" s="718"/>
      <c r="BH211" s="718"/>
      <c r="BI211" s="718"/>
      <c r="BJ211" s="718"/>
      <c r="BK211" s="718"/>
      <c r="BL211" s="718"/>
      <c r="BM211" s="718"/>
      <c r="BN211" s="725"/>
      <c r="BO211" s="855"/>
      <c r="BP211" s="855"/>
      <c r="BQ211" s="855"/>
      <c r="BR211" s="725"/>
    </row>
    <row r="212" spans="1:70" s="5" customFormat="1" ht="13.5">
      <c r="A212" s="4"/>
      <c r="B212" s="2213"/>
      <c r="C212" s="839"/>
      <c r="D212" s="840"/>
      <c r="E212" s="841"/>
      <c r="F212" s="145"/>
      <c r="G212" s="146"/>
      <c r="H212" s="839"/>
      <c r="I212" s="841"/>
      <c r="J212" s="839"/>
      <c r="K212" s="840"/>
      <c r="L212" s="831"/>
      <c r="M212" s="832"/>
      <c r="N212" s="833"/>
      <c r="O212" s="67"/>
      <c r="P212" s="117"/>
      <c r="Q212" s="117"/>
      <c r="R212" s="839"/>
      <c r="S212" s="114"/>
      <c r="T212" s="841"/>
      <c r="U212" s="839"/>
      <c r="V212" s="840"/>
      <c r="W212" s="124"/>
      <c r="X212" s="657"/>
      <c r="Z212" s="748"/>
      <c r="AA212" s="748"/>
      <c r="AB212" s="747" t="s">
        <v>1835</v>
      </c>
      <c r="AC212" s="747"/>
      <c r="AD212" s="747"/>
      <c r="AE212" s="747"/>
      <c r="AF212" s="888"/>
      <c r="AG212" s="897">
        <v>23.5</v>
      </c>
      <c r="AH212" s="907" t="s">
        <v>2053</v>
      </c>
      <c r="AI212" s="888"/>
      <c r="AJ212" s="904">
        <v>28</v>
      </c>
      <c r="AK212" s="890" t="s">
        <v>2054</v>
      </c>
      <c r="AL212" s="747">
        <v>37</v>
      </c>
      <c r="AM212" s="754" t="s">
        <v>789</v>
      </c>
      <c r="AN212" s="747" t="s">
        <v>2064</v>
      </c>
      <c r="AO212" s="869">
        <f>AJ212*AL212</f>
        <v>1036</v>
      </c>
      <c r="AP212" s="812" t="s">
        <v>789</v>
      </c>
      <c r="AQ212" s="725"/>
      <c r="AR212" s="811"/>
      <c r="AS212" s="718"/>
      <c r="AT212" s="724"/>
      <c r="AU212" s="718"/>
      <c r="AV212" s="718"/>
      <c r="AW212" s="718"/>
      <c r="AX212" s="718"/>
      <c r="AY212" s="718"/>
      <c r="AZ212" s="718"/>
      <c r="BA212" s="718"/>
      <c r="BB212" s="718"/>
      <c r="BC212" s="718"/>
      <c r="BD212" s="718"/>
      <c r="BE212" s="718"/>
      <c r="BF212" s="718"/>
      <c r="BG212" s="718"/>
      <c r="BH212" s="718"/>
      <c r="BI212" s="718"/>
      <c r="BJ212" s="718"/>
      <c r="BK212" s="718"/>
      <c r="BL212" s="718"/>
      <c r="BM212" s="718"/>
      <c r="BN212" s="718"/>
      <c r="BO212" s="718"/>
      <c r="BP212" s="718"/>
      <c r="BQ212" s="718"/>
      <c r="BR212" s="718"/>
    </row>
    <row r="213" spans="1:70" s="5" customFormat="1" ht="13.5">
      <c r="A213" s="4"/>
      <c r="B213" s="2213"/>
      <c r="C213" s="839"/>
      <c r="D213" s="840"/>
      <c r="E213" s="841"/>
      <c r="F213" s="839"/>
      <c r="G213" s="841"/>
      <c r="H213" s="839"/>
      <c r="I213" s="841"/>
      <c r="J213" s="839"/>
      <c r="K213" s="840"/>
      <c r="L213" s="831"/>
      <c r="M213" s="832"/>
      <c r="N213" s="833"/>
      <c r="O213" s="124"/>
      <c r="P213" s="117"/>
      <c r="Q213" s="118"/>
      <c r="R213" s="839"/>
      <c r="S213" s="872"/>
      <c r="T213" s="841"/>
      <c r="U213" s="839"/>
      <c r="V213" s="840"/>
      <c r="W213" s="147"/>
      <c r="X213" s="658"/>
      <c r="Z213" s="748"/>
      <c r="AA213" s="748"/>
      <c r="AB213" s="747" t="s">
        <v>1836</v>
      </c>
      <c r="AC213" s="747"/>
      <c r="AD213" s="747"/>
      <c r="AE213" s="747"/>
      <c r="AF213" s="888"/>
      <c r="AG213" s="897">
        <v>3.8</v>
      </c>
      <c r="AH213" s="907" t="s">
        <v>2053</v>
      </c>
      <c r="AI213" s="888"/>
      <c r="AJ213" s="889"/>
      <c r="AK213" s="890"/>
      <c r="AL213" s="747"/>
      <c r="AM213" s="754"/>
      <c r="AN213" s="747"/>
      <c r="AO213" s="726"/>
      <c r="AP213" s="852"/>
      <c r="AQ213" s="725"/>
      <c r="AR213" s="811"/>
      <c r="AS213" s="718"/>
      <c r="AT213" s="724"/>
      <c r="AU213" s="718"/>
      <c r="AV213" s="718"/>
      <c r="AW213" s="718"/>
      <c r="AX213" s="718"/>
      <c r="AY213" s="718"/>
      <c r="AZ213" s="718"/>
      <c r="BA213" s="718"/>
      <c r="BB213" s="718"/>
      <c r="BC213" s="718"/>
      <c r="BD213" s="718"/>
      <c r="BE213" s="718"/>
      <c r="BF213" s="718"/>
      <c r="BG213" s="718"/>
      <c r="BH213" s="718"/>
      <c r="BI213" s="718"/>
      <c r="BJ213" s="718"/>
      <c r="BK213" s="718"/>
      <c r="BL213" s="718"/>
      <c r="BM213" s="718"/>
      <c r="BN213" s="718"/>
      <c r="BO213" s="718"/>
      <c r="BP213" s="718"/>
      <c r="BQ213" s="718"/>
      <c r="BR213" s="718"/>
    </row>
    <row r="214" spans="1:70" s="5" customFormat="1" ht="13.5">
      <c r="A214" s="4"/>
      <c r="B214" s="2213"/>
      <c r="C214" s="90" t="s">
        <v>188</v>
      </c>
      <c r="D214" s="840"/>
      <c r="E214" s="841"/>
      <c r="F214" s="90" t="s">
        <v>189</v>
      </c>
      <c r="G214" s="841"/>
      <c r="H214" s="839"/>
      <c r="I214" s="841"/>
      <c r="J214" s="839"/>
      <c r="K214" s="840"/>
      <c r="L214" s="50"/>
      <c r="M214" s="840"/>
      <c r="N214" s="841"/>
      <c r="O214" s="124"/>
      <c r="P214" s="840"/>
      <c r="Q214" s="841"/>
      <c r="R214" s="839"/>
      <c r="S214" s="120"/>
      <c r="T214" s="841"/>
      <c r="U214" s="839"/>
      <c r="V214" s="840"/>
      <c r="W214" s="839"/>
      <c r="X214" s="209"/>
      <c r="Z214" s="748"/>
      <c r="AA214" s="748"/>
      <c r="AB214" s="748"/>
      <c r="AC214" s="748"/>
      <c r="AD214" s="748"/>
      <c r="AE214" s="748"/>
      <c r="AF214" s="894"/>
      <c r="AG214" s="895"/>
      <c r="AH214" s="894"/>
      <c r="AI214" s="894"/>
      <c r="AJ214" s="896"/>
      <c r="AK214" s="894"/>
      <c r="AL214" s="748"/>
      <c r="AM214" s="756"/>
      <c r="AN214" s="748"/>
      <c r="AO214" s="756"/>
      <c r="AP214" s="748"/>
      <c r="AQ214" s="725"/>
      <c r="AR214" s="725"/>
      <c r="AS214" s="725"/>
      <c r="AT214" s="725"/>
      <c r="AU214" s="725"/>
      <c r="AV214" s="725"/>
      <c r="AW214" s="725"/>
      <c r="AX214" s="725"/>
      <c r="AY214" s="725"/>
      <c r="AZ214" s="725"/>
      <c r="BA214" s="725"/>
      <c r="BB214" s="725"/>
      <c r="BC214" s="725"/>
      <c r="BD214" s="725"/>
      <c r="BE214" s="725"/>
      <c r="BF214" s="725"/>
      <c r="BG214" s="725"/>
      <c r="BH214" s="725"/>
      <c r="BI214" s="725"/>
      <c r="BJ214" s="725"/>
      <c r="BK214" s="725"/>
      <c r="BL214" s="725"/>
      <c r="BM214" s="725"/>
      <c r="BN214" s="725"/>
      <c r="BO214" s="725"/>
      <c r="BP214" s="725"/>
      <c r="BQ214" s="725"/>
      <c r="BR214" s="725"/>
    </row>
    <row r="215" spans="1:70" s="5" customFormat="1" ht="13.5">
      <c r="A215" s="4"/>
      <c r="B215" s="35"/>
      <c r="C215" s="2411" t="s">
        <v>1826</v>
      </c>
      <c r="D215" s="2412"/>
      <c r="E215" s="2413"/>
      <c r="F215" s="839"/>
      <c r="G215" s="841"/>
      <c r="H215" s="839"/>
      <c r="I215" s="841"/>
      <c r="J215" s="839"/>
      <c r="K215" s="840"/>
      <c r="L215" s="67"/>
      <c r="M215" s="840"/>
      <c r="N215" s="840"/>
      <c r="O215" s="90" t="s">
        <v>190</v>
      </c>
      <c r="P215" s="840"/>
      <c r="Q215" s="841"/>
      <c r="R215" s="839"/>
      <c r="S215" s="120"/>
      <c r="T215" s="841"/>
      <c r="U215" s="124"/>
      <c r="V215" s="117"/>
      <c r="W215" s="128" t="s">
        <v>191</v>
      </c>
      <c r="X215" s="658"/>
      <c r="Z215" s="748"/>
      <c r="AA215" s="748"/>
      <c r="AB215" s="748"/>
      <c r="AC215" s="748"/>
      <c r="AD215" s="748"/>
      <c r="AE215" s="748"/>
      <c r="AF215" s="894"/>
      <c r="AG215" s="895"/>
      <c r="AH215" s="894"/>
      <c r="AI215" s="894"/>
      <c r="AJ215" s="896"/>
      <c r="AK215" s="894"/>
      <c r="AL215" s="748"/>
      <c r="AM215" s="756"/>
      <c r="AN215" s="748"/>
      <c r="AO215" s="756"/>
      <c r="AP215" s="748"/>
      <c r="AQ215" s="725"/>
      <c r="AR215" s="725"/>
      <c r="AS215" s="725"/>
      <c r="AT215" s="725"/>
      <c r="AU215" s="725"/>
      <c r="AV215" s="725"/>
      <c r="AW215" s="725"/>
      <c r="AX215" s="725"/>
      <c r="AY215" s="725"/>
      <c r="AZ215" s="725"/>
      <c r="BA215" s="725"/>
      <c r="BB215" s="725"/>
    </row>
    <row r="216" spans="1:70" s="5" customFormat="1" ht="13.5">
      <c r="A216" s="4"/>
      <c r="B216" s="53"/>
      <c r="C216" s="808" t="s">
        <v>1825</v>
      </c>
      <c r="D216" s="809"/>
      <c r="E216" s="810"/>
      <c r="F216" s="715"/>
      <c r="G216" s="716"/>
      <c r="H216" s="715"/>
      <c r="I216" s="716"/>
      <c r="J216" s="715"/>
      <c r="K216" s="717"/>
      <c r="L216" s="814"/>
      <c r="M216" s="815"/>
      <c r="N216" s="816"/>
      <c r="O216" s="130"/>
      <c r="P216" s="151"/>
      <c r="Q216" s="152" t="s">
        <v>209</v>
      </c>
      <c r="R216" s="717"/>
      <c r="S216" s="873"/>
      <c r="T216" s="717"/>
      <c r="U216" s="132"/>
      <c r="V216" s="874"/>
      <c r="W216" s="132"/>
      <c r="X216" s="659"/>
      <c r="Z216" s="748"/>
      <c r="AA216" s="748"/>
      <c r="AB216" s="748"/>
      <c r="AC216" s="748"/>
      <c r="AD216" s="748"/>
      <c r="AE216" s="748"/>
      <c r="AF216" s="894"/>
      <c r="AG216" s="895"/>
      <c r="AH216" s="894"/>
      <c r="AI216" s="894"/>
      <c r="AJ216" s="896"/>
      <c r="AK216" s="894"/>
      <c r="AL216" s="748"/>
      <c r="AM216" s="756"/>
      <c r="AN216" s="748"/>
      <c r="AO216" s="756"/>
      <c r="AP216" s="748"/>
      <c r="AQ216" s="725"/>
      <c r="AR216" s="725"/>
      <c r="AS216" s="725"/>
      <c r="AT216" s="725"/>
      <c r="AU216" s="725"/>
      <c r="AV216" s="725"/>
      <c r="AW216" s="725"/>
      <c r="AX216" s="725"/>
      <c r="AY216" s="725"/>
      <c r="AZ216" s="725"/>
      <c r="BA216" s="725"/>
      <c r="BB216" s="725"/>
    </row>
    <row r="217" spans="1:70" s="5" customFormat="1" ht="13.5">
      <c r="A217" s="4"/>
      <c r="B217" s="2222" t="s">
        <v>193</v>
      </c>
      <c r="C217" s="925"/>
      <c r="D217" s="926"/>
      <c r="E217" s="927"/>
      <c r="F217" s="925"/>
      <c r="G217" s="927"/>
      <c r="H217" s="925"/>
      <c r="I217" s="927"/>
      <c r="J217" s="2395">
        <v>21800</v>
      </c>
      <c r="K217" s="2397"/>
      <c r="L217" s="2395">
        <v>1036</v>
      </c>
      <c r="M217" s="2396"/>
      <c r="N217" s="2397"/>
      <c r="O217" s="925"/>
      <c r="P217" s="926"/>
      <c r="Q217" s="927"/>
      <c r="R217" s="925"/>
      <c r="S217" s="926"/>
      <c r="T217" s="927"/>
      <c r="U217" s="925"/>
      <c r="V217" s="926"/>
      <c r="W217" s="56"/>
      <c r="X217" s="660"/>
      <c r="Z217" s="17"/>
      <c r="AA217" s="17"/>
      <c r="AB217" s="17"/>
      <c r="AC217" s="17"/>
      <c r="AD217" s="17"/>
      <c r="AE217" s="17"/>
      <c r="AF217" s="880"/>
      <c r="AG217" s="881"/>
      <c r="AH217" s="898"/>
      <c r="AI217" s="898"/>
      <c r="AJ217" s="899"/>
      <c r="AK217" s="898"/>
      <c r="AL217" s="726"/>
      <c r="AM217" s="866"/>
      <c r="AN217" s="726"/>
      <c r="AO217" s="866"/>
      <c r="AP217" s="726"/>
      <c r="AQ217" s="725"/>
      <c r="AR217" s="725"/>
    </row>
    <row r="218" spans="1:70" s="5" customFormat="1" ht="13.5">
      <c r="A218" s="4"/>
      <c r="B218" s="2223"/>
      <c r="C218" s="2398">
        <v>1800</v>
      </c>
      <c r="D218" s="2399"/>
      <c r="E218" s="2400"/>
      <c r="F218" s="928"/>
      <c r="G218" s="929"/>
      <c r="H218" s="2398">
        <v>18150</v>
      </c>
      <c r="I218" s="2400"/>
      <c r="J218" s="928">
        <v>360</v>
      </c>
      <c r="K218" s="929"/>
      <c r="L218" s="2398">
        <v>540</v>
      </c>
      <c r="M218" s="2399"/>
      <c r="N218" s="2400"/>
      <c r="O218" s="928"/>
      <c r="P218" s="930">
        <v>800</v>
      </c>
      <c r="Q218" s="929"/>
      <c r="R218" s="2398">
        <v>21600</v>
      </c>
      <c r="S218" s="2399"/>
      <c r="T218" s="2400"/>
      <c r="U218" s="2398">
        <v>2400</v>
      </c>
      <c r="V218" s="2400"/>
      <c r="W218" s="54"/>
      <c r="X218" s="637"/>
      <c r="Z218" s="17"/>
      <c r="AA218" s="17"/>
      <c r="AB218" s="17"/>
      <c r="AC218" s="17"/>
      <c r="AD218" s="17"/>
      <c r="AE218" s="17"/>
      <c r="AF218" s="880"/>
      <c r="AG218" s="881"/>
      <c r="AH218" s="898"/>
      <c r="AI218" s="898"/>
      <c r="AJ218" s="899"/>
      <c r="AK218" s="898"/>
      <c r="AL218" s="726"/>
      <c r="AM218" s="866"/>
      <c r="AN218" s="726"/>
      <c r="AO218" s="866"/>
      <c r="AP218" s="726"/>
      <c r="AQ218" s="725"/>
      <c r="AR218" s="725"/>
    </row>
    <row r="219" spans="1:70" s="5" customFormat="1">
      <c r="A219" s="4"/>
      <c r="C219" s="4"/>
      <c r="X219" s="4"/>
      <c r="Z219" s="17"/>
      <c r="AA219" s="17"/>
      <c r="AB219" s="17"/>
      <c r="AC219" s="17"/>
      <c r="AD219" s="17"/>
      <c r="AE219" s="17"/>
      <c r="AF219" s="880"/>
      <c r="AG219" s="881"/>
      <c r="AH219" s="898"/>
      <c r="AI219" s="898"/>
      <c r="AJ219" s="899"/>
      <c r="AK219" s="898"/>
      <c r="AL219" s="726"/>
      <c r="AM219" s="866"/>
      <c r="AN219" s="726"/>
      <c r="AO219" s="866"/>
      <c r="AP219" s="726"/>
      <c r="AQ219" s="725"/>
      <c r="AR219" s="725"/>
    </row>
    <row r="220" spans="1:70" s="5" customFormat="1">
      <c r="A220" s="4"/>
      <c r="C220" s="4"/>
      <c r="X220" s="4"/>
      <c r="Z220" s="17"/>
      <c r="AA220" s="17"/>
      <c r="AB220" s="17"/>
      <c r="AC220" s="17"/>
      <c r="AD220" s="17"/>
      <c r="AE220" s="17"/>
      <c r="AF220" s="880"/>
      <c r="AG220" s="881"/>
      <c r="AH220" s="898"/>
      <c r="AI220" s="898"/>
      <c r="AJ220" s="899"/>
      <c r="AK220" s="898"/>
      <c r="AL220" s="726"/>
      <c r="AM220" s="866"/>
      <c r="AN220" s="726"/>
      <c r="AO220" s="866"/>
      <c r="AP220" s="726"/>
      <c r="AQ220" s="725"/>
      <c r="AR220" s="725"/>
    </row>
    <row r="221" spans="1:70" s="5" customFormat="1" ht="12" customHeight="1">
      <c r="A221" s="4"/>
      <c r="B221" s="2377" t="s">
        <v>1991</v>
      </c>
      <c r="C221" s="745" t="s">
        <v>1987</v>
      </c>
      <c r="D221" s="30"/>
      <c r="E221" s="30"/>
      <c r="F221" s="30"/>
      <c r="G221" s="29"/>
      <c r="H221" s="30"/>
      <c r="I221" s="30"/>
      <c r="J221" s="30"/>
      <c r="K221" s="30"/>
      <c r="L221" s="30"/>
      <c r="M221" s="30"/>
      <c r="N221" s="30"/>
      <c r="O221" s="30"/>
      <c r="P221" s="30"/>
      <c r="Q221" s="30"/>
      <c r="R221" s="30"/>
      <c r="S221" s="30"/>
      <c r="T221" s="30"/>
      <c r="U221" s="30"/>
      <c r="V221" s="30"/>
      <c r="W221" s="30"/>
      <c r="X221" s="197">
        <f>ROW()</f>
        <v>221</v>
      </c>
      <c r="Z221" s="17"/>
      <c r="AA221" s="17"/>
      <c r="AB221" s="17"/>
      <c r="AC221" s="17"/>
      <c r="AD221" s="17"/>
      <c r="AE221" s="17"/>
      <c r="AF221" s="880"/>
      <c r="AG221" s="881"/>
      <c r="AH221" s="898"/>
      <c r="AI221" s="898"/>
      <c r="AJ221" s="899"/>
      <c r="AK221" s="898"/>
      <c r="AL221" s="726"/>
      <c r="AM221" s="866"/>
      <c r="AN221" s="726"/>
      <c r="AO221" s="866"/>
      <c r="AP221" s="726"/>
      <c r="AQ221" s="725"/>
      <c r="AR221" s="725"/>
    </row>
    <row r="222" spans="1:70" s="5" customFormat="1">
      <c r="A222" s="4"/>
      <c r="B222" s="2378"/>
      <c r="C222" s="744" t="s">
        <v>1862</v>
      </c>
      <c r="D222" s="87"/>
      <c r="E222" s="87"/>
      <c r="F222" s="95"/>
      <c r="G222" s="94"/>
      <c r="H222" s="94"/>
      <c r="I222" s="94"/>
      <c r="J222" s="94"/>
      <c r="K222" s="94"/>
      <c r="L222" s="94"/>
      <c r="M222" s="94"/>
      <c r="N222" s="94"/>
      <c r="O222" s="94"/>
      <c r="P222" s="91"/>
      <c r="Q222" s="91"/>
      <c r="R222" s="91"/>
      <c r="S222" s="91"/>
      <c r="T222" s="91"/>
      <c r="U222" s="91"/>
      <c r="V222" s="91"/>
      <c r="W222" s="91"/>
      <c r="X222" s="200"/>
      <c r="Z222" s="17"/>
      <c r="AA222" s="17"/>
      <c r="AB222" s="17"/>
      <c r="AC222" s="17"/>
      <c r="AD222" s="17"/>
      <c r="AE222" s="17"/>
      <c r="AF222" s="880"/>
      <c r="AG222" s="881"/>
      <c r="AH222" s="898"/>
      <c r="AI222" s="898"/>
      <c r="AJ222" s="899"/>
      <c r="AK222" s="898"/>
      <c r="AL222" s="726"/>
      <c r="AM222" s="866"/>
      <c r="AN222" s="726"/>
      <c r="AO222" s="866"/>
      <c r="AP222" s="726"/>
      <c r="AQ222" s="725"/>
      <c r="AR222" s="725"/>
    </row>
    <row r="223" spans="1:70" s="5" customFormat="1">
      <c r="A223" s="4"/>
      <c r="B223" s="2378"/>
      <c r="C223" s="744" t="s">
        <v>1863</v>
      </c>
      <c r="D223" s="91"/>
      <c r="E223" s="91"/>
      <c r="F223" s="95"/>
      <c r="G223" s="94"/>
      <c r="H223" s="94"/>
      <c r="I223" s="94"/>
      <c r="J223" s="94"/>
      <c r="K223" s="94"/>
      <c r="L223" s="94"/>
      <c r="M223" s="94"/>
      <c r="N223" s="94"/>
      <c r="O223" s="94"/>
      <c r="P223" s="91"/>
      <c r="Q223" s="91"/>
      <c r="R223" s="91"/>
      <c r="S223" s="91"/>
      <c r="T223" s="91"/>
      <c r="U223" s="91"/>
      <c r="V223" s="91"/>
      <c r="W223" s="91"/>
      <c r="X223" s="200"/>
      <c r="Z223" s="17"/>
      <c r="AA223" s="17" t="s">
        <v>1986</v>
      </c>
      <c r="AB223" s="624" t="s">
        <v>1869</v>
      </c>
      <c r="AC223" s="17"/>
      <c r="AD223" s="17"/>
      <c r="AE223" s="17"/>
      <c r="AF223" s="880"/>
      <c r="AG223" s="881"/>
      <c r="AH223" s="898"/>
      <c r="AI223" s="898"/>
      <c r="AJ223" s="899"/>
      <c r="AK223" s="898"/>
      <c r="AL223" s="726"/>
      <c r="AM223" s="866"/>
      <c r="AN223" s="726"/>
      <c r="AO223" s="866"/>
      <c r="AP223" s="726"/>
      <c r="AQ223" s="725"/>
      <c r="AR223" s="725"/>
    </row>
    <row r="224" spans="1:70" s="5" customFormat="1">
      <c r="A224" s="4"/>
      <c r="B224" s="2378"/>
      <c r="C224" s="201"/>
      <c r="D224" s="91"/>
      <c r="E224" s="91"/>
      <c r="F224" s="95"/>
      <c r="G224" s="94"/>
      <c r="H224" s="94"/>
      <c r="I224" s="94"/>
      <c r="J224" s="94"/>
      <c r="K224" s="94"/>
      <c r="L224" s="94"/>
      <c r="M224" s="94"/>
      <c r="N224" s="94"/>
      <c r="O224" s="94"/>
      <c r="P224" s="91"/>
      <c r="Q224" s="91"/>
      <c r="R224" s="91"/>
      <c r="S224" s="91"/>
      <c r="T224" s="91"/>
      <c r="U224" s="91"/>
      <c r="V224" s="91"/>
      <c r="W224" s="91"/>
      <c r="X224" s="200"/>
      <c r="Z224" s="17"/>
      <c r="AA224" s="17" t="s">
        <v>2037</v>
      </c>
      <c r="AB224" s="624" t="s">
        <v>2038</v>
      </c>
      <c r="AC224" s="17"/>
      <c r="AD224" s="17"/>
      <c r="AE224" s="17"/>
      <c r="AF224" s="880"/>
      <c r="AG224" s="881"/>
      <c r="AH224" s="898"/>
      <c r="AI224" s="898"/>
      <c r="AJ224" s="899"/>
      <c r="AK224" s="898"/>
      <c r="AL224" s="726"/>
      <c r="AM224" s="866"/>
      <c r="AN224" s="726"/>
      <c r="AO224" s="866"/>
      <c r="AP224" s="726"/>
      <c r="AQ224" s="725"/>
      <c r="AR224" s="725"/>
    </row>
    <row r="225" spans="1:44" s="5" customFormat="1">
      <c r="A225" s="4"/>
      <c r="B225" s="2378"/>
      <c r="C225" s="97"/>
      <c r="D225" s="91"/>
      <c r="E225" s="91"/>
      <c r="F225" s="91"/>
      <c r="G225" s="91"/>
      <c r="H225" s="91"/>
      <c r="I225" s="91"/>
      <c r="J225" s="91"/>
      <c r="K225" s="91"/>
      <c r="L225" s="91"/>
      <c r="M225" s="91"/>
      <c r="N225" s="91"/>
      <c r="O225" s="91"/>
      <c r="P225" s="91"/>
      <c r="Q225" s="91"/>
      <c r="R225" s="91"/>
      <c r="S225" s="91"/>
      <c r="T225" s="91"/>
      <c r="U225" s="91"/>
      <c r="V225" s="91"/>
      <c r="W225" s="91"/>
      <c r="X225" s="200"/>
      <c r="Z225" s="17"/>
      <c r="AA225" s="17"/>
      <c r="AB225" s="17"/>
      <c r="AC225" s="17"/>
      <c r="AD225" s="17"/>
      <c r="AE225" s="17"/>
      <c r="AF225" s="880"/>
      <c r="AG225" s="881"/>
      <c r="AH225" s="898"/>
      <c r="AI225" s="898"/>
      <c r="AJ225" s="899"/>
      <c r="AK225" s="898"/>
      <c r="AL225" s="726"/>
      <c r="AM225" s="866"/>
      <c r="AN225" s="726"/>
      <c r="AO225" s="866"/>
      <c r="AP225" s="726"/>
      <c r="AQ225" s="725"/>
      <c r="AR225" s="725"/>
    </row>
    <row r="226" spans="1:44" s="5" customFormat="1">
      <c r="A226" s="4"/>
      <c r="B226" s="2379"/>
      <c r="C226" s="83"/>
      <c r="D226" s="84"/>
      <c r="E226" s="84"/>
      <c r="F226" s="84"/>
      <c r="G226" s="84"/>
      <c r="H226" s="84"/>
      <c r="I226" s="84"/>
      <c r="J226" s="84"/>
      <c r="K226" s="84"/>
      <c r="L226" s="84"/>
      <c r="M226" s="84"/>
      <c r="N226" s="84"/>
      <c r="O226" s="84"/>
      <c r="P226" s="84"/>
      <c r="Q226" s="84"/>
      <c r="R226" s="84"/>
      <c r="S226" s="31"/>
      <c r="T226" s="31"/>
      <c r="U226" s="31"/>
      <c r="V226" s="31"/>
      <c r="W226" s="31"/>
      <c r="X226" s="206"/>
      <c r="Z226" s="17"/>
      <c r="AA226" s="17"/>
      <c r="AB226" s="17"/>
      <c r="AC226" s="17"/>
      <c r="AD226" s="17"/>
      <c r="AE226" s="17"/>
      <c r="AF226" s="880"/>
      <c r="AG226" s="881"/>
      <c r="AH226" s="898"/>
      <c r="AI226" s="898"/>
      <c r="AJ226" s="899"/>
      <c r="AK226" s="898"/>
      <c r="AL226" s="726"/>
      <c r="AM226" s="866"/>
      <c r="AN226" s="726"/>
      <c r="AO226" s="866"/>
      <c r="AP226" s="726"/>
      <c r="AQ226" s="725"/>
      <c r="AR226" s="725"/>
    </row>
    <row r="227" spans="1:44" s="5" customFormat="1" ht="13.5">
      <c r="A227" s="4"/>
      <c r="B227" s="2403" t="s">
        <v>166</v>
      </c>
      <c r="C227" s="2403"/>
      <c r="D227" s="2181" t="s">
        <v>207</v>
      </c>
      <c r="E227" s="2181"/>
      <c r="F227" s="2182"/>
      <c r="G227" s="2180" t="s">
        <v>167</v>
      </c>
      <c r="H227" s="2181"/>
      <c r="I227" s="2181"/>
      <c r="J227" s="2181"/>
      <c r="K227" s="2181"/>
      <c r="L227" s="2181"/>
      <c r="M227" s="2181"/>
      <c r="N227" s="2181"/>
      <c r="O227" s="2181"/>
      <c r="P227" s="2181"/>
      <c r="Q227" s="2181"/>
      <c r="R227" s="2181"/>
      <c r="S227" s="2181"/>
      <c r="T227" s="2181"/>
      <c r="U227" s="2182"/>
      <c r="V227" s="2181" t="s">
        <v>196</v>
      </c>
      <c r="W227" s="2181"/>
      <c r="X227" s="2182"/>
      <c r="Z227" s="17"/>
      <c r="AA227" s="17" t="s">
        <v>26</v>
      </c>
      <c r="AB227" s="17" t="s">
        <v>1985</v>
      </c>
      <c r="AC227" s="17"/>
      <c r="AD227" s="17"/>
      <c r="AE227" s="17"/>
      <c r="AF227" s="880"/>
      <c r="AG227" s="881"/>
      <c r="AH227" s="898"/>
      <c r="AI227" s="898"/>
      <c r="AJ227" s="899"/>
      <c r="AK227" s="898"/>
      <c r="AL227" s="726"/>
      <c r="AM227" s="866"/>
      <c r="AN227" s="726"/>
      <c r="AO227" s="866"/>
      <c r="AP227" s="726"/>
      <c r="AQ227" s="725"/>
      <c r="AR227" s="725"/>
    </row>
    <row r="228" spans="1:44" s="5" customFormat="1">
      <c r="A228" s="4"/>
      <c r="B228" s="1131" t="s">
        <v>1864</v>
      </c>
      <c r="C228" s="1132" t="s">
        <v>1865</v>
      </c>
      <c r="D228" s="2407" t="s">
        <v>1799</v>
      </c>
      <c r="E228" s="2407"/>
      <c r="F228" s="2407"/>
      <c r="G228" s="3043"/>
      <c r="H228" s="3043"/>
      <c r="I228" s="3043"/>
      <c r="J228" s="3043"/>
      <c r="K228" s="3043"/>
      <c r="L228" s="3043"/>
      <c r="M228" s="3043"/>
      <c r="N228" s="3044"/>
      <c r="O228" s="3043"/>
      <c r="P228" s="3043"/>
      <c r="Q228" s="3045"/>
      <c r="R228" s="3046"/>
      <c r="S228" s="3043"/>
      <c r="T228" s="3043"/>
      <c r="U228" s="3043"/>
      <c r="V228" s="2407" t="s">
        <v>1868</v>
      </c>
      <c r="W228" s="2407"/>
      <c r="X228" s="2407"/>
      <c r="Z228" s="17"/>
      <c r="AA228" s="17"/>
      <c r="AB228" s="17"/>
      <c r="AC228" s="17"/>
      <c r="AD228" s="17"/>
      <c r="AE228" s="17"/>
      <c r="AF228" s="880"/>
      <c r="AG228" s="881"/>
      <c r="AH228" s="898"/>
      <c r="AI228" s="898"/>
      <c r="AJ228" s="899"/>
      <c r="AK228" s="898"/>
      <c r="AL228" s="726"/>
      <c r="AM228" s="866"/>
      <c r="AN228" s="726"/>
      <c r="AO228" s="866"/>
      <c r="AP228" s="726"/>
      <c r="AQ228" s="725"/>
      <c r="AR228" s="725"/>
    </row>
    <row r="229" spans="1:44" s="5" customFormat="1">
      <c r="A229" s="4"/>
      <c r="B229" s="1133">
        <v>11</v>
      </c>
      <c r="C229" s="1134">
        <v>22</v>
      </c>
      <c r="D229" s="2407" t="s">
        <v>1868</v>
      </c>
      <c r="E229" s="2407"/>
      <c r="F229" s="2408"/>
      <c r="G229" s="3054"/>
      <c r="H229" s="3054"/>
      <c r="I229" s="3054"/>
      <c r="J229" s="3054"/>
      <c r="K229" s="3054"/>
      <c r="L229" s="3054"/>
      <c r="M229" s="3054"/>
      <c r="N229" s="3054"/>
      <c r="O229" s="3054"/>
      <c r="P229" s="3054"/>
      <c r="Q229" s="3054"/>
      <c r="R229" s="3054"/>
      <c r="S229" s="3054"/>
      <c r="T229" s="3054"/>
      <c r="U229" s="3054"/>
      <c r="V229" s="2410" t="s">
        <v>1868</v>
      </c>
      <c r="W229" s="2407"/>
      <c r="X229" s="2407"/>
      <c r="Z229" s="17"/>
      <c r="AA229" s="17"/>
      <c r="AB229" s="17"/>
      <c r="AC229" s="17"/>
      <c r="AD229" s="17"/>
      <c r="AE229" s="17"/>
      <c r="AF229" s="880"/>
      <c r="AG229" s="881"/>
      <c r="AH229" s="898"/>
      <c r="AI229" s="898"/>
      <c r="AJ229" s="899"/>
      <c r="AK229" s="898"/>
      <c r="AL229" s="726"/>
      <c r="AM229" s="866"/>
      <c r="AN229" s="726"/>
      <c r="AO229" s="866"/>
      <c r="AP229" s="726"/>
      <c r="AQ229" s="725"/>
      <c r="AR229" s="725"/>
    </row>
    <row r="230" spans="1:44" s="5" customFormat="1">
      <c r="A230" s="4"/>
      <c r="B230" s="1131" t="s">
        <v>1866</v>
      </c>
      <c r="C230" s="1132" t="s">
        <v>1867</v>
      </c>
      <c r="D230" s="2407" t="s">
        <v>1868</v>
      </c>
      <c r="E230" s="2407"/>
      <c r="F230" s="2408"/>
      <c r="G230" s="3054"/>
      <c r="H230" s="3054"/>
      <c r="I230" s="3054"/>
      <c r="J230" s="3054"/>
      <c r="K230" s="3054"/>
      <c r="L230" s="3054"/>
      <c r="M230" s="3054"/>
      <c r="N230" s="3054"/>
      <c r="O230" s="3054"/>
      <c r="P230" s="3054"/>
      <c r="Q230" s="3054"/>
      <c r="R230" s="3054"/>
      <c r="S230" s="3054"/>
      <c r="T230" s="3054"/>
      <c r="U230" s="3054"/>
      <c r="V230" s="2410" t="s">
        <v>1798</v>
      </c>
      <c r="W230" s="2407"/>
      <c r="X230" s="2407"/>
      <c r="Z230" s="17"/>
      <c r="AA230" s="17"/>
      <c r="AB230" s="17"/>
      <c r="AC230" s="17"/>
      <c r="AD230" s="17"/>
      <c r="AE230" s="17"/>
      <c r="AF230" s="880"/>
      <c r="AG230" s="881"/>
      <c r="AH230" s="898"/>
      <c r="AI230" s="898"/>
      <c r="AJ230" s="899"/>
      <c r="AK230" s="898"/>
      <c r="AL230" s="726"/>
      <c r="AM230" s="866"/>
      <c r="AN230" s="726"/>
      <c r="AO230" s="866"/>
      <c r="AP230" s="726"/>
      <c r="AQ230" s="725"/>
      <c r="AR230" s="725"/>
    </row>
    <row r="231" spans="1:44" s="5" customFormat="1">
      <c r="A231" s="4"/>
      <c r="B231" s="1135"/>
      <c r="C231" s="1127"/>
      <c r="D231" s="2407"/>
      <c r="E231" s="2407"/>
      <c r="F231" s="2407"/>
      <c r="G231" s="3050"/>
      <c r="H231" s="3050"/>
      <c r="I231" s="3050"/>
      <c r="J231" s="3050"/>
      <c r="K231" s="3050"/>
      <c r="L231" s="3050"/>
      <c r="M231" s="3050"/>
      <c r="N231" s="3051"/>
      <c r="O231" s="3050"/>
      <c r="P231" s="3050"/>
      <c r="Q231" s="3052"/>
      <c r="R231" s="3053"/>
      <c r="S231" s="3050"/>
      <c r="T231" s="3050"/>
      <c r="U231" s="3050"/>
      <c r="V231" s="2407"/>
      <c r="W231" s="2407"/>
      <c r="X231" s="2407"/>
      <c r="Z231" s="17"/>
      <c r="AA231" s="17"/>
      <c r="AB231" s="17"/>
      <c r="AC231" s="17"/>
      <c r="AD231" s="17"/>
      <c r="AE231" s="17"/>
      <c r="AF231" s="880"/>
      <c r="AG231" s="881"/>
      <c r="AH231" s="898"/>
      <c r="AI231" s="898"/>
      <c r="AJ231" s="899"/>
      <c r="AK231" s="898"/>
      <c r="AL231" s="726"/>
      <c r="AM231" s="866"/>
      <c r="AN231" s="726"/>
      <c r="AO231" s="866"/>
      <c r="AP231" s="726"/>
      <c r="AQ231" s="725"/>
      <c r="AR231" s="725"/>
    </row>
    <row r="232" spans="1:44" s="5" customFormat="1">
      <c r="A232" s="4"/>
      <c r="B232" s="34"/>
      <c r="C232" s="2180" t="s">
        <v>168</v>
      </c>
      <c r="D232" s="2181"/>
      <c r="E232" s="2182"/>
      <c r="F232" s="2180" t="s">
        <v>169</v>
      </c>
      <c r="G232" s="2182"/>
      <c r="H232" s="2180" t="s">
        <v>170</v>
      </c>
      <c r="I232" s="2182"/>
      <c r="J232" s="2180" t="s">
        <v>171</v>
      </c>
      <c r="K232" s="2182"/>
      <c r="L232" s="2180" t="s">
        <v>172</v>
      </c>
      <c r="M232" s="2181"/>
      <c r="N232" s="2182"/>
      <c r="O232" s="2180" t="s">
        <v>173</v>
      </c>
      <c r="P232" s="2181"/>
      <c r="Q232" s="2182"/>
      <c r="R232" s="2180" t="s">
        <v>174</v>
      </c>
      <c r="S232" s="2181"/>
      <c r="T232" s="2182"/>
      <c r="U232" s="2180" t="s">
        <v>175</v>
      </c>
      <c r="V232" s="2182"/>
      <c r="W232" s="2180" t="s">
        <v>176</v>
      </c>
      <c r="X232" s="2182"/>
      <c r="Z232" s="17"/>
      <c r="AA232" s="17"/>
      <c r="AB232" s="17"/>
      <c r="AC232" s="17"/>
      <c r="AD232" s="17"/>
      <c r="AE232" s="17"/>
      <c r="AF232" s="880"/>
      <c r="AG232" s="881"/>
      <c r="AH232" s="898"/>
      <c r="AI232" s="898"/>
      <c r="AJ232" s="899"/>
      <c r="AK232" s="898"/>
      <c r="AL232" s="726"/>
      <c r="AM232" s="866"/>
      <c r="AN232" s="726"/>
      <c r="AO232" s="866"/>
      <c r="AP232" s="726"/>
      <c r="AQ232" s="725"/>
      <c r="AR232" s="725"/>
    </row>
    <row r="233" spans="1:44" s="5" customFormat="1" ht="13.5">
      <c r="A233" s="4"/>
      <c r="B233" s="35"/>
      <c r="C233" s="102" t="s">
        <v>177</v>
      </c>
      <c r="D233" s="103"/>
      <c r="E233" s="104"/>
      <c r="F233" s="102" t="s">
        <v>178</v>
      </c>
      <c r="G233" s="104"/>
      <c r="H233" s="105"/>
      <c r="I233" s="104"/>
      <c r="J233" s="795" t="s">
        <v>2017</v>
      </c>
      <c r="K233" s="103"/>
      <c r="L233" s="106"/>
      <c r="M233" s="133"/>
      <c r="N233" s="134"/>
      <c r="O233" s="107" t="s">
        <v>179</v>
      </c>
      <c r="P233" s="103"/>
      <c r="Q233" s="104"/>
      <c r="R233" s="108" t="s">
        <v>180</v>
      </c>
      <c r="S233" s="94"/>
      <c r="T233" s="109" t="s">
        <v>181</v>
      </c>
      <c r="U233" s="105"/>
      <c r="V233" s="103"/>
      <c r="W233" s="135"/>
      <c r="X233" s="182"/>
      <c r="Z233" s="17"/>
      <c r="AA233" s="17"/>
      <c r="AB233" s="17"/>
      <c r="AC233" s="17"/>
      <c r="AD233" s="17"/>
      <c r="AE233" s="17"/>
      <c r="AF233" s="880"/>
      <c r="AG233" s="881"/>
      <c r="AH233" s="898"/>
      <c r="AI233" s="898"/>
      <c r="AJ233" s="899"/>
      <c r="AK233" s="898"/>
      <c r="AL233" s="726"/>
      <c r="AM233" s="866"/>
      <c r="AN233" s="726"/>
      <c r="AO233" s="866"/>
      <c r="AP233" s="726"/>
      <c r="AQ233" s="725"/>
      <c r="AR233" s="725"/>
    </row>
    <row r="234" spans="1:44" s="5" customFormat="1" ht="13.5" customHeight="1">
      <c r="A234" s="4"/>
      <c r="B234" s="2213" t="s">
        <v>182</v>
      </c>
      <c r="C234" s="110"/>
      <c r="D234" s="137"/>
      <c r="E234" s="138"/>
      <c r="F234" s="110"/>
      <c r="G234" s="138"/>
      <c r="H234" s="111"/>
      <c r="I234" s="112"/>
      <c r="J234" s="779"/>
      <c r="K234" s="113"/>
      <c r="L234" s="110"/>
      <c r="M234" s="706" t="s">
        <v>2016</v>
      </c>
      <c r="N234" s="138"/>
      <c r="O234" s="111"/>
      <c r="P234" s="162">
        <v>5</v>
      </c>
      <c r="Q234" s="46" t="s">
        <v>208</v>
      </c>
      <c r="R234" s="111"/>
      <c r="S234" s="94"/>
      <c r="T234" s="114"/>
      <c r="U234" s="779">
        <v>2</v>
      </c>
      <c r="V234" s="115" t="s">
        <v>1812</v>
      </c>
      <c r="W234" s="124"/>
      <c r="X234" s="657"/>
      <c r="Z234" s="17"/>
      <c r="AA234" s="17"/>
      <c r="AB234" s="17"/>
      <c r="AC234" s="17"/>
      <c r="AD234" s="17"/>
      <c r="AE234" s="17"/>
      <c r="AF234" s="880"/>
      <c r="AG234" s="881"/>
      <c r="AH234" s="898"/>
      <c r="AI234" s="898"/>
      <c r="AJ234" s="899"/>
      <c r="AK234" s="898"/>
      <c r="AL234" s="726"/>
      <c r="AM234" s="866"/>
      <c r="AN234" s="726"/>
      <c r="AO234" s="866"/>
      <c r="AP234" s="726"/>
      <c r="AQ234" s="725"/>
      <c r="AR234" s="725"/>
    </row>
    <row r="235" spans="1:44" s="5" customFormat="1" ht="13.5">
      <c r="A235" s="4"/>
      <c r="B235" s="2213"/>
      <c r="C235" s="140"/>
      <c r="D235" s="141"/>
      <c r="E235" s="142"/>
      <c r="F235" s="111"/>
      <c r="G235" s="112"/>
      <c r="H235" s="111"/>
      <c r="I235" s="112"/>
      <c r="J235" s="779" t="s">
        <v>2018</v>
      </c>
      <c r="K235" s="113"/>
      <c r="L235" s="110"/>
      <c r="M235" s="137"/>
      <c r="N235" s="138"/>
      <c r="O235" s="116"/>
      <c r="P235" s="117"/>
      <c r="Q235" s="118"/>
      <c r="R235" s="111"/>
      <c r="S235" s="94"/>
      <c r="T235" s="114"/>
      <c r="U235" s="124"/>
      <c r="V235" s="118"/>
      <c r="W235" s="124"/>
      <c r="X235" s="657"/>
      <c r="Z235" s="17"/>
      <c r="AA235" s="17"/>
      <c r="AB235" s="17"/>
      <c r="AC235" s="17"/>
      <c r="AD235" s="17"/>
      <c r="AE235" s="17"/>
      <c r="AF235" s="880"/>
      <c r="AG235" s="881"/>
      <c r="AH235" s="898"/>
      <c r="AI235" s="898"/>
      <c r="AJ235" s="899"/>
      <c r="AK235" s="898"/>
      <c r="AL235" s="726"/>
      <c r="AM235" s="866"/>
      <c r="AN235" s="726"/>
      <c r="AO235" s="866"/>
      <c r="AP235" s="726"/>
      <c r="AQ235" s="725"/>
      <c r="AR235" s="725"/>
    </row>
    <row r="236" spans="1:44" s="5" customFormat="1" ht="13.5">
      <c r="A236" s="4"/>
      <c r="B236" s="2213"/>
      <c r="C236" s="90" t="s">
        <v>183</v>
      </c>
      <c r="D236" s="113"/>
      <c r="E236" s="112"/>
      <c r="F236" s="90" t="s">
        <v>184</v>
      </c>
      <c r="G236" s="112"/>
      <c r="H236" s="111"/>
      <c r="I236" s="112"/>
      <c r="J236" s="779"/>
      <c r="K236" s="113"/>
      <c r="L236" s="111"/>
      <c r="M236" s="115"/>
      <c r="N236" s="112"/>
      <c r="O236" s="119" t="s">
        <v>185</v>
      </c>
      <c r="P236" s="45"/>
      <c r="Q236" s="46"/>
      <c r="R236" s="111"/>
      <c r="S236" s="94"/>
      <c r="T236" s="120"/>
      <c r="U236" s="111"/>
      <c r="V236" s="113"/>
      <c r="W236" s="124"/>
      <c r="X236" s="657"/>
      <c r="Z236" s="17"/>
      <c r="AA236" s="17"/>
      <c r="AB236" s="17"/>
      <c r="AC236" s="17"/>
      <c r="AD236" s="17"/>
      <c r="AE236" s="17"/>
      <c r="AF236" s="880"/>
      <c r="AG236" s="881"/>
      <c r="AH236" s="898"/>
      <c r="AI236" s="898"/>
      <c r="AJ236" s="899"/>
      <c r="AK236" s="898"/>
      <c r="AL236" s="726"/>
      <c r="AM236" s="866"/>
      <c r="AN236" s="726"/>
      <c r="AO236" s="866"/>
      <c r="AP236" s="726"/>
      <c r="AQ236" s="725"/>
      <c r="AR236" s="725"/>
    </row>
    <row r="237" spans="1:44" s="5" customFormat="1" ht="13.5">
      <c r="A237" s="4"/>
      <c r="B237" s="2213"/>
      <c r="C237" s="111"/>
      <c r="D237" s="114"/>
      <c r="E237" s="112"/>
      <c r="F237" s="143"/>
      <c r="G237" s="144"/>
      <c r="H237" s="111"/>
      <c r="I237" s="112"/>
      <c r="J237" s="111"/>
      <c r="K237" s="113"/>
      <c r="L237" s="110" t="s">
        <v>1800</v>
      </c>
      <c r="M237" s="137"/>
      <c r="N237" s="138"/>
      <c r="O237" s="111"/>
      <c r="P237" s="139"/>
      <c r="Q237" s="46" t="s">
        <v>208</v>
      </c>
      <c r="R237" s="121" t="s">
        <v>187</v>
      </c>
      <c r="S237" s="781">
        <v>2</v>
      </c>
      <c r="T237" s="122" t="s">
        <v>181</v>
      </c>
      <c r="U237" s="111"/>
      <c r="V237" s="113"/>
      <c r="W237" s="124"/>
      <c r="X237" s="657"/>
      <c r="Z237" s="17"/>
      <c r="AA237" s="17"/>
      <c r="AB237" s="17"/>
      <c r="AC237" s="17"/>
      <c r="AD237" s="17"/>
      <c r="AE237" s="17"/>
      <c r="AF237" s="880"/>
      <c r="AG237" s="881"/>
      <c r="AH237" s="898"/>
      <c r="AI237" s="898"/>
      <c r="AJ237" s="899"/>
      <c r="AK237" s="898"/>
      <c r="AL237" s="726"/>
      <c r="AM237" s="866"/>
      <c r="AN237" s="726"/>
      <c r="AO237" s="866"/>
      <c r="AP237" s="726"/>
      <c r="AQ237" s="725"/>
      <c r="AR237" s="725"/>
    </row>
    <row r="238" spans="1:44" s="5" customFormat="1" ht="13.5">
      <c r="A238" s="4"/>
      <c r="B238" s="2213"/>
      <c r="C238" s="111"/>
      <c r="D238" s="113"/>
      <c r="E238" s="112"/>
      <c r="F238" s="145"/>
      <c r="G238" s="146"/>
      <c r="H238" s="111"/>
      <c r="I238" s="112"/>
      <c r="J238" s="111"/>
      <c r="K238" s="113"/>
      <c r="L238" s="110"/>
      <c r="M238" s="706" t="s">
        <v>2015</v>
      </c>
      <c r="N238" s="138"/>
      <c r="O238" s="67"/>
      <c r="P238" s="123"/>
      <c r="Q238" s="123"/>
      <c r="R238" s="111"/>
      <c r="S238" s="114"/>
      <c r="T238" s="112"/>
      <c r="U238" s="111"/>
      <c r="V238" s="113"/>
      <c r="W238" s="124"/>
      <c r="X238" s="657"/>
      <c r="Z238" s="17"/>
      <c r="AA238" s="17"/>
      <c r="AB238" s="17"/>
      <c r="AC238" s="17"/>
      <c r="AD238" s="17"/>
      <c r="AE238" s="17"/>
      <c r="AF238" s="880"/>
      <c r="AG238" s="881"/>
      <c r="AH238" s="898"/>
      <c r="AI238" s="898"/>
      <c r="AJ238" s="899"/>
      <c r="AK238" s="898"/>
      <c r="AL238" s="726"/>
      <c r="AM238" s="866"/>
      <c r="AN238" s="726"/>
      <c r="AO238" s="866"/>
      <c r="AP238" s="726"/>
      <c r="AQ238" s="725"/>
      <c r="AR238" s="725"/>
    </row>
    <row r="239" spans="1:44" s="5" customFormat="1" ht="13.5">
      <c r="A239" s="4"/>
      <c r="B239" s="2213"/>
      <c r="C239" s="90" t="s">
        <v>188</v>
      </c>
      <c r="D239" s="113"/>
      <c r="E239" s="112"/>
      <c r="F239" s="90" t="s">
        <v>189</v>
      </c>
      <c r="G239" s="112"/>
      <c r="H239" s="111"/>
      <c r="I239" s="112"/>
      <c r="J239" s="111"/>
      <c r="K239" s="113"/>
      <c r="L239" s="50"/>
      <c r="M239" s="113"/>
      <c r="N239" s="112"/>
      <c r="O239" s="124"/>
      <c r="P239" s="113"/>
      <c r="Q239" s="112"/>
      <c r="R239" s="111"/>
      <c r="S239" s="120"/>
      <c r="T239" s="112"/>
      <c r="U239" s="111"/>
      <c r="V239" s="113"/>
      <c r="W239" s="111"/>
      <c r="X239" s="209"/>
      <c r="Z239" s="17"/>
      <c r="AA239" s="17"/>
      <c r="AB239" s="17"/>
      <c r="AC239" s="17"/>
      <c r="AD239" s="17"/>
      <c r="AE239" s="17"/>
      <c r="AF239" s="880"/>
      <c r="AG239" s="881"/>
      <c r="AH239" s="898"/>
      <c r="AI239" s="898"/>
      <c r="AJ239" s="899"/>
      <c r="AK239" s="898"/>
      <c r="AL239" s="726"/>
      <c r="AM239" s="866"/>
      <c r="AN239" s="726"/>
      <c r="AO239" s="866"/>
      <c r="AP239" s="726"/>
      <c r="AQ239" s="725"/>
      <c r="AR239" s="725"/>
    </row>
    <row r="240" spans="1:44" s="5" customFormat="1" ht="13.5">
      <c r="A240" s="4"/>
      <c r="B240" s="35"/>
      <c r="C240" s="111"/>
      <c r="D240" s="114"/>
      <c r="E240" s="112"/>
      <c r="F240" s="111"/>
      <c r="G240" s="112"/>
      <c r="H240" s="111"/>
      <c r="I240" s="112"/>
      <c r="J240" s="111"/>
      <c r="K240" s="113"/>
      <c r="L240" s="67"/>
      <c r="M240" s="126"/>
      <c r="N240" s="126"/>
      <c r="O240" s="90" t="s">
        <v>190</v>
      </c>
      <c r="P240" s="113"/>
      <c r="Q240" s="112"/>
      <c r="R240" s="111"/>
      <c r="S240" s="127"/>
      <c r="T240" s="112"/>
      <c r="U240" s="124"/>
      <c r="V240" s="117"/>
      <c r="W240" s="128" t="s">
        <v>191</v>
      </c>
      <c r="X240" s="658"/>
      <c r="Z240" s="17"/>
      <c r="AA240" s="17"/>
      <c r="AB240" s="17"/>
      <c r="AC240" s="17"/>
      <c r="AD240" s="17"/>
      <c r="AE240" s="17"/>
      <c r="AF240" s="880"/>
      <c r="AG240" s="881"/>
      <c r="AH240" s="898"/>
      <c r="AI240" s="898"/>
      <c r="AJ240" s="899"/>
      <c r="AK240" s="898"/>
      <c r="AL240" s="726"/>
      <c r="AM240" s="866"/>
      <c r="AN240" s="726"/>
      <c r="AO240" s="866"/>
      <c r="AP240" s="726"/>
      <c r="AQ240" s="725"/>
      <c r="AR240" s="725"/>
    </row>
    <row r="241" spans="1:44" s="5" customFormat="1" ht="13.5">
      <c r="A241" s="4"/>
      <c r="B241" s="53"/>
      <c r="C241" s="111"/>
      <c r="D241" s="113"/>
      <c r="E241" s="112"/>
      <c r="F241" s="111"/>
      <c r="G241" s="112"/>
      <c r="H241" s="111"/>
      <c r="I241" s="112"/>
      <c r="J241" s="111"/>
      <c r="K241" s="113"/>
      <c r="L241" s="148"/>
      <c r="M241" s="149"/>
      <c r="N241" s="150"/>
      <c r="O241" s="130"/>
      <c r="P241" s="151"/>
      <c r="Q241" s="152" t="s">
        <v>209</v>
      </c>
      <c r="R241" s="126"/>
      <c r="S241" s="131"/>
      <c r="T241" s="126"/>
      <c r="U241" s="132"/>
      <c r="V241" s="117"/>
      <c r="W241" s="132"/>
      <c r="X241" s="659"/>
      <c r="Z241" s="17"/>
      <c r="AA241" s="17"/>
      <c r="AB241" s="17"/>
      <c r="AC241" s="17"/>
      <c r="AD241" s="17"/>
      <c r="AE241" s="17"/>
      <c r="AF241" s="880"/>
      <c r="AG241" s="881"/>
      <c r="AH241" s="898"/>
      <c r="AI241" s="898"/>
      <c r="AJ241" s="899"/>
      <c r="AK241" s="898"/>
      <c r="AL241" s="726"/>
      <c r="AM241" s="866"/>
      <c r="AN241" s="726"/>
      <c r="AO241" s="866"/>
      <c r="AP241" s="726"/>
      <c r="AQ241" s="725"/>
      <c r="AR241" s="725"/>
    </row>
    <row r="242" spans="1:44" s="5" customFormat="1" ht="13.5">
      <c r="A242" s="4"/>
      <c r="B242" s="2222" t="s">
        <v>193</v>
      </c>
      <c r="C242" s="56"/>
      <c r="D242" s="57"/>
      <c r="E242" s="58"/>
      <c r="F242" s="56"/>
      <c r="G242" s="58"/>
      <c r="H242" s="56"/>
      <c r="I242" s="660"/>
      <c r="J242" s="3055">
        <v>43600</v>
      </c>
      <c r="K242" s="3057"/>
      <c r="L242" s="3055">
        <v>2553</v>
      </c>
      <c r="M242" s="3056"/>
      <c r="N242" s="3057"/>
      <c r="O242" s="797"/>
      <c r="P242" s="798"/>
      <c r="Q242" s="799"/>
      <c r="R242" s="797"/>
      <c r="S242" s="798"/>
      <c r="T242" s="799"/>
      <c r="U242" s="797"/>
      <c r="V242" s="798"/>
      <c r="W242" s="56"/>
      <c r="X242" s="660"/>
      <c r="Z242" s="17"/>
      <c r="AA242" s="17"/>
      <c r="AB242" s="17"/>
      <c r="AC242" s="17"/>
      <c r="AD242" s="17"/>
      <c r="AE242" s="17"/>
      <c r="AF242" s="880"/>
      <c r="AG242" s="881"/>
      <c r="AH242" s="898"/>
      <c r="AI242" s="898"/>
      <c r="AJ242" s="899"/>
      <c r="AK242" s="898"/>
      <c r="AL242" s="726"/>
      <c r="AM242" s="866"/>
      <c r="AN242" s="726"/>
      <c r="AO242" s="866"/>
      <c r="AP242" s="726"/>
      <c r="AQ242" s="725"/>
      <c r="AR242" s="725"/>
    </row>
    <row r="243" spans="1:44" s="5" customFormat="1" ht="13.5">
      <c r="A243" s="4"/>
      <c r="B243" s="2223"/>
      <c r="C243" s="157"/>
      <c r="D243" s="55"/>
      <c r="E243" s="65"/>
      <c r="F243" s="157"/>
      <c r="G243" s="65"/>
      <c r="H243" s="54"/>
      <c r="I243" s="710"/>
      <c r="J243" s="3047">
        <v>720</v>
      </c>
      <c r="K243" s="3048"/>
      <c r="L243" s="3047">
        <v>300</v>
      </c>
      <c r="M243" s="3049"/>
      <c r="N243" s="3048"/>
      <c r="O243" s="3047">
        <v>1000</v>
      </c>
      <c r="P243" s="3049"/>
      <c r="Q243" s="3048"/>
      <c r="R243" s="3047">
        <v>10800</v>
      </c>
      <c r="S243" s="3049"/>
      <c r="T243" s="3048"/>
      <c r="U243" s="3047">
        <v>4800</v>
      </c>
      <c r="V243" s="3048"/>
      <c r="W243" s="54"/>
      <c r="X243" s="637"/>
      <c r="Z243" s="17"/>
      <c r="AA243" s="17"/>
      <c r="AB243" s="17"/>
      <c r="AC243" s="17"/>
      <c r="AD243" s="17"/>
      <c r="AE243" s="17"/>
      <c r="AF243" s="880"/>
      <c r="AG243" s="881"/>
      <c r="AH243" s="898"/>
      <c r="AI243" s="898"/>
      <c r="AJ243" s="899"/>
      <c r="AK243" s="898"/>
      <c r="AL243" s="726"/>
      <c r="AM243" s="866"/>
      <c r="AN243" s="726"/>
      <c r="AO243" s="866"/>
      <c r="AP243" s="726"/>
      <c r="AQ243" s="725"/>
      <c r="AR243" s="725"/>
    </row>
    <row r="244" spans="1:44" s="570" customFormat="1">
      <c r="A244" s="4"/>
      <c r="C244" s="4"/>
      <c r="AA244" s="17"/>
      <c r="AB244" s="17"/>
      <c r="AC244" s="17"/>
      <c r="AD244" s="21"/>
    </row>
    <row r="245" spans="1:44" s="570" customFormat="1">
      <c r="A245" s="4"/>
      <c r="C245" s="4"/>
      <c r="AA245" s="17"/>
      <c r="AB245" s="17"/>
      <c r="AC245" s="17"/>
      <c r="AD245" s="21"/>
    </row>
    <row r="246" spans="1:44" s="5" customFormat="1" ht="12" customHeight="1">
      <c r="A246" s="4"/>
      <c r="B246" s="2377" t="s">
        <v>1991</v>
      </c>
      <c r="C246" s="194" t="s">
        <v>1856</v>
      </c>
      <c r="D246" s="30"/>
      <c r="E246" s="30"/>
      <c r="F246" s="30"/>
      <c r="G246" s="29"/>
      <c r="H246" s="30"/>
      <c r="I246" s="30"/>
      <c r="J246" s="30"/>
      <c r="K246" s="30"/>
      <c r="L246" s="30"/>
      <c r="M246" s="30"/>
      <c r="N246" s="30"/>
      <c r="O246" s="30"/>
      <c r="P246" s="30"/>
      <c r="Q246" s="30"/>
      <c r="R246" s="30"/>
      <c r="S246" s="30"/>
      <c r="T246" s="30"/>
      <c r="U246" s="30"/>
      <c r="V246" s="30"/>
      <c r="W246" s="30"/>
      <c r="X246" s="197">
        <f>ROW()</f>
        <v>246</v>
      </c>
      <c r="Z246" s="17"/>
      <c r="AA246" s="17" t="s">
        <v>2037</v>
      </c>
      <c r="AB246" s="624" t="s">
        <v>2038</v>
      </c>
      <c r="AC246" s="17"/>
      <c r="AD246" s="17"/>
      <c r="AE246" s="17"/>
      <c r="AF246" s="880"/>
      <c r="AG246" s="881"/>
      <c r="AH246" s="898"/>
      <c r="AI246" s="898"/>
      <c r="AJ246" s="899"/>
      <c r="AK246" s="898"/>
      <c r="AL246" s="726"/>
      <c r="AM246" s="866"/>
      <c r="AN246" s="726"/>
      <c r="AO246" s="866"/>
      <c r="AP246" s="726"/>
      <c r="AQ246" s="725"/>
      <c r="AR246" s="725"/>
    </row>
    <row r="247" spans="1:44" s="5" customFormat="1">
      <c r="A247" s="4"/>
      <c r="B247" s="2378"/>
      <c r="C247" s="198" t="s">
        <v>1860</v>
      </c>
      <c r="D247" s="87"/>
      <c r="E247" s="87"/>
      <c r="F247" s="95"/>
      <c r="G247" s="94"/>
      <c r="H247" s="94"/>
      <c r="I247" s="94"/>
      <c r="J247" s="94"/>
      <c r="K247" s="94"/>
      <c r="L247" s="94"/>
      <c r="M247" s="94"/>
      <c r="N247" s="94"/>
      <c r="O247" s="94"/>
      <c r="P247" s="91"/>
      <c r="Q247" s="91"/>
      <c r="R247" s="91"/>
      <c r="S247" s="91"/>
      <c r="T247" s="91"/>
      <c r="U247" s="91"/>
      <c r="V247" s="91"/>
      <c r="W247" s="91"/>
      <c r="X247" s="200"/>
      <c r="Z247" s="17"/>
      <c r="AA247" s="17"/>
      <c r="AB247" s="17"/>
      <c r="AC247" s="17"/>
      <c r="AD247" s="17"/>
      <c r="AE247" s="17"/>
      <c r="AF247" s="880"/>
      <c r="AG247" s="881"/>
      <c r="AH247" s="898"/>
      <c r="AI247" s="898"/>
      <c r="AJ247" s="899"/>
      <c r="AK247" s="898"/>
      <c r="AL247" s="726"/>
      <c r="AM247" s="866"/>
      <c r="AN247" s="726"/>
      <c r="AO247" s="866"/>
      <c r="AP247" s="726"/>
      <c r="AQ247" s="725"/>
      <c r="AR247" s="725"/>
    </row>
    <row r="248" spans="1:44" s="5" customFormat="1">
      <c r="A248" s="4"/>
      <c r="B248" s="2379"/>
      <c r="C248" s="83"/>
      <c r="D248" s="84"/>
      <c r="E248" s="84"/>
      <c r="F248" s="84"/>
      <c r="G248" s="84"/>
      <c r="H248" s="84"/>
      <c r="I248" s="84"/>
      <c r="J248" s="84"/>
      <c r="K248" s="84"/>
      <c r="L248" s="84"/>
      <c r="M248" s="84"/>
      <c r="N248" s="84"/>
      <c r="O248" s="84"/>
      <c r="P248" s="84"/>
      <c r="Q248" s="84"/>
      <c r="R248" s="84"/>
      <c r="S248" s="31"/>
      <c r="T248" s="31"/>
      <c r="U248" s="31"/>
      <c r="V248" s="31"/>
      <c r="W248" s="31"/>
      <c r="X248" s="206"/>
      <c r="Z248" s="17"/>
      <c r="AA248" s="759" t="s">
        <v>1897</v>
      </c>
      <c r="AB248" s="17"/>
      <c r="AC248" s="17"/>
      <c r="AD248" s="17"/>
      <c r="AE248" s="17"/>
      <c r="AF248" s="880"/>
      <c r="AG248" s="881"/>
      <c r="AH248" s="898"/>
      <c r="AI248" s="898"/>
      <c r="AJ248" s="899"/>
      <c r="AK248" s="898"/>
      <c r="AL248" s="726"/>
      <c r="AM248" s="866"/>
      <c r="AN248" s="726"/>
      <c r="AO248" s="866"/>
      <c r="AP248" s="726"/>
      <c r="AQ248" s="725"/>
      <c r="AR248" s="725"/>
    </row>
    <row r="249" spans="1:44" s="5" customFormat="1" ht="13.5">
      <c r="A249" s="4"/>
      <c r="B249" s="2403" t="s">
        <v>166</v>
      </c>
      <c r="C249" s="2403"/>
      <c r="D249" s="2181" t="s">
        <v>207</v>
      </c>
      <c r="E249" s="2181"/>
      <c r="F249" s="2181"/>
      <c r="G249" s="2180" t="s">
        <v>167</v>
      </c>
      <c r="H249" s="2181"/>
      <c r="I249" s="2181"/>
      <c r="J249" s="2181"/>
      <c r="K249" s="2181"/>
      <c r="L249" s="2181"/>
      <c r="M249" s="2181"/>
      <c r="N249" s="2181"/>
      <c r="O249" s="2181"/>
      <c r="P249" s="2181"/>
      <c r="Q249" s="2181"/>
      <c r="R249" s="2181"/>
      <c r="S249" s="2181"/>
      <c r="T249" s="2181"/>
      <c r="U249" s="2182"/>
      <c r="V249" s="2181" t="s">
        <v>196</v>
      </c>
      <c r="W249" s="2181"/>
      <c r="X249" s="2182"/>
      <c r="Z249" s="17"/>
      <c r="AA249" s="17"/>
      <c r="AB249" s="17"/>
      <c r="AC249" s="17"/>
      <c r="AD249" s="17"/>
      <c r="AE249" s="17"/>
      <c r="AF249" s="880"/>
      <c r="AG249" s="881"/>
      <c r="AH249" s="898"/>
      <c r="AI249" s="898"/>
      <c r="AJ249" s="899"/>
      <c r="AK249" s="898"/>
      <c r="AL249" s="726"/>
      <c r="AM249" s="866"/>
      <c r="AN249" s="726"/>
      <c r="AO249" s="866"/>
      <c r="AP249" s="726"/>
      <c r="AQ249" s="725"/>
      <c r="AR249" s="725"/>
    </row>
    <row r="250" spans="1:44" s="5" customFormat="1">
      <c r="A250" s="4"/>
      <c r="B250" s="1129" t="s">
        <v>1858</v>
      </c>
      <c r="C250" s="1130" t="s">
        <v>1861</v>
      </c>
      <c r="D250" s="2407" t="s">
        <v>1798</v>
      </c>
      <c r="E250" s="2407"/>
      <c r="F250" s="2407"/>
      <c r="G250" s="3043"/>
      <c r="H250" s="3043"/>
      <c r="I250" s="3043"/>
      <c r="J250" s="3043"/>
      <c r="K250" s="3043"/>
      <c r="L250" s="3043"/>
      <c r="M250" s="3043"/>
      <c r="N250" s="3044"/>
      <c r="O250" s="3043"/>
      <c r="P250" s="3043"/>
      <c r="Q250" s="3045"/>
      <c r="R250" s="3046"/>
      <c r="S250" s="3043"/>
      <c r="T250" s="3043"/>
      <c r="U250" s="3043"/>
      <c r="V250" s="2407" t="s">
        <v>1859</v>
      </c>
      <c r="W250" s="2407"/>
      <c r="X250" s="2407"/>
      <c r="Z250" s="17"/>
      <c r="AA250" s="17"/>
      <c r="AB250" s="17"/>
      <c r="AC250" s="17"/>
      <c r="AD250" s="17"/>
      <c r="AE250" s="17"/>
      <c r="AF250" s="880"/>
      <c r="AG250" s="881"/>
      <c r="AH250" s="898"/>
      <c r="AI250" s="898"/>
      <c r="AJ250" s="899"/>
      <c r="AK250" s="898"/>
      <c r="AL250" s="726"/>
      <c r="AM250" s="866"/>
      <c r="AN250" s="726"/>
      <c r="AO250" s="866"/>
      <c r="AP250" s="726"/>
      <c r="AQ250" s="725"/>
      <c r="AR250" s="725"/>
    </row>
    <row r="251" spans="1:44" s="570" customFormat="1">
      <c r="A251" s="4"/>
      <c r="B251" s="1129" t="s">
        <v>2080</v>
      </c>
      <c r="C251" s="1130" t="s">
        <v>2081</v>
      </c>
      <c r="D251" s="2407" t="s">
        <v>313</v>
      </c>
      <c r="E251" s="2407"/>
      <c r="F251" s="2408"/>
      <c r="G251" s="3054" t="s">
        <v>313</v>
      </c>
      <c r="H251" s="3054"/>
      <c r="I251" s="3054"/>
      <c r="J251" s="3054"/>
      <c r="K251" s="3054"/>
      <c r="L251" s="3054"/>
      <c r="M251" s="3054"/>
      <c r="N251" s="3054"/>
      <c r="O251" s="3054"/>
      <c r="P251" s="3054"/>
      <c r="Q251" s="3054"/>
      <c r="R251" s="3054"/>
      <c r="S251" s="3054"/>
      <c r="T251" s="3054"/>
      <c r="U251" s="3054"/>
      <c r="V251" s="2410" t="s">
        <v>1798</v>
      </c>
      <c r="W251" s="2407"/>
      <c r="X251" s="2407"/>
      <c r="Z251" s="17"/>
      <c r="AA251" s="17"/>
      <c r="AB251" s="17"/>
      <c r="AC251" s="17"/>
      <c r="AD251" s="17"/>
      <c r="AE251" s="17"/>
      <c r="AF251" s="880"/>
      <c r="AG251" s="881"/>
      <c r="AH251" s="898"/>
      <c r="AI251" s="898"/>
      <c r="AJ251" s="899"/>
      <c r="AK251" s="898"/>
      <c r="AL251" s="726"/>
      <c r="AM251" s="866"/>
      <c r="AN251" s="726"/>
      <c r="AO251" s="866"/>
      <c r="AP251" s="726"/>
      <c r="AQ251" s="725"/>
      <c r="AR251" s="725"/>
    </row>
    <row r="252" spans="1:44" s="5" customFormat="1">
      <c r="A252" s="4"/>
      <c r="B252" s="1127"/>
      <c r="C252" s="1128"/>
      <c r="D252" s="2407"/>
      <c r="E252" s="2407"/>
      <c r="F252" s="2407"/>
      <c r="G252" s="3050"/>
      <c r="H252" s="3050"/>
      <c r="I252" s="3050"/>
      <c r="J252" s="3050"/>
      <c r="K252" s="3050"/>
      <c r="L252" s="3050"/>
      <c r="M252" s="3050"/>
      <c r="N252" s="3051"/>
      <c r="O252" s="3050"/>
      <c r="P252" s="3050"/>
      <c r="Q252" s="3052"/>
      <c r="R252" s="3053"/>
      <c r="S252" s="3050"/>
      <c r="T252" s="3050"/>
      <c r="U252" s="3050"/>
      <c r="V252" s="2407"/>
      <c r="W252" s="2407"/>
      <c r="X252" s="2407"/>
      <c r="Z252" s="17"/>
      <c r="AA252" s="17"/>
      <c r="AB252" s="17"/>
      <c r="AC252" s="17"/>
      <c r="AD252" s="17"/>
      <c r="AE252" s="17"/>
      <c r="AF252" s="880"/>
      <c r="AG252" s="881"/>
      <c r="AH252" s="898"/>
      <c r="AI252" s="898"/>
      <c r="AJ252" s="899"/>
      <c r="AK252" s="898"/>
      <c r="AL252" s="726"/>
      <c r="AM252" s="866"/>
      <c r="AN252" s="726"/>
      <c r="AO252" s="866"/>
      <c r="AP252" s="726"/>
      <c r="AQ252" s="725"/>
      <c r="AR252" s="725"/>
    </row>
    <row r="253" spans="1:44" s="5" customFormat="1">
      <c r="A253" s="4"/>
      <c r="B253" s="34"/>
      <c r="C253" s="2180" t="s">
        <v>168</v>
      </c>
      <c r="D253" s="2181"/>
      <c r="E253" s="2182"/>
      <c r="F253" s="2180" t="s">
        <v>169</v>
      </c>
      <c r="G253" s="2182"/>
      <c r="H253" s="2180" t="s">
        <v>170</v>
      </c>
      <c r="I253" s="2182"/>
      <c r="J253" s="2180" t="s">
        <v>171</v>
      </c>
      <c r="K253" s="2182"/>
      <c r="L253" s="2180" t="s">
        <v>172</v>
      </c>
      <c r="M253" s="2181"/>
      <c r="N253" s="2182"/>
      <c r="O253" s="2180" t="s">
        <v>173</v>
      </c>
      <c r="P253" s="2181"/>
      <c r="Q253" s="2182"/>
      <c r="R253" s="2180" t="s">
        <v>174</v>
      </c>
      <c r="S253" s="2181"/>
      <c r="T253" s="2182"/>
      <c r="U253" s="2180" t="s">
        <v>175</v>
      </c>
      <c r="V253" s="2182"/>
      <c r="W253" s="2180" t="s">
        <v>176</v>
      </c>
      <c r="X253" s="2182"/>
      <c r="Z253" s="17"/>
      <c r="AA253" s="17"/>
      <c r="AB253" s="17"/>
      <c r="AC253" s="17"/>
      <c r="AD253" s="17"/>
      <c r="AE253" s="17"/>
      <c r="AF253" s="880"/>
      <c r="AG253" s="881"/>
      <c r="AH253" s="898"/>
      <c r="AI253" s="898"/>
      <c r="AJ253" s="899"/>
      <c r="AK253" s="898"/>
      <c r="AL253" s="726"/>
      <c r="AM253" s="866"/>
      <c r="AN253" s="726"/>
      <c r="AO253" s="866"/>
      <c r="AP253" s="726"/>
      <c r="AQ253" s="725"/>
      <c r="AR253" s="725"/>
    </row>
    <row r="254" spans="1:44" s="5" customFormat="1" ht="13.5">
      <c r="A254" s="4"/>
      <c r="B254" s="35"/>
      <c r="C254" s="102" t="s">
        <v>177</v>
      </c>
      <c r="D254" s="103"/>
      <c r="E254" s="104"/>
      <c r="F254" s="102" t="s">
        <v>178</v>
      </c>
      <c r="G254" s="104"/>
      <c r="H254" s="105"/>
      <c r="I254" s="104"/>
      <c r="J254" s="795" t="s">
        <v>2003</v>
      </c>
      <c r="K254" s="796"/>
      <c r="L254" s="771"/>
      <c r="M254" s="133"/>
      <c r="N254" s="134"/>
      <c r="O254" s="107" t="s">
        <v>179</v>
      </c>
      <c r="P254" s="103"/>
      <c r="Q254" s="104"/>
      <c r="R254" s="108" t="s">
        <v>180</v>
      </c>
      <c r="S254" s="94"/>
      <c r="T254" s="109" t="s">
        <v>181</v>
      </c>
      <c r="U254" s="105"/>
      <c r="V254" s="103"/>
      <c r="W254" s="135"/>
      <c r="X254" s="182"/>
      <c r="Z254" s="17"/>
      <c r="AA254" s="17"/>
      <c r="AB254" s="17"/>
      <c r="AC254" s="17"/>
      <c r="AD254" s="17"/>
      <c r="AE254" s="17"/>
      <c r="AF254" s="880"/>
      <c r="AG254" s="881"/>
      <c r="AH254" s="898"/>
      <c r="AI254" s="898"/>
      <c r="AJ254" s="899"/>
      <c r="AK254" s="898"/>
      <c r="AL254" s="726"/>
      <c r="AM254" s="866"/>
      <c r="AN254" s="726"/>
      <c r="AO254" s="866"/>
      <c r="AP254" s="726"/>
      <c r="AQ254" s="725"/>
      <c r="AR254" s="725"/>
    </row>
    <row r="255" spans="1:44" s="5" customFormat="1" ht="13.5" customHeight="1">
      <c r="A255" s="4"/>
      <c r="B255" s="2213" t="s">
        <v>182</v>
      </c>
      <c r="C255" s="110"/>
      <c r="D255" s="137"/>
      <c r="E255" s="138"/>
      <c r="F255" s="110"/>
      <c r="G255" s="138"/>
      <c r="H255" s="111"/>
      <c r="I255" s="112"/>
      <c r="J255" s="779"/>
      <c r="K255" s="173"/>
      <c r="L255" s="705" t="s">
        <v>2013</v>
      </c>
      <c r="M255" s="137"/>
      <c r="N255" s="138"/>
      <c r="O255" s="111"/>
      <c r="P255" s="162">
        <v>4</v>
      </c>
      <c r="Q255" s="46" t="s">
        <v>208</v>
      </c>
      <c r="R255" s="111"/>
      <c r="S255" s="94"/>
      <c r="T255" s="114"/>
      <c r="U255" s="779">
        <v>2</v>
      </c>
      <c r="V255" s="115" t="s">
        <v>2079</v>
      </c>
      <c r="W255" s="124"/>
      <c r="X255" s="657"/>
      <c r="Z255" s="17"/>
      <c r="AA255" s="17"/>
      <c r="AB255" s="17"/>
      <c r="AC255" s="17"/>
      <c r="AD255" s="17"/>
      <c r="AE255" s="17"/>
      <c r="AF255" s="880"/>
      <c r="AG255" s="881"/>
      <c r="AH255" s="898"/>
      <c r="AI255" s="898"/>
      <c r="AJ255" s="899"/>
      <c r="AK255" s="898"/>
      <c r="AL255" s="726"/>
      <c r="AM255" s="866"/>
      <c r="AN255" s="726"/>
      <c r="AO255" s="866"/>
      <c r="AP255" s="726"/>
      <c r="AQ255" s="725"/>
      <c r="AR255" s="725"/>
    </row>
    <row r="256" spans="1:44" s="5" customFormat="1" ht="13.5">
      <c r="A256" s="4"/>
      <c r="B256" s="2213"/>
      <c r="C256" s="90" t="s">
        <v>183</v>
      </c>
      <c r="D256" s="113"/>
      <c r="E256" s="112"/>
      <c r="F256" s="90" t="s">
        <v>184</v>
      </c>
      <c r="G256" s="112"/>
      <c r="H256" s="111"/>
      <c r="I256" s="112"/>
      <c r="J256" s="111"/>
      <c r="K256" s="113"/>
      <c r="L256" s="111" t="s">
        <v>1800</v>
      </c>
      <c r="M256" s="115"/>
      <c r="N256" s="112"/>
      <c r="O256" s="119" t="s">
        <v>185</v>
      </c>
      <c r="P256" s="45"/>
      <c r="Q256" s="46"/>
      <c r="R256" s="111"/>
      <c r="S256" s="94"/>
      <c r="T256" s="120"/>
      <c r="U256" s="111"/>
      <c r="V256" s="113"/>
      <c r="W256" s="124"/>
      <c r="X256" s="657"/>
      <c r="Z256" s="17"/>
      <c r="AA256" s="17"/>
      <c r="AB256" s="17"/>
      <c r="AC256" s="17"/>
      <c r="AD256" s="17"/>
      <c r="AE256" s="17"/>
      <c r="AF256" s="880"/>
      <c r="AG256" s="881"/>
      <c r="AH256" s="898"/>
      <c r="AI256" s="898"/>
      <c r="AJ256" s="899"/>
      <c r="AK256" s="898"/>
      <c r="AL256" s="726"/>
      <c r="AM256" s="866"/>
      <c r="AN256" s="726"/>
      <c r="AO256" s="866"/>
      <c r="AP256" s="726"/>
      <c r="AQ256" s="725"/>
      <c r="AR256" s="725"/>
    </row>
    <row r="257" spans="1:69" s="5" customFormat="1" ht="13.5">
      <c r="A257" s="4"/>
      <c r="B257" s="2213"/>
      <c r="C257" s="111"/>
      <c r="D257" s="114"/>
      <c r="E257" s="112"/>
      <c r="F257" s="143"/>
      <c r="G257" s="144"/>
      <c r="H257" s="111"/>
      <c r="I257" s="112"/>
      <c r="J257" s="111"/>
      <c r="K257" s="113"/>
      <c r="L257" s="110"/>
      <c r="M257" s="706" t="s">
        <v>2014</v>
      </c>
      <c r="N257" s="138"/>
      <c r="O257" s="111"/>
      <c r="P257" s="139"/>
      <c r="Q257" s="46" t="s">
        <v>208</v>
      </c>
      <c r="R257" s="121" t="s">
        <v>187</v>
      </c>
      <c r="S257" s="781">
        <v>1</v>
      </c>
      <c r="T257" s="122" t="s">
        <v>181</v>
      </c>
      <c r="U257" s="111"/>
      <c r="V257" s="113"/>
      <c r="W257" s="124"/>
      <c r="X257" s="657"/>
      <c r="Z257" s="17"/>
      <c r="AA257" s="17"/>
      <c r="AB257" s="17"/>
      <c r="AC257" s="17"/>
      <c r="AD257" s="17"/>
      <c r="AE257" s="17"/>
      <c r="AF257" s="880"/>
      <c r="AG257" s="881"/>
      <c r="AH257" s="898"/>
      <c r="AI257" s="898"/>
      <c r="AJ257" s="899"/>
      <c r="AK257" s="898"/>
      <c r="AL257" s="726"/>
      <c r="AM257" s="866"/>
      <c r="AN257" s="726"/>
      <c r="AO257" s="866"/>
      <c r="AP257" s="726"/>
      <c r="AQ257" s="725"/>
      <c r="AR257" s="725"/>
    </row>
    <row r="258" spans="1:69" s="5" customFormat="1" ht="13.5">
      <c r="A258" s="4"/>
      <c r="B258" s="2213"/>
      <c r="C258" s="90" t="s">
        <v>188</v>
      </c>
      <c r="D258" s="113"/>
      <c r="E258" s="112"/>
      <c r="F258" s="90" t="s">
        <v>189</v>
      </c>
      <c r="G258" s="112"/>
      <c r="H258" s="111"/>
      <c r="I258" s="112"/>
      <c r="J258" s="111"/>
      <c r="K258" s="113"/>
      <c r="L258" s="50"/>
      <c r="M258" s="113"/>
      <c r="N258" s="112"/>
      <c r="O258" s="124"/>
      <c r="P258" s="113"/>
      <c r="Q258" s="112"/>
      <c r="R258" s="2625">
        <v>3200</v>
      </c>
      <c r="S258" s="2626"/>
      <c r="T258" s="2627"/>
      <c r="U258" s="111"/>
      <c r="V258" s="113"/>
      <c r="W258" s="111"/>
      <c r="X258" s="209"/>
      <c r="Z258" s="17"/>
      <c r="AA258" s="17"/>
      <c r="AB258" s="17"/>
      <c r="AC258" s="17"/>
      <c r="AD258" s="17"/>
      <c r="AE258" s="17"/>
      <c r="AF258" s="880"/>
      <c r="AG258" s="881"/>
      <c r="AH258" s="898"/>
      <c r="AI258" s="898"/>
      <c r="AJ258" s="899"/>
      <c r="AK258" s="898"/>
      <c r="AL258" s="726"/>
      <c r="AM258" s="866"/>
      <c r="AN258" s="726"/>
      <c r="AO258" s="866"/>
      <c r="AP258" s="726"/>
      <c r="AQ258" s="725"/>
      <c r="AR258" s="725"/>
    </row>
    <row r="259" spans="1:69" s="5" customFormat="1" ht="13.5">
      <c r="A259" s="4"/>
      <c r="B259" s="35"/>
      <c r="C259" s="111"/>
      <c r="D259" s="114"/>
      <c r="E259" s="112"/>
      <c r="F259" s="111"/>
      <c r="G259" s="112"/>
      <c r="H259" s="111"/>
      <c r="I259" s="112"/>
      <c r="J259" s="111"/>
      <c r="K259" s="113"/>
      <c r="L259" s="67"/>
      <c r="M259" s="126"/>
      <c r="N259" s="126"/>
      <c r="O259" s="90" t="s">
        <v>190</v>
      </c>
      <c r="P259" s="113"/>
      <c r="Q259" s="112"/>
      <c r="R259" s="111"/>
      <c r="S259" s="127"/>
      <c r="T259" s="112"/>
      <c r="U259" s="124"/>
      <c r="V259" s="117"/>
      <c r="W259" s="128" t="s">
        <v>191</v>
      </c>
      <c r="X259" s="658"/>
      <c r="Z259" s="17"/>
      <c r="AA259" s="17"/>
      <c r="AB259" s="17"/>
      <c r="AC259" s="17"/>
      <c r="AD259" s="17"/>
      <c r="AE259" s="17"/>
      <c r="AF259" s="880"/>
      <c r="AG259" s="881"/>
      <c r="AH259" s="898"/>
      <c r="AI259" s="898"/>
      <c r="AJ259" s="899"/>
      <c r="AK259" s="898"/>
      <c r="AL259" s="726"/>
      <c r="AM259" s="866"/>
      <c r="AN259" s="726"/>
      <c r="AO259" s="866"/>
      <c r="AP259" s="726"/>
      <c r="AQ259" s="725"/>
      <c r="AR259" s="725"/>
    </row>
    <row r="260" spans="1:69" s="5" customFormat="1" ht="13.5">
      <c r="A260" s="4"/>
      <c r="B260" s="53"/>
      <c r="C260" s="111"/>
      <c r="D260" s="113"/>
      <c r="E260" s="112"/>
      <c r="F260" s="111"/>
      <c r="G260" s="112"/>
      <c r="H260" s="111"/>
      <c r="I260" s="112"/>
      <c r="J260" s="111"/>
      <c r="K260" s="113"/>
      <c r="L260" s="148"/>
      <c r="M260" s="149"/>
      <c r="N260" s="150"/>
      <c r="O260" s="130"/>
      <c r="P260" s="151"/>
      <c r="Q260" s="152" t="s">
        <v>209</v>
      </c>
      <c r="R260" s="126"/>
      <c r="S260" s="131"/>
      <c r="T260" s="126"/>
      <c r="U260" s="132"/>
      <c r="V260" s="117"/>
      <c r="W260" s="132"/>
      <c r="X260" s="659"/>
      <c r="Z260" s="17"/>
      <c r="AA260" s="17"/>
      <c r="AB260" s="17"/>
      <c r="AC260" s="17"/>
      <c r="AD260" s="17"/>
      <c r="AE260" s="17"/>
      <c r="AF260" s="880"/>
      <c r="AG260" s="881"/>
      <c r="AH260" s="898"/>
      <c r="AI260" s="898"/>
      <c r="AJ260" s="899"/>
      <c r="AK260" s="898"/>
      <c r="AL260" s="726"/>
      <c r="AM260" s="866"/>
      <c r="AN260" s="726"/>
      <c r="AO260" s="866"/>
      <c r="AP260" s="726"/>
      <c r="AQ260" s="725"/>
      <c r="AR260" s="725"/>
    </row>
    <row r="261" spans="1:69" s="5" customFormat="1" ht="13.5">
      <c r="A261" s="4"/>
      <c r="B261" s="2222" t="s">
        <v>193</v>
      </c>
      <c r="C261" s="56"/>
      <c r="D261" s="57"/>
      <c r="E261" s="58"/>
      <c r="F261" s="56"/>
      <c r="G261" s="660"/>
      <c r="H261" s="925"/>
      <c r="I261" s="927"/>
      <c r="J261" s="960"/>
      <c r="K261" s="961"/>
      <c r="L261" s="2395">
        <v>999</v>
      </c>
      <c r="M261" s="2396"/>
      <c r="N261" s="2397"/>
      <c r="O261" s="960"/>
      <c r="P261" s="962"/>
      <c r="Q261" s="961"/>
      <c r="R261" s="960"/>
      <c r="S261" s="962"/>
      <c r="T261" s="961"/>
      <c r="U261" s="960"/>
      <c r="V261" s="962"/>
      <c r="W261" s="56"/>
      <c r="X261" s="660"/>
      <c r="Z261" s="17"/>
      <c r="AA261" s="17"/>
      <c r="AB261" s="17"/>
      <c r="AC261" s="17"/>
      <c r="AD261" s="17"/>
      <c r="AE261" s="17"/>
      <c r="AF261" s="880"/>
      <c r="AG261" s="881"/>
      <c r="AH261" s="898"/>
      <c r="AI261" s="898"/>
      <c r="AJ261" s="899"/>
      <c r="AK261" s="898"/>
      <c r="AL261" s="726"/>
      <c r="AM261" s="866"/>
      <c r="AN261" s="726"/>
      <c r="AO261" s="866"/>
      <c r="AP261" s="726"/>
      <c r="AQ261" s="725"/>
      <c r="AR261" s="725"/>
    </row>
    <row r="262" spans="1:69" s="5" customFormat="1" ht="13.5">
      <c r="A262" s="4"/>
      <c r="B262" s="2223"/>
      <c r="C262" s="157"/>
      <c r="D262" s="55"/>
      <c r="E262" s="65"/>
      <c r="F262" s="157"/>
      <c r="G262" s="710"/>
      <c r="H262" s="928"/>
      <c r="I262" s="929"/>
      <c r="J262" s="2398">
        <v>43600</v>
      </c>
      <c r="K262" s="2400"/>
      <c r="L262" s="2398">
        <v>620</v>
      </c>
      <c r="M262" s="2399"/>
      <c r="N262" s="2400"/>
      <c r="O262" s="2398">
        <v>800</v>
      </c>
      <c r="P262" s="2399"/>
      <c r="Q262" s="2400"/>
      <c r="R262" s="2398">
        <v>3200</v>
      </c>
      <c r="S262" s="2399"/>
      <c r="T262" s="2400"/>
      <c r="U262" s="2398">
        <v>4800</v>
      </c>
      <c r="V262" s="2400"/>
      <c r="W262" s="54"/>
      <c r="X262" s="637"/>
      <c r="Z262" s="17"/>
      <c r="AA262" s="17"/>
      <c r="AB262" s="17"/>
      <c r="AC262" s="17"/>
      <c r="AD262" s="17"/>
      <c r="AE262" s="17"/>
      <c r="AF262" s="880"/>
      <c r="AG262" s="881"/>
      <c r="AH262" s="898"/>
      <c r="AI262" s="898"/>
      <c r="AJ262" s="899"/>
      <c r="AK262" s="898"/>
      <c r="AL262" s="726"/>
      <c r="AM262" s="866"/>
      <c r="AN262" s="726"/>
      <c r="AO262" s="866"/>
      <c r="AP262" s="726"/>
      <c r="AQ262" s="725"/>
      <c r="AR262" s="725"/>
    </row>
    <row r="263" spans="1:69" s="5" customFormat="1">
      <c r="A263" s="4"/>
      <c r="C263" s="4"/>
      <c r="X263" s="4"/>
      <c r="Z263" s="17"/>
      <c r="AA263" s="17"/>
      <c r="AB263" s="17"/>
      <c r="AC263" s="17"/>
      <c r="AD263" s="17"/>
      <c r="AE263" s="17"/>
      <c r="AF263" s="880"/>
      <c r="AG263" s="881"/>
      <c r="AH263" s="898"/>
      <c r="AI263" s="898"/>
      <c r="AJ263" s="899"/>
      <c r="AK263" s="898"/>
      <c r="AL263" s="726"/>
      <c r="AM263" s="866"/>
      <c r="AN263" s="726"/>
      <c r="AO263" s="866"/>
      <c r="AP263" s="726"/>
      <c r="AQ263" s="725"/>
      <c r="AR263" s="725"/>
    </row>
    <row r="264" spans="1:69" s="5" customFormat="1">
      <c r="A264" s="4"/>
      <c r="C264" s="4"/>
      <c r="X264" s="4"/>
      <c r="Z264" s="17"/>
      <c r="AA264" s="17"/>
      <c r="AB264" s="17"/>
      <c r="AC264" s="17"/>
      <c r="AD264" s="17"/>
      <c r="AE264" s="17"/>
      <c r="AF264" s="880"/>
      <c r="AG264" s="881"/>
      <c r="AH264" s="898"/>
      <c r="AI264" s="898"/>
      <c r="AJ264" s="899"/>
      <c r="AK264" s="898"/>
      <c r="AL264" s="726"/>
      <c r="AM264" s="866"/>
      <c r="AN264" s="726"/>
      <c r="AO264" s="866"/>
      <c r="AP264" s="726"/>
      <c r="AQ264" s="725"/>
      <c r="AR264" s="725"/>
    </row>
    <row r="265" spans="1:69" s="5" customFormat="1">
      <c r="A265" s="4"/>
      <c r="C265" s="4"/>
      <c r="X265" s="4"/>
      <c r="Z265" s="17"/>
      <c r="AA265" s="17"/>
      <c r="AB265" s="17"/>
      <c r="AC265" s="17"/>
      <c r="AD265" s="17"/>
      <c r="AE265" s="17"/>
      <c r="AF265" s="880"/>
      <c r="AG265" s="881"/>
      <c r="AH265" s="898"/>
      <c r="AI265" s="898"/>
      <c r="AJ265" s="899"/>
      <c r="AK265" s="898"/>
      <c r="AL265" s="726"/>
      <c r="AM265" s="866"/>
      <c r="AN265" s="726"/>
      <c r="AO265" s="866"/>
      <c r="AP265" s="726"/>
      <c r="AQ265" s="725"/>
      <c r="AR265" s="725"/>
    </row>
    <row r="266" spans="1:69" s="5" customFormat="1" ht="12" customHeight="1">
      <c r="A266" s="4"/>
      <c r="B266" s="2377" t="s">
        <v>1991</v>
      </c>
      <c r="C266" s="745" t="s">
        <v>1987</v>
      </c>
      <c r="D266" s="30"/>
      <c r="E266" s="30"/>
      <c r="F266" s="30"/>
      <c r="G266" s="29"/>
      <c r="H266" s="30"/>
      <c r="I266" s="30"/>
      <c r="J266" s="30"/>
      <c r="K266" s="30"/>
      <c r="L266" s="30"/>
      <c r="M266" s="30"/>
      <c r="N266" s="30"/>
      <c r="O266" s="30"/>
      <c r="P266" s="30"/>
      <c r="Q266" s="30"/>
      <c r="R266" s="30"/>
      <c r="S266" s="30"/>
      <c r="T266" s="30"/>
      <c r="U266" s="30"/>
      <c r="V266" s="30"/>
      <c r="W266" s="30"/>
      <c r="X266" s="197"/>
      <c r="Z266" s="17"/>
      <c r="AA266" s="17" t="s">
        <v>1986</v>
      </c>
      <c r="AB266" s="624" t="s">
        <v>1988</v>
      </c>
      <c r="AC266" s="17"/>
      <c r="AD266" s="17"/>
      <c r="AE266" s="17"/>
      <c r="AF266" s="880"/>
      <c r="AG266" s="881"/>
      <c r="AH266" s="898"/>
      <c r="AI266" s="898"/>
      <c r="AJ266" s="899"/>
      <c r="AK266" s="898"/>
      <c r="AL266" s="726"/>
      <c r="AM266" s="866"/>
      <c r="AN266" s="726"/>
      <c r="AO266" s="866"/>
      <c r="AP266" s="726"/>
      <c r="AQ266" s="725"/>
      <c r="AR266" s="725"/>
      <c r="BN266" s="725"/>
      <c r="BO266" s="725"/>
      <c r="BP266" s="725"/>
      <c r="BQ266" s="725"/>
    </row>
    <row r="267" spans="1:69" s="5" customFormat="1">
      <c r="A267" s="4"/>
      <c r="B267" s="2378"/>
      <c r="C267" s="744" t="s">
        <v>1870</v>
      </c>
      <c r="D267" s="87"/>
      <c r="E267" s="87"/>
      <c r="F267" s="95"/>
      <c r="G267" s="94"/>
      <c r="H267" s="94"/>
      <c r="I267" s="94"/>
      <c r="J267" s="94"/>
      <c r="K267" s="94"/>
      <c r="L267" s="94"/>
      <c r="M267" s="94"/>
      <c r="N267" s="94"/>
      <c r="O267" s="94"/>
      <c r="P267" s="91"/>
      <c r="Q267" s="91"/>
      <c r="R267" s="91"/>
      <c r="S267" s="91"/>
      <c r="T267" s="91"/>
      <c r="U267" s="91"/>
      <c r="V267" s="91"/>
      <c r="W267" s="91"/>
      <c r="X267" s="200"/>
      <c r="Z267" s="17"/>
      <c r="AA267" s="17"/>
      <c r="AB267" s="17"/>
      <c r="AC267" s="17"/>
      <c r="AD267" s="17"/>
      <c r="AE267" s="17"/>
      <c r="AF267" s="880"/>
      <c r="AG267" s="881"/>
      <c r="AH267" s="898"/>
      <c r="AI267" s="898"/>
      <c r="AJ267" s="899"/>
      <c r="AK267" s="898"/>
      <c r="AL267" s="726"/>
      <c r="AM267" s="866"/>
      <c r="AN267" s="726"/>
      <c r="AO267" s="866"/>
      <c r="AP267" s="726"/>
      <c r="AQ267" s="725"/>
      <c r="AR267" s="725"/>
      <c r="BN267" s="725"/>
      <c r="BO267" s="725"/>
      <c r="BP267" s="725"/>
      <c r="BQ267" s="725"/>
    </row>
    <row r="268" spans="1:69" s="5" customFormat="1">
      <c r="A268" s="4"/>
      <c r="B268" s="2379"/>
      <c r="C268" s="83"/>
      <c r="D268" s="84"/>
      <c r="E268" s="84"/>
      <c r="F268" s="84"/>
      <c r="G268" s="84"/>
      <c r="H268" s="84"/>
      <c r="I268" s="84"/>
      <c r="J268" s="84"/>
      <c r="K268" s="84"/>
      <c r="L268" s="84"/>
      <c r="M268" s="84"/>
      <c r="N268" s="84"/>
      <c r="O268" s="84"/>
      <c r="P268" s="84"/>
      <c r="Q268" s="84"/>
      <c r="R268" s="84"/>
      <c r="S268" s="31"/>
      <c r="T268" s="31"/>
      <c r="U268" s="31"/>
      <c r="V268" s="31"/>
      <c r="W268" s="31"/>
      <c r="X268" s="206"/>
      <c r="Z268" s="17"/>
      <c r="AA268" s="747" t="s">
        <v>1752</v>
      </c>
      <c r="AB268" s="747"/>
      <c r="AC268" s="747"/>
      <c r="AD268" s="747"/>
      <c r="AE268" s="747"/>
      <c r="AF268" s="888"/>
      <c r="AG268" s="892"/>
      <c r="AH268" s="888"/>
      <c r="AI268" s="888"/>
      <c r="AJ268" s="889"/>
      <c r="AK268" s="890"/>
      <c r="AL268" s="747"/>
      <c r="AM268" s="754"/>
      <c r="AN268" s="747"/>
      <c r="AO268" s="753"/>
      <c r="AP268" s="747"/>
      <c r="AQ268" s="718"/>
      <c r="AR268" s="718"/>
      <c r="AS268" s="718"/>
      <c r="AT268" s="718"/>
      <c r="AU268" s="718"/>
      <c r="AV268" s="718"/>
      <c r="AW268" s="718"/>
      <c r="AX268" s="718"/>
      <c r="AY268" s="718"/>
      <c r="AZ268" s="718"/>
      <c r="BA268" s="718"/>
      <c r="BB268" s="863"/>
      <c r="BC268" s="863"/>
      <c r="BD268" s="718"/>
      <c r="BE268" s="718"/>
      <c r="BF268" s="718"/>
      <c r="BG268" s="718"/>
      <c r="BH268" s="718"/>
      <c r="BI268" s="718"/>
      <c r="BJ268" s="718"/>
      <c r="BK268" s="718"/>
      <c r="BL268" s="718"/>
      <c r="BM268" s="718"/>
      <c r="BN268" s="718"/>
      <c r="BO268" s="718"/>
      <c r="BP268" s="718"/>
      <c r="BQ268" s="718"/>
    </row>
    <row r="269" spans="1:69" s="5" customFormat="1" ht="13.5">
      <c r="A269" s="4"/>
      <c r="B269" s="2403" t="s">
        <v>166</v>
      </c>
      <c r="C269" s="2403"/>
      <c r="D269" s="2181" t="s">
        <v>207</v>
      </c>
      <c r="E269" s="2181"/>
      <c r="F269" s="2181"/>
      <c r="G269" s="2180" t="s">
        <v>167</v>
      </c>
      <c r="H269" s="2181"/>
      <c r="I269" s="2181"/>
      <c r="J269" s="2181"/>
      <c r="K269" s="2181"/>
      <c r="L269" s="2181"/>
      <c r="M269" s="2181"/>
      <c r="N269" s="2181"/>
      <c r="O269" s="2181"/>
      <c r="P269" s="2181"/>
      <c r="Q269" s="2181"/>
      <c r="R269" s="2181"/>
      <c r="S269" s="2181"/>
      <c r="T269" s="2181"/>
      <c r="U269" s="2182"/>
      <c r="V269" s="2181" t="s">
        <v>196</v>
      </c>
      <c r="W269" s="2181"/>
      <c r="X269" s="2182"/>
      <c r="Z269" s="17"/>
      <c r="AA269" s="747"/>
      <c r="AB269" s="747" t="s">
        <v>1875</v>
      </c>
      <c r="AC269" s="747"/>
      <c r="AD269" s="747"/>
      <c r="AE269" s="747"/>
      <c r="AF269" s="888"/>
      <c r="AG269" s="888">
        <v>3.2</v>
      </c>
      <c r="AH269" s="888"/>
      <c r="AI269" s="888"/>
      <c r="AJ269" s="904">
        <v>200</v>
      </c>
      <c r="AK269" s="890" t="s">
        <v>789</v>
      </c>
      <c r="AL269" s="747"/>
      <c r="AM269" s="754"/>
      <c r="AN269" s="747"/>
      <c r="AO269" s="726"/>
      <c r="AP269" s="747"/>
      <c r="AQ269" s="718"/>
      <c r="AR269" s="718"/>
      <c r="AS269" s="718"/>
      <c r="AT269" s="570"/>
      <c r="AU269" s="718"/>
      <c r="AV269" s="718"/>
      <c r="AW269" s="570"/>
      <c r="AX269" s="718"/>
      <c r="AY269" s="718"/>
      <c r="AZ269" s="718"/>
      <c r="BA269" s="718"/>
      <c r="BB269" s="718"/>
      <c r="BC269" s="718"/>
      <c r="BD269" s="718"/>
      <c r="BE269" s="718"/>
      <c r="BF269" s="718"/>
      <c r="BG269" s="718"/>
      <c r="BH269" s="718"/>
      <c r="BI269" s="718"/>
      <c r="BJ269" s="718"/>
      <c r="BK269" s="718"/>
      <c r="BL269" s="718"/>
      <c r="BM269" s="718"/>
      <c r="BN269" s="853"/>
      <c r="BO269" s="853"/>
      <c r="BP269" s="853"/>
      <c r="BQ269" s="853"/>
    </row>
    <row r="270" spans="1:69" s="5" customFormat="1">
      <c r="A270" s="4"/>
      <c r="B270" s="1127">
        <v>11</v>
      </c>
      <c r="C270" s="1128">
        <v>10</v>
      </c>
      <c r="D270" s="2407" t="s">
        <v>255</v>
      </c>
      <c r="E270" s="2407"/>
      <c r="F270" s="2407"/>
      <c r="G270" s="3043" t="s">
        <v>1874</v>
      </c>
      <c r="H270" s="3043"/>
      <c r="I270" s="3043"/>
      <c r="J270" s="3043"/>
      <c r="K270" s="3043"/>
      <c r="L270" s="3043"/>
      <c r="M270" s="3043"/>
      <c r="N270" s="3044"/>
      <c r="O270" s="3043"/>
      <c r="P270" s="3043"/>
      <c r="Q270" s="3045"/>
      <c r="R270" s="3046"/>
      <c r="S270" s="3043"/>
      <c r="T270" s="3043"/>
      <c r="U270" s="3043"/>
      <c r="V270" s="2407" t="s">
        <v>1874</v>
      </c>
      <c r="W270" s="2407"/>
      <c r="X270" s="2407"/>
      <c r="Z270" s="17"/>
      <c r="AA270" s="748"/>
      <c r="AB270" s="748"/>
      <c r="AC270" s="17"/>
      <c r="AD270" s="17"/>
      <c r="AE270" s="17"/>
      <c r="AF270" s="880"/>
      <c r="AG270" s="881"/>
      <c r="AH270" s="898"/>
      <c r="AI270" s="898"/>
      <c r="AJ270" s="899"/>
      <c r="AK270" s="898"/>
      <c r="AL270" s="726"/>
      <c r="AM270" s="866"/>
      <c r="AN270" s="726"/>
      <c r="AO270" s="866"/>
      <c r="AP270" s="726"/>
      <c r="AQ270" s="725"/>
      <c r="AR270" s="725"/>
      <c r="AS270" s="570"/>
      <c r="AT270" s="570"/>
      <c r="AU270" s="570"/>
      <c r="AV270" s="570"/>
      <c r="AW270" s="570"/>
      <c r="AX270" s="570"/>
      <c r="AY270" s="570"/>
      <c r="AZ270" s="570"/>
      <c r="BA270" s="570"/>
      <c r="BB270" s="570"/>
      <c r="BC270" s="570"/>
      <c r="BD270" s="570"/>
      <c r="BE270" s="570"/>
      <c r="BF270" s="570"/>
      <c r="BG270" s="570"/>
      <c r="BH270" s="570"/>
      <c r="BN270" s="725"/>
      <c r="BO270" s="725"/>
      <c r="BP270" s="725"/>
      <c r="BQ270" s="725"/>
    </row>
    <row r="271" spans="1:69" s="5" customFormat="1">
      <c r="A271" s="4"/>
      <c r="B271" s="1129" t="s">
        <v>1871</v>
      </c>
      <c r="C271" s="1130" t="s">
        <v>1872</v>
      </c>
      <c r="D271" s="2407" t="s">
        <v>1874</v>
      </c>
      <c r="E271" s="2407"/>
      <c r="F271" s="2408"/>
      <c r="G271" s="3054" t="s">
        <v>542</v>
      </c>
      <c r="H271" s="3054"/>
      <c r="I271" s="3054"/>
      <c r="J271" s="3054"/>
      <c r="K271" s="3054"/>
      <c r="L271" s="3054"/>
      <c r="M271" s="3054"/>
      <c r="N271" s="3054"/>
      <c r="O271" s="3054"/>
      <c r="P271" s="3054"/>
      <c r="Q271" s="3054"/>
      <c r="R271" s="3054"/>
      <c r="S271" s="3054"/>
      <c r="T271" s="3054"/>
      <c r="U271" s="3054"/>
      <c r="V271" s="2410" t="s">
        <v>1798</v>
      </c>
      <c r="W271" s="2407"/>
      <c r="X271" s="2407"/>
      <c r="Z271" s="17"/>
      <c r="AA271" s="747" t="s">
        <v>1814</v>
      </c>
      <c r="AB271" s="747"/>
      <c r="AC271" s="747"/>
      <c r="AD271" s="747"/>
      <c r="AE271" s="747"/>
      <c r="AF271" s="888"/>
      <c r="AG271" s="892"/>
      <c r="AH271" s="888"/>
      <c r="AI271" s="888"/>
      <c r="AJ271" s="889"/>
      <c r="AK271" s="890"/>
      <c r="AL271" s="747"/>
      <c r="AM271" s="754"/>
      <c r="AN271" s="747"/>
      <c r="AO271" s="747"/>
      <c r="AP271" s="747"/>
      <c r="AQ271" s="718"/>
      <c r="AR271" s="718"/>
      <c r="AS271" s="718"/>
      <c r="AT271" s="718"/>
      <c r="AU271" s="718"/>
      <c r="AV271" s="718"/>
      <c r="AW271" s="718"/>
      <c r="AX271" s="718"/>
      <c r="AY271" s="718"/>
      <c r="AZ271" s="718"/>
      <c r="BA271" s="718"/>
      <c r="BB271" s="718"/>
      <c r="BC271" s="718"/>
      <c r="BD271" s="718"/>
      <c r="BE271" s="718"/>
      <c r="BF271" s="718"/>
      <c r="BG271" s="718"/>
      <c r="BH271" s="718"/>
      <c r="BI271" s="718"/>
      <c r="BJ271" s="718"/>
      <c r="BK271" s="718"/>
      <c r="BL271" s="718"/>
      <c r="BM271" s="718"/>
      <c r="BN271" s="718"/>
      <c r="BO271" s="718"/>
      <c r="BP271" s="718"/>
      <c r="BQ271" s="718"/>
    </row>
    <row r="272" spans="1:69" s="5" customFormat="1">
      <c r="A272" s="4"/>
      <c r="B272" s="1127"/>
      <c r="C272" s="1128"/>
      <c r="D272" s="2407"/>
      <c r="E272" s="2407"/>
      <c r="F272" s="2408"/>
      <c r="G272" s="3054"/>
      <c r="H272" s="3054"/>
      <c r="I272" s="3054"/>
      <c r="J272" s="3054"/>
      <c r="K272" s="3054"/>
      <c r="L272" s="3054"/>
      <c r="M272" s="3054"/>
      <c r="N272" s="3054"/>
      <c r="O272" s="3054"/>
      <c r="P272" s="3054"/>
      <c r="Q272" s="3054"/>
      <c r="R272" s="3054"/>
      <c r="S272" s="3054"/>
      <c r="T272" s="3054"/>
      <c r="U272" s="3054"/>
      <c r="V272" s="2410"/>
      <c r="W272" s="2407"/>
      <c r="X272" s="2407"/>
      <c r="Z272" s="17"/>
      <c r="AA272" s="747"/>
      <c r="AB272" s="747" t="s">
        <v>1831</v>
      </c>
      <c r="AC272" s="747"/>
      <c r="AD272" s="747"/>
      <c r="AE272" s="747"/>
      <c r="AF272" s="888"/>
      <c r="AG272" s="888">
        <v>501.5</v>
      </c>
      <c r="AH272" s="888" t="s">
        <v>1876</v>
      </c>
      <c r="AI272" s="888"/>
      <c r="AJ272" s="910"/>
      <c r="AK272" s="890"/>
      <c r="AL272" s="747"/>
      <c r="AM272" s="754"/>
      <c r="AN272" s="747"/>
      <c r="AO272" s="726"/>
      <c r="AP272" s="726"/>
      <c r="AQ272" s="718"/>
      <c r="AR272" s="718"/>
      <c r="AS272" s="718"/>
      <c r="AT272" s="718"/>
      <c r="AU272" s="718"/>
      <c r="AV272" s="718"/>
      <c r="AW272" s="718"/>
      <c r="AX272" s="718"/>
      <c r="AY272" s="718"/>
      <c r="AZ272" s="718"/>
      <c r="BA272" s="718"/>
      <c r="BB272" s="718"/>
      <c r="BC272" s="718"/>
      <c r="BD272" s="718"/>
      <c r="BE272" s="718"/>
      <c r="BF272" s="718"/>
      <c r="BG272" s="718"/>
      <c r="BH272" s="718"/>
      <c r="BI272" s="718"/>
      <c r="BJ272" s="718"/>
      <c r="BK272" s="718"/>
      <c r="BL272" s="718"/>
      <c r="BM272" s="718"/>
      <c r="BN272" s="725"/>
      <c r="BO272" s="855"/>
      <c r="BP272" s="855"/>
      <c r="BQ272" s="855"/>
    </row>
    <row r="273" spans="1:70" s="5" customFormat="1">
      <c r="A273" s="4"/>
      <c r="B273" s="1127"/>
      <c r="C273" s="1128"/>
      <c r="D273" s="2407"/>
      <c r="E273" s="2407"/>
      <c r="F273" s="2407"/>
      <c r="G273" s="3050"/>
      <c r="H273" s="3050"/>
      <c r="I273" s="3050"/>
      <c r="J273" s="3050"/>
      <c r="K273" s="3050"/>
      <c r="L273" s="3050"/>
      <c r="M273" s="3050"/>
      <c r="N273" s="3051"/>
      <c r="O273" s="3050"/>
      <c r="P273" s="3050"/>
      <c r="Q273" s="3052"/>
      <c r="R273" s="3053"/>
      <c r="S273" s="3050"/>
      <c r="T273" s="3050"/>
      <c r="U273" s="3050"/>
      <c r="V273" s="2407"/>
      <c r="W273" s="2407"/>
      <c r="X273" s="2407"/>
      <c r="Z273" s="17"/>
      <c r="AA273" s="748"/>
      <c r="AB273" s="748"/>
      <c r="AC273" s="17"/>
      <c r="AD273" s="17"/>
      <c r="AE273" s="17"/>
      <c r="AF273" s="880"/>
      <c r="AG273" s="881"/>
      <c r="AH273" s="898"/>
      <c r="AI273" s="898"/>
      <c r="AJ273" s="904">
        <v>21800</v>
      </c>
      <c r="AK273" s="890" t="s">
        <v>789</v>
      </c>
      <c r="AL273" s="726"/>
      <c r="AM273" s="866"/>
      <c r="AN273" s="726"/>
      <c r="AO273" s="866"/>
      <c r="AP273" s="726"/>
      <c r="AQ273" s="725"/>
      <c r="AR273" s="725"/>
      <c r="AS273" s="570"/>
      <c r="AT273" s="570"/>
      <c r="AU273" s="570"/>
      <c r="AV273" s="570"/>
      <c r="AW273" s="570"/>
      <c r="AX273" s="570"/>
      <c r="AY273" s="570"/>
      <c r="AZ273" s="570"/>
      <c r="BA273" s="570"/>
      <c r="BB273" s="570"/>
      <c r="BC273" s="570"/>
      <c r="BD273" s="570"/>
      <c r="BE273" s="570"/>
      <c r="BF273" s="570"/>
      <c r="BG273" s="570"/>
      <c r="BH273" s="570"/>
      <c r="BN273" s="725"/>
      <c r="BO273" s="725"/>
      <c r="BP273" s="725"/>
      <c r="BQ273" s="725"/>
    </row>
    <row r="274" spans="1:70" s="5" customFormat="1">
      <c r="A274" s="4"/>
      <c r="B274" s="34"/>
      <c r="C274" s="2180" t="s">
        <v>168</v>
      </c>
      <c r="D274" s="2181"/>
      <c r="E274" s="2182"/>
      <c r="F274" s="2180" t="s">
        <v>169</v>
      </c>
      <c r="G274" s="2182"/>
      <c r="H274" s="2180" t="s">
        <v>170</v>
      </c>
      <c r="I274" s="2182"/>
      <c r="J274" s="2180" t="s">
        <v>171</v>
      </c>
      <c r="K274" s="2182"/>
      <c r="L274" s="2180" t="s">
        <v>172</v>
      </c>
      <c r="M274" s="2181"/>
      <c r="N274" s="2182"/>
      <c r="O274" s="2180" t="s">
        <v>173</v>
      </c>
      <c r="P274" s="2181"/>
      <c r="Q274" s="2182"/>
      <c r="R274" s="2180" t="s">
        <v>174</v>
      </c>
      <c r="S274" s="2181"/>
      <c r="T274" s="2182"/>
      <c r="U274" s="2180" t="s">
        <v>175</v>
      </c>
      <c r="V274" s="2182"/>
      <c r="W274" s="2180" t="s">
        <v>176</v>
      </c>
      <c r="X274" s="2182"/>
      <c r="Z274" s="17"/>
      <c r="AA274" s="747" t="s">
        <v>1759</v>
      </c>
      <c r="AB274" s="747"/>
      <c r="AC274" s="747"/>
      <c r="AD274" s="747"/>
      <c r="AE274" s="747"/>
      <c r="AF274" s="888"/>
      <c r="AG274" s="892"/>
      <c r="AH274" s="888"/>
      <c r="AI274" s="888"/>
      <c r="AJ274" s="889"/>
      <c r="AK274" s="890"/>
      <c r="AL274" s="747"/>
      <c r="AM274" s="754"/>
      <c r="AN274" s="747"/>
      <c r="AO274" s="747"/>
      <c r="AP274" s="747"/>
      <c r="AQ274" s="724"/>
      <c r="AR274" s="724"/>
      <c r="AS274" s="722"/>
      <c r="AT274" s="722"/>
      <c r="AU274" s="722"/>
      <c r="AV274" s="722"/>
      <c r="AW274" s="722"/>
      <c r="AX274" s="722"/>
      <c r="AY274" s="722"/>
      <c r="AZ274" s="722"/>
      <c r="BA274" s="722"/>
      <c r="BB274" s="722"/>
      <c r="BC274" s="718"/>
      <c r="BD274" s="718"/>
      <c r="BE274" s="718"/>
      <c r="BF274" s="718"/>
      <c r="BG274" s="718"/>
      <c r="BH274" s="718"/>
      <c r="BI274" s="718"/>
      <c r="BJ274" s="718"/>
      <c r="BK274" s="718"/>
      <c r="BL274" s="718"/>
      <c r="BM274" s="718"/>
      <c r="BN274" s="718"/>
      <c r="BO274" s="718"/>
      <c r="BP274" s="718"/>
      <c r="BQ274" s="718"/>
    </row>
    <row r="275" spans="1:70" s="5" customFormat="1" ht="13.5">
      <c r="A275" s="4"/>
      <c r="B275" s="35"/>
      <c r="C275" s="102" t="s">
        <v>177</v>
      </c>
      <c r="D275" s="103"/>
      <c r="E275" s="104"/>
      <c r="F275" s="102" t="s">
        <v>178</v>
      </c>
      <c r="G275" s="104"/>
      <c r="H275" s="105"/>
      <c r="I275" s="104"/>
      <c r="J275" s="795" t="s">
        <v>2020</v>
      </c>
      <c r="K275" s="103"/>
      <c r="L275" s="106"/>
      <c r="M275" s="780" t="s">
        <v>2019</v>
      </c>
      <c r="N275" s="134"/>
      <c r="O275" s="107" t="s">
        <v>179</v>
      </c>
      <c r="P275" s="103"/>
      <c r="Q275" s="104"/>
      <c r="R275" s="108" t="s">
        <v>180</v>
      </c>
      <c r="S275" s="94"/>
      <c r="T275" s="109" t="s">
        <v>181</v>
      </c>
      <c r="U275" s="105"/>
      <c r="V275" s="103"/>
      <c r="W275" s="135"/>
      <c r="X275" s="182"/>
      <c r="Z275" s="17"/>
      <c r="AA275" s="747"/>
      <c r="AB275" s="747" t="s">
        <v>1818</v>
      </c>
      <c r="AC275" s="747"/>
      <c r="AD275" s="747"/>
      <c r="AE275" s="747"/>
      <c r="AF275" s="888"/>
      <c r="AG275" s="897">
        <v>15.7</v>
      </c>
      <c r="AH275" s="888" t="s">
        <v>2053</v>
      </c>
      <c r="AI275" s="888"/>
      <c r="AJ275" s="889"/>
      <c r="AK275" s="890"/>
      <c r="AL275" s="747"/>
      <c r="AM275" s="754"/>
      <c r="AN275" s="747"/>
      <c r="AO275" s="748"/>
      <c r="AP275" s="852"/>
      <c r="AQ275" s="725"/>
      <c r="AR275" s="724"/>
      <c r="AS275" s="718"/>
      <c r="AT275" s="718"/>
      <c r="AU275" s="718"/>
      <c r="AV275" s="718"/>
      <c r="AW275" s="718"/>
      <c r="AX275" s="570"/>
      <c r="AY275" s="718"/>
      <c r="AZ275" s="570"/>
      <c r="BA275" s="718"/>
      <c r="BB275" s="718"/>
      <c r="BC275" s="570"/>
      <c r="BD275" s="570"/>
      <c r="BE275" s="570"/>
      <c r="BF275" s="718"/>
      <c r="BG275" s="718"/>
      <c r="BH275" s="718"/>
      <c r="BI275" s="718"/>
      <c r="BJ275" s="718"/>
      <c r="BK275" s="718"/>
      <c r="BL275" s="718"/>
      <c r="BM275" s="718"/>
      <c r="BN275" s="855"/>
      <c r="BO275" s="855"/>
      <c r="BP275" s="855"/>
      <c r="BQ275" s="855"/>
    </row>
    <row r="276" spans="1:70" s="5" customFormat="1" ht="13.5" customHeight="1">
      <c r="A276" s="4"/>
      <c r="B276" s="2213" t="s">
        <v>182</v>
      </c>
      <c r="C276" s="110"/>
      <c r="D276" s="706" t="s">
        <v>2021</v>
      </c>
      <c r="E276" s="138"/>
      <c r="F276" s="110"/>
      <c r="G276" s="138"/>
      <c r="H276" s="111"/>
      <c r="I276" s="112"/>
      <c r="J276" s="111"/>
      <c r="K276" s="113"/>
      <c r="L276" s="110"/>
      <c r="M276" s="137"/>
      <c r="N276" s="138"/>
      <c r="O276" s="111"/>
      <c r="P276" s="162">
        <v>3</v>
      </c>
      <c r="Q276" s="46" t="s">
        <v>208</v>
      </c>
      <c r="R276" s="111"/>
      <c r="S276" s="94"/>
      <c r="T276" s="114"/>
      <c r="U276" s="779">
        <v>1</v>
      </c>
      <c r="V276" s="115" t="s">
        <v>1812</v>
      </c>
      <c r="W276" s="124"/>
      <c r="X276" s="657"/>
      <c r="Z276" s="17"/>
      <c r="AA276" s="747"/>
      <c r="AB276" s="747"/>
      <c r="AC276" s="747"/>
      <c r="AD276" s="747"/>
      <c r="AE276" s="747"/>
      <c r="AF276" s="888"/>
      <c r="AG276" s="892"/>
      <c r="AH276" s="888"/>
      <c r="AI276" s="888"/>
      <c r="AJ276" s="888">
        <v>15</v>
      </c>
      <c r="AK276" s="888" t="s">
        <v>2054</v>
      </c>
      <c r="AL276" s="747">
        <v>20</v>
      </c>
      <c r="AM276" s="747" t="s">
        <v>789</v>
      </c>
      <c r="AN276" s="747" t="s">
        <v>2066</v>
      </c>
      <c r="AO276" s="18">
        <f>AJ276*AL276</f>
        <v>300</v>
      </c>
      <c r="AQ276" s="718"/>
      <c r="AR276" s="718"/>
      <c r="AS276" s="718"/>
      <c r="AT276" s="718"/>
      <c r="AU276" s="718"/>
      <c r="AV276" s="718"/>
      <c r="AW276" s="718"/>
      <c r="AX276" s="570"/>
      <c r="AY276" s="722"/>
      <c r="AZ276" s="570"/>
      <c r="BA276" s="722"/>
      <c r="BB276" s="722"/>
      <c r="BC276" s="570"/>
      <c r="BD276" s="570"/>
      <c r="BE276" s="570"/>
      <c r="BF276" s="722"/>
      <c r="BG276" s="718"/>
      <c r="BH276" s="718"/>
      <c r="BI276" s="718"/>
      <c r="BJ276" s="718"/>
      <c r="BK276" s="718"/>
      <c r="BL276" s="718"/>
      <c r="BM276" s="718"/>
      <c r="BN276" s="718"/>
      <c r="BO276" s="718"/>
      <c r="BP276" s="718"/>
      <c r="BQ276" s="718"/>
    </row>
    <row r="277" spans="1:70" s="5" customFormat="1" ht="13.5">
      <c r="A277" s="4"/>
      <c r="B277" s="2213"/>
      <c r="C277" s="140"/>
      <c r="D277" s="141"/>
      <c r="E277" s="142"/>
      <c r="F277" s="111"/>
      <c r="G277" s="112"/>
      <c r="H277" s="111"/>
      <c r="I277" s="112"/>
      <c r="J277" s="111"/>
      <c r="K277" s="113"/>
      <c r="L277" s="110"/>
      <c r="M277" s="137"/>
      <c r="N277" s="138"/>
      <c r="O277" s="116"/>
      <c r="P277" s="117"/>
      <c r="Q277" s="118"/>
      <c r="R277" s="111"/>
      <c r="S277" s="94"/>
      <c r="T277" s="114"/>
      <c r="U277" s="124"/>
      <c r="V277" s="118"/>
      <c r="W277" s="124"/>
      <c r="X277" s="657"/>
      <c r="Z277" s="17"/>
      <c r="AA277" s="747"/>
      <c r="AB277" s="747"/>
      <c r="AC277" s="747"/>
      <c r="AD277" s="747"/>
      <c r="AE277" s="747"/>
      <c r="AF277" s="888"/>
      <c r="AG277" s="892"/>
      <c r="AH277" s="888"/>
      <c r="AI277" s="888"/>
      <c r="AJ277" s="888"/>
      <c r="AK277" s="888"/>
      <c r="AL277" s="747"/>
      <c r="AM277" s="747"/>
      <c r="AN277" s="747"/>
      <c r="AO277" s="18"/>
      <c r="AQ277" s="854"/>
      <c r="AR277" s="718"/>
      <c r="AS277" s="722"/>
      <c r="AT277" s="722"/>
      <c r="AU277" s="724"/>
      <c r="AV277" s="724"/>
      <c r="AW277" s="724"/>
      <c r="AX277" s="570"/>
      <c r="AY277" s="718"/>
      <c r="AZ277" s="570"/>
      <c r="BA277" s="718"/>
      <c r="BB277" s="718"/>
      <c r="BC277" s="570"/>
      <c r="BD277" s="570"/>
      <c r="BE277" s="570"/>
      <c r="BF277" s="718"/>
      <c r="BG277" s="718"/>
      <c r="BH277" s="718"/>
      <c r="BI277" s="718"/>
      <c r="BJ277" s="718"/>
      <c r="BK277" s="718"/>
      <c r="BL277" s="721"/>
      <c r="BM277" s="721"/>
      <c r="BN277" s="806"/>
      <c r="BO277" s="806"/>
      <c r="BP277" s="718"/>
      <c r="BQ277" s="718"/>
    </row>
    <row r="278" spans="1:70" s="5" customFormat="1" ht="13.5">
      <c r="A278" s="4"/>
      <c r="B278" s="2213"/>
      <c r="C278" s="90" t="s">
        <v>183</v>
      </c>
      <c r="D278" s="113"/>
      <c r="E278" s="112"/>
      <c r="F278" s="90" t="s">
        <v>184</v>
      </c>
      <c r="G278" s="112"/>
      <c r="H278" s="111"/>
      <c r="I278" s="112"/>
      <c r="J278" s="111"/>
      <c r="K278" s="113"/>
      <c r="L278" s="111" t="s">
        <v>1800</v>
      </c>
      <c r="M278" s="115"/>
      <c r="N278" s="112"/>
      <c r="O278" s="119" t="s">
        <v>185</v>
      </c>
      <c r="P278" s="45"/>
      <c r="Q278" s="46"/>
      <c r="R278" s="111"/>
      <c r="S278" s="94"/>
      <c r="T278" s="120"/>
      <c r="U278" s="111"/>
      <c r="V278" s="113"/>
      <c r="W278" s="124"/>
      <c r="X278" s="657"/>
      <c r="Z278" s="17"/>
      <c r="AA278" s="747"/>
      <c r="AB278" s="747" t="s">
        <v>1877</v>
      </c>
      <c r="AC278" s="747"/>
      <c r="AD278" s="747"/>
      <c r="AE278" s="747"/>
      <c r="AF278" s="888"/>
      <c r="AG278" s="897">
        <v>3.1</v>
      </c>
      <c r="AH278" s="888" t="s">
        <v>2056</v>
      </c>
      <c r="AI278" s="888"/>
      <c r="AJ278" s="888"/>
      <c r="AK278" s="888"/>
      <c r="AL278" s="747"/>
      <c r="AM278" s="747"/>
      <c r="AN278" s="747"/>
      <c r="AO278" s="18"/>
      <c r="AQ278" s="725"/>
      <c r="AR278" s="724"/>
      <c r="AS278" s="718"/>
      <c r="AT278" s="570"/>
      <c r="AU278" s="718"/>
      <c r="AV278" s="718"/>
      <c r="AW278" s="718"/>
      <c r="AX278" s="570"/>
      <c r="AY278" s="718"/>
      <c r="AZ278" s="570"/>
      <c r="BA278" s="718"/>
      <c r="BB278" s="718"/>
      <c r="BC278" s="570"/>
      <c r="BD278" s="570"/>
      <c r="BE278" s="570"/>
      <c r="BF278" s="718"/>
      <c r="BG278" s="718"/>
      <c r="BH278" s="718"/>
      <c r="BI278" s="718"/>
      <c r="BJ278" s="718"/>
      <c r="BK278" s="718"/>
      <c r="BL278" s="718"/>
      <c r="BM278" s="718"/>
      <c r="BN278" s="855"/>
      <c r="BO278" s="855"/>
      <c r="BP278" s="855"/>
      <c r="BQ278" s="855"/>
    </row>
    <row r="279" spans="1:70" s="5" customFormat="1" ht="13.5">
      <c r="A279" s="4"/>
      <c r="B279" s="2213"/>
      <c r="C279" s="111"/>
      <c r="D279" s="114"/>
      <c r="E279" s="112"/>
      <c r="F279" s="143"/>
      <c r="G279" s="144"/>
      <c r="H279" s="111"/>
      <c r="I279" s="112"/>
      <c r="J279" s="111"/>
      <c r="K279" s="113"/>
      <c r="L279" s="705" t="s">
        <v>2015</v>
      </c>
      <c r="M279" s="137"/>
      <c r="N279" s="138"/>
      <c r="O279" s="111"/>
      <c r="P279" s="139"/>
      <c r="Q279" s="46" t="s">
        <v>208</v>
      </c>
      <c r="R279" s="121" t="s">
        <v>187</v>
      </c>
      <c r="S279" s="781">
        <v>1</v>
      </c>
      <c r="T279" s="122" t="s">
        <v>181</v>
      </c>
      <c r="U279" s="111"/>
      <c r="V279" s="113"/>
      <c r="W279" s="124"/>
      <c r="X279" s="657"/>
      <c r="Z279" s="17"/>
      <c r="AA279" s="747"/>
      <c r="AB279" s="747" t="s">
        <v>1878</v>
      </c>
      <c r="AC279" s="747"/>
      <c r="AD279" s="747"/>
      <c r="AE279" s="747"/>
      <c r="AF279" s="888"/>
      <c r="AG279" s="897">
        <v>2.7</v>
      </c>
      <c r="AH279" s="907" t="s">
        <v>2053</v>
      </c>
      <c r="AI279" s="888"/>
      <c r="AJ279" s="888">
        <v>8</v>
      </c>
      <c r="AK279" s="888" t="s">
        <v>2054</v>
      </c>
      <c r="AL279" s="747">
        <v>37</v>
      </c>
      <c r="AM279" s="747" t="s">
        <v>789</v>
      </c>
      <c r="AN279" s="747" t="s">
        <v>2066</v>
      </c>
      <c r="AO279" s="18">
        <f>AJ279*AL279</f>
        <v>296</v>
      </c>
      <c r="AQ279" s="725"/>
      <c r="AR279" s="811"/>
      <c r="AS279" s="718"/>
      <c r="AT279" s="724"/>
      <c r="AU279" s="718"/>
      <c r="AV279" s="718"/>
      <c r="AW279" s="718"/>
      <c r="AX279" s="718"/>
      <c r="AY279" s="718"/>
      <c r="AZ279" s="570"/>
      <c r="BA279" s="718"/>
      <c r="BB279" s="718"/>
      <c r="BC279" s="718"/>
      <c r="BD279" s="718"/>
      <c r="BE279" s="718"/>
      <c r="BF279" s="718"/>
      <c r="BG279" s="718"/>
      <c r="BH279" s="718"/>
      <c r="BI279" s="718"/>
      <c r="BJ279" s="718"/>
      <c r="BK279" s="718"/>
      <c r="BL279" s="718"/>
      <c r="BM279" s="718"/>
      <c r="BN279" s="718"/>
      <c r="BO279" s="718"/>
      <c r="BP279" s="718"/>
      <c r="BQ279" s="718"/>
    </row>
    <row r="280" spans="1:70" s="5" customFormat="1" ht="13.5">
      <c r="A280" s="4"/>
      <c r="B280" s="2213"/>
      <c r="C280" s="90" t="s">
        <v>188</v>
      </c>
      <c r="D280" s="113"/>
      <c r="E280" s="112"/>
      <c r="F280" s="90" t="s">
        <v>189</v>
      </c>
      <c r="G280" s="112"/>
      <c r="H280" s="111"/>
      <c r="I280" s="112"/>
      <c r="J280" s="111"/>
      <c r="K280" s="113"/>
      <c r="L280" s="50"/>
      <c r="M280" s="113"/>
      <c r="N280" s="112"/>
      <c r="O280" s="124"/>
      <c r="P280" s="113"/>
      <c r="Q280" s="112"/>
      <c r="R280" s="111"/>
      <c r="S280" s="120"/>
      <c r="T280" s="112"/>
      <c r="U280" s="111"/>
      <c r="V280" s="113"/>
      <c r="W280" s="111"/>
      <c r="X280" s="209"/>
      <c r="Z280" s="17"/>
      <c r="AA280" s="17"/>
      <c r="AB280" s="17"/>
      <c r="AC280" s="17"/>
      <c r="AD280" s="17"/>
      <c r="AE280" s="17"/>
      <c r="AF280" s="880"/>
      <c r="AG280" s="881"/>
      <c r="AH280" s="898"/>
      <c r="AI280" s="898"/>
      <c r="AJ280" s="899"/>
      <c r="AK280" s="898"/>
      <c r="AL280" s="726"/>
      <c r="AM280" s="747"/>
      <c r="AN280" s="748"/>
      <c r="AO280" s="756"/>
      <c r="AP280" s="748"/>
      <c r="AQ280" s="725"/>
      <c r="AR280" s="725"/>
      <c r="AS280" s="570"/>
      <c r="AT280" s="570"/>
      <c r="AU280" s="570"/>
      <c r="AV280" s="570"/>
      <c r="AW280" s="570"/>
      <c r="AX280" s="570"/>
      <c r="AY280" s="570"/>
      <c r="AZ280" s="570"/>
      <c r="BA280" s="570"/>
      <c r="BB280" s="570"/>
      <c r="BC280" s="570"/>
      <c r="BD280" s="570"/>
      <c r="BE280" s="570"/>
      <c r="BF280" s="570"/>
      <c r="BG280" s="570"/>
      <c r="BH280" s="570"/>
      <c r="BN280" s="725"/>
      <c r="BO280" s="725"/>
      <c r="BP280" s="725"/>
      <c r="BQ280" s="725"/>
    </row>
    <row r="281" spans="1:70" s="5" customFormat="1" ht="13.5">
      <c r="A281" s="4"/>
      <c r="B281" s="35"/>
      <c r="C281" s="111"/>
      <c r="D281" s="114"/>
      <c r="E281" s="112"/>
      <c r="F281" s="111"/>
      <c r="G281" s="112"/>
      <c r="H281" s="111"/>
      <c r="I281" s="112"/>
      <c r="J281" s="111"/>
      <c r="K281" s="113"/>
      <c r="L281" s="67"/>
      <c r="M281" s="126"/>
      <c r="N281" s="126"/>
      <c r="O281" s="90" t="s">
        <v>190</v>
      </c>
      <c r="P281" s="113"/>
      <c r="Q281" s="112"/>
      <c r="R281" s="111"/>
      <c r="S281" s="127"/>
      <c r="T281" s="112"/>
      <c r="U281" s="124"/>
      <c r="V281" s="117"/>
      <c r="W281" s="128" t="s">
        <v>191</v>
      </c>
      <c r="X281" s="658"/>
      <c r="Z281" s="17"/>
      <c r="AA281" s="17"/>
      <c r="AB281" s="17"/>
      <c r="AC281" s="17"/>
      <c r="AD281" s="17"/>
      <c r="AE281" s="17"/>
      <c r="AF281" s="880"/>
      <c r="AG281" s="881"/>
      <c r="AH281" s="898"/>
      <c r="AI281" s="898"/>
      <c r="AJ281" s="899"/>
      <c r="AK281" s="898"/>
      <c r="AL281" s="726"/>
      <c r="AM281" s="866"/>
      <c r="AN281" s="726"/>
      <c r="AO281" s="866"/>
      <c r="AP281" s="726"/>
      <c r="AQ281" s="725"/>
      <c r="AR281" s="725"/>
      <c r="AS281" s="570"/>
      <c r="AT281" s="570"/>
      <c r="AU281" s="570"/>
      <c r="AV281" s="570"/>
      <c r="AW281" s="570"/>
      <c r="AX281" s="570"/>
      <c r="AY281" s="570"/>
      <c r="AZ281" s="570"/>
      <c r="BA281" s="570"/>
      <c r="BB281" s="570"/>
      <c r="BC281" s="570"/>
      <c r="BD281" s="570"/>
      <c r="BE281" s="570"/>
      <c r="BF281" s="570"/>
      <c r="BG281" s="570"/>
      <c r="BH281" s="570"/>
    </row>
    <row r="282" spans="1:70" s="5" customFormat="1" ht="13.5">
      <c r="A282" s="4"/>
      <c r="B282" s="53"/>
      <c r="C282" s="111"/>
      <c r="D282" s="113"/>
      <c r="E282" s="112"/>
      <c r="F282" s="111"/>
      <c r="G282" s="112"/>
      <c r="H282" s="111"/>
      <c r="I282" s="112"/>
      <c r="J282" s="111"/>
      <c r="K282" s="113"/>
      <c r="L282" s="148"/>
      <c r="M282" s="149"/>
      <c r="N282" s="150"/>
      <c r="O282" s="130"/>
      <c r="P282" s="151"/>
      <c r="Q282" s="152" t="s">
        <v>209</v>
      </c>
      <c r="R282" s="126"/>
      <c r="S282" s="131"/>
      <c r="T282" s="126"/>
      <c r="U282" s="132"/>
      <c r="V282" s="117"/>
      <c r="W282" s="132"/>
      <c r="X282" s="659"/>
      <c r="Z282" s="17"/>
      <c r="AA282" s="17"/>
      <c r="AB282" s="17"/>
      <c r="AC282" s="17"/>
      <c r="AD282" s="17"/>
      <c r="AE282" s="17"/>
      <c r="AF282" s="880"/>
      <c r="AG282" s="881"/>
      <c r="AH282" s="898"/>
      <c r="AI282" s="898"/>
      <c r="AJ282" s="899"/>
      <c r="AK282" s="898"/>
      <c r="AL282" s="726"/>
      <c r="AM282" s="866"/>
      <c r="AN282" s="726"/>
      <c r="AO282" s="866"/>
      <c r="AP282" s="726"/>
      <c r="AQ282" s="725"/>
      <c r="AR282" s="725"/>
      <c r="AS282" s="570"/>
      <c r="AT282" s="570"/>
      <c r="AU282" s="570"/>
      <c r="AV282" s="570"/>
      <c r="AW282" s="570"/>
      <c r="AX282" s="570"/>
      <c r="AY282" s="570"/>
      <c r="AZ282" s="570"/>
      <c r="BA282" s="570"/>
      <c r="BB282" s="570"/>
      <c r="BC282" s="570"/>
      <c r="BD282" s="570"/>
      <c r="BE282" s="570"/>
      <c r="BF282" s="570"/>
      <c r="BG282" s="570"/>
      <c r="BH282" s="570"/>
    </row>
    <row r="283" spans="1:70" s="5" customFormat="1" ht="13.5">
      <c r="A283" s="4"/>
      <c r="B283" s="2222" t="s">
        <v>193</v>
      </c>
      <c r="C283" s="774"/>
      <c r="D283" s="926"/>
      <c r="E283" s="927"/>
      <c r="F283" s="925"/>
      <c r="G283" s="927"/>
      <c r="H283" s="925"/>
      <c r="I283" s="927"/>
      <c r="J283" s="925"/>
      <c r="K283" s="927"/>
      <c r="L283" s="2418">
        <v>296</v>
      </c>
      <c r="M283" s="2419"/>
      <c r="N283" s="2420"/>
      <c r="O283" s="925"/>
      <c r="P283" s="926"/>
      <c r="Q283" s="927"/>
      <c r="R283" s="2395">
        <v>10800</v>
      </c>
      <c r="S283" s="2396"/>
      <c r="T283" s="2397"/>
      <c r="U283" s="925"/>
      <c r="V283" s="926"/>
      <c r="W283" s="56"/>
      <c r="X283" s="660"/>
      <c r="Z283" s="17"/>
      <c r="AA283" s="17"/>
      <c r="AB283" s="17"/>
      <c r="AC283" s="17"/>
      <c r="AD283" s="17"/>
      <c r="AE283" s="17"/>
      <c r="AF283" s="880"/>
      <c r="AG283" s="881"/>
      <c r="AH283" s="898"/>
      <c r="AI283" s="898"/>
      <c r="AJ283" s="899"/>
      <c r="AK283" s="898"/>
      <c r="AL283" s="726"/>
      <c r="AM283" s="866"/>
      <c r="AN283" s="726"/>
      <c r="AO283" s="866"/>
      <c r="AP283" s="726"/>
      <c r="AQ283" s="725"/>
      <c r="AR283" s="725"/>
      <c r="AS283" s="570"/>
      <c r="AT283" s="570"/>
      <c r="AU283" s="570"/>
      <c r="AV283" s="570"/>
      <c r="AW283" s="570"/>
      <c r="AX283" s="570"/>
      <c r="AY283" s="570"/>
      <c r="AZ283" s="570"/>
      <c r="BA283" s="570"/>
      <c r="BB283" s="570"/>
      <c r="BC283" s="570"/>
      <c r="BD283" s="570"/>
      <c r="BE283" s="570"/>
      <c r="BF283" s="570"/>
      <c r="BG283" s="570"/>
      <c r="BH283" s="570"/>
    </row>
    <row r="284" spans="1:70" s="5" customFormat="1" ht="13.5">
      <c r="A284" s="4"/>
      <c r="B284" s="2223"/>
      <c r="C284" s="211"/>
      <c r="D284" s="930">
        <v>200</v>
      </c>
      <c r="E284" s="929"/>
      <c r="F284" s="928"/>
      <c r="G284" s="929"/>
      <c r="H284" s="928"/>
      <c r="I284" s="929"/>
      <c r="J284" s="2398">
        <v>21800</v>
      </c>
      <c r="K284" s="2400"/>
      <c r="L284" s="2421">
        <v>300</v>
      </c>
      <c r="M284" s="2422"/>
      <c r="N284" s="2423"/>
      <c r="O284" s="928"/>
      <c r="P284" s="930">
        <v>600</v>
      </c>
      <c r="Q284" s="929"/>
      <c r="R284" s="2398"/>
      <c r="S284" s="2399"/>
      <c r="T284" s="2400"/>
      <c r="U284" s="2398">
        <v>2400</v>
      </c>
      <c r="V284" s="2400"/>
      <c r="W284" s="54"/>
      <c r="X284" s="637"/>
      <c r="Z284" s="17"/>
      <c r="AA284" s="17"/>
      <c r="AB284" s="17"/>
      <c r="AC284" s="17"/>
      <c r="AD284" s="17"/>
      <c r="AE284" s="17"/>
      <c r="AF284" s="880"/>
      <c r="AG284" s="881"/>
      <c r="AH284" s="898"/>
      <c r="AI284" s="898"/>
      <c r="AJ284" s="899"/>
      <c r="AK284" s="898"/>
      <c r="AL284" s="726"/>
      <c r="AM284" s="866"/>
      <c r="AN284" s="726"/>
      <c r="AO284" s="866"/>
      <c r="AP284" s="726"/>
      <c r="AQ284" s="725"/>
      <c r="AR284" s="725"/>
      <c r="AS284" s="570"/>
      <c r="AT284" s="570"/>
      <c r="AU284" s="570"/>
      <c r="AV284" s="570"/>
      <c r="AW284" s="570"/>
      <c r="AX284" s="570"/>
      <c r="AY284" s="570"/>
      <c r="AZ284" s="570"/>
      <c r="BA284" s="570"/>
      <c r="BB284" s="570"/>
      <c r="BC284" s="570"/>
      <c r="BD284" s="570"/>
      <c r="BE284" s="570"/>
      <c r="BF284" s="570"/>
      <c r="BG284" s="570"/>
      <c r="BH284" s="570"/>
    </row>
    <row r="285" spans="1:70" s="570" customFormat="1">
      <c r="A285" s="4"/>
      <c r="C285" s="4"/>
      <c r="AA285" s="17"/>
      <c r="AB285" s="17"/>
      <c r="AC285" s="17"/>
      <c r="AD285" s="21"/>
    </row>
    <row r="286" spans="1:70" s="570" customFormat="1">
      <c r="A286" s="4"/>
      <c r="C286" s="4"/>
      <c r="AA286" s="17"/>
      <c r="AB286" s="17"/>
      <c r="AC286" s="17"/>
      <c r="AD286" s="21"/>
    </row>
    <row r="287" spans="1:70" s="5" customFormat="1" ht="12" customHeight="1">
      <c r="A287" s="4"/>
      <c r="B287" s="2377" t="s">
        <v>1991</v>
      </c>
      <c r="C287" s="745" t="s">
        <v>2077</v>
      </c>
      <c r="D287" s="30"/>
      <c r="E287" s="30"/>
      <c r="F287" s="30"/>
      <c r="G287" s="29"/>
      <c r="H287" s="30"/>
      <c r="I287" s="30"/>
      <c r="J287" s="30"/>
      <c r="K287" s="30"/>
      <c r="L287" s="30"/>
      <c r="M287" s="30"/>
      <c r="N287" s="30"/>
      <c r="O287" s="30"/>
      <c r="P287" s="30"/>
      <c r="Q287" s="30"/>
      <c r="R287" s="30"/>
      <c r="S287" s="30"/>
      <c r="T287" s="30"/>
      <c r="U287" s="30"/>
      <c r="V287" s="30"/>
      <c r="W287" s="30"/>
      <c r="X287" s="197">
        <f>ROW()</f>
        <v>287</v>
      </c>
      <c r="Z287" s="17"/>
      <c r="AA287" s="17" t="s">
        <v>2037</v>
      </c>
      <c r="AB287" s="624" t="s">
        <v>2038</v>
      </c>
      <c r="AC287" s="17"/>
      <c r="AD287" s="17"/>
      <c r="AE287" s="17"/>
      <c r="AF287" s="880"/>
      <c r="AG287" s="881"/>
      <c r="AH287" s="898"/>
      <c r="AI287" s="898"/>
      <c r="AJ287" s="899"/>
      <c r="AK287" s="898"/>
      <c r="AL287" s="726"/>
      <c r="AM287" s="866"/>
      <c r="AN287" s="726"/>
      <c r="AO287" s="866"/>
      <c r="AP287" s="748"/>
      <c r="AQ287" s="725"/>
      <c r="AR287" s="725"/>
      <c r="AS287" s="570"/>
      <c r="AT287" s="725"/>
      <c r="AU287" s="725"/>
      <c r="AV287" s="725"/>
      <c r="AW287" s="725"/>
      <c r="AX287" s="725"/>
      <c r="AY287" s="725"/>
      <c r="AZ287" s="725"/>
      <c r="BA287" s="725"/>
      <c r="BB287" s="725"/>
      <c r="BC287" s="725"/>
      <c r="BD287" s="725"/>
      <c r="BE287" s="725"/>
      <c r="BF287" s="725"/>
      <c r="BG287" s="725"/>
      <c r="BH287" s="725"/>
      <c r="BI287" s="725"/>
      <c r="BJ287" s="725"/>
      <c r="BK287" s="725"/>
      <c r="BL287" s="725"/>
      <c r="BM287" s="725"/>
      <c r="BN287" s="725"/>
      <c r="BO287" s="725"/>
      <c r="BP287" s="725"/>
      <c r="BQ287" s="725"/>
      <c r="BR287" s="725"/>
    </row>
    <row r="288" spans="1:70" s="5" customFormat="1">
      <c r="A288" s="4"/>
      <c r="B288" s="2378"/>
      <c r="C288" s="744" t="s">
        <v>1961</v>
      </c>
      <c r="D288" s="87"/>
      <c r="E288" s="87"/>
      <c r="F288" s="95"/>
      <c r="G288" s="94"/>
      <c r="H288" s="94"/>
      <c r="I288" s="94"/>
      <c r="J288" s="94"/>
      <c r="K288" s="94"/>
      <c r="L288" s="94"/>
      <c r="M288" s="94"/>
      <c r="N288" s="94"/>
      <c r="O288" s="94"/>
      <c r="P288" s="91"/>
      <c r="Q288" s="91"/>
      <c r="R288" s="91"/>
      <c r="S288" s="91"/>
      <c r="T288" s="91"/>
      <c r="U288" s="91"/>
      <c r="V288" s="91"/>
      <c r="W288" s="91"/>
      <c r="X288" s="200"/>
      <c r="Z288" s="17"/>
      <c r="AA288" s="747" t="s">
        <v>1827</v>
      </c>
      <c r="AB288" s="747"/>
      <c r="AC288" s="747"/>
      <c r="AD288" s="747"/>
      <c r="AE288" s="747"/>
      <c r="AF288" s="888"/>
      <c r="AG288" s="892"/>
      <c r="AH288" s="888"/>
      <c r="AI288" s="888"/>
      <c r="AJ288" s="889"/>
      <c r="AK288" s="890"/>
      <c r="AL288" s="747"/>
      <c r="AM288" s="754"/>
      <c r="AN288" s="747"/>
      <c r="AO288" s="747"/>
      <c r="AP288" s="747"/>
      <c r="AQ288" s="718"/>
      <c r="AR288" s="718"/>
      <c r="AS288" s="718"/>
      <c r="AT288" s="718"/>
      <c r="AU288" s="718"/>
      <c r="AV288" s="718"/>
      <c r="AW288" s="718"/>
      <c r="AX288" s="718"/>
      <c r="AY288" s="718"/>
      <c r="AZ288" s="718"/>
      <c r="BA288" s="718"/>
      <c r="BB288" s="718"/>
      <c r="BC288" s="725"/>
      <c r="BD288" s="725"/>
      <c r="BE288" s="725"/>
      <c r="BF288" s="725"/>
      <c r="BG288" s="725"/>
      <c r="BH288" s="725"/>
      <c r="BI288" s="725"/>
      <c r="BJ288" s="725"/>
      <c r="BK288" s="725"/>
      <c r="BL288" s="725"/>
      <c r="BM288" s="725"/>
      <c r="BN288" s="725"/>
      <c r="BO288" s="725"/>
      <c r="BP288" s="725"/>
      <c r="BQ288" s="725"/>
      <c r="BR288" s="725"/>
    </row>
    <row r="289" spans="1:70" s="5" customFormat="1">
      <c r="A289" s="4"/>
      <c r="B289" s="2378"/>
      <c r="C289" s="744" t="s">
        <v>1974</v>
      </c>
      <c r="D289" s="91"/>
      <c r="E289" s="91"/>
      <c r="F289" s="95"/>
      <c r="G289" s="94"/>
      <c r="H289" s="94"/>
      <c r="I289" s="94"/>
      <c r="J289" s="94"/>
      <c r="K289" s="94"/>
      <c r="L289" s="94"/>
      <c r="M289" s="94"/>
      <c r="N289" s="94"/>
      <c r="O289" s="94"/>
      <c r="P289" s="91"/>
      <c r="Q289" s="91"/>
      <c r="R289" s="91"/>
      <c r="S289" s="91"/>
      <c r="T289" s="91"/>
      <c r="U289" s="91"/>
      <c r="V289" s="91"/>
      <c r="W289" s="91"/>
      <c r="X289" s="200"/>
      <c r="Z289" s="17"/>
      <c r="AA289" s="747"/>
      <c r="AB289" s="747" t="s">
        <v>1963</v>
      </c>
      <c r="AC289" s="747"/>
      <c r="AD289" s="747"/>
      <c r="AE289" s="747"/>
      <c r="AF289" s="888"/>
      <c r="AG289" s="888">
        <v>680</v>
      </c>
      <c r="AH289" s="888" t="s">
        <v>2062</v>
      </c>
      <c r="AI289" s="909">
        <v>2</v>
      </c>
      <c r="AJ289" s="904" t="s">
        <v>2060</v>
      </c>
      <c r="AK289" s="893">
        <v>1360</v>
      </c>
      <c r="AL289" s="747" t="s">
        <v>2065</v>
      </c>
      <c r="AM289" s="747"/>
      <c r="AN289" s="747"/>
      <c r="AO289" s="726"/>
      <c r="AP289" s="726"/>
      <c r="AQ289" s="718"/>
      <c r="AR289" s="725"/>
      <c r="AT289" s="725"/>
      <c r="AU289" s="853"/>
      <c r="AV289" s="853"/>
      <c r="AW289" s="853"/>
      <c r="AX289" s="718"/>
      <c r="AY289" s="718"/>
      <c r="AZ289" s="718"/>
      <c r="BA289" s="718"/>
      <c r="BB289" s="718"/>
      <c r="BC289" s="725"/>
      <c r="BD289" s="725"/>
      <c r="BE289" s="725"/>
      <c r="BF289" s="725"/>
      <c r="BG289" s="725"/>
      <c r="BH289" s="725"/>
      <c r="BI289" s="725"/>
      <c r="BJ289" s="725"/>
      <c r="BK289" s="725"/>
      <c r="BL289" s="725"/>
      <c r="BM289" s="725"/>
      <c r="BN289" s="725"/>
      <c r="BO289" s="725"/>
      <c r="BP289" s="725"/>
      <c r="BQ289" s="725"/>
      <c r="BR289" s="725"/>
    </row>
    <row r="290" spans="1:70" s="5" customFormat="1">
      <c r="A290" s="4"/>
      <c r="B290" s="2379"/>
      <c r="C290" s="83"/>
      <c r="D290" s="84"/>
      <c r="E290" s="84"/>
      <c r="F290" s="84"/>
      <c r="G290" s="84"/>
      <c r="H290" s="84"/>
      <c r="I290" s="84"/>
      <c r="J290" s="84"/>
      <c r="K290" s="84"/>
      <c r="L290" s="84"/>
      <c r="M290" s="84"/>
      <c r="N290" s="84"/>
      <c r="O290" s="84"/>
      <c r="P290" s="84"/>
      <c r="Q290" s="84"/>
      <c r="R290" s="84"/>
      <c r="S290" s="31"/>
      <c r="T290" s="31"/>
      <c r="U290" s="31"/>
      <c r="V290" s="31"/>
      <c r="W290" s="31"/>
      <c r="X290" s="206"/>
      <c r="Z290" s="17"/>
      <c r="AA290" s="747"/>
      <c r="AB290" s="747"/>
      <c r="AC290" s="747"/>
      <c r="AD290" s="747"/>
      <c r="AE290" s="747"/>
      <c r="AF290" s="888"/>
      <c r="AG290" s="892"/>
      <c r="AH290" s="888"/>
      <c r="AI290" s="888"/>
      <c r="AJ290" s="889"/>
      <c r="AK290" s="890"/>
      <c r="AL290" s="747"/>
      <c r="AM290" s="754"/>
      <c r="AN290" s="747"/>
      <c r="AO290" s="747"/>
      <c r="AP290" s="747"/>
      <c r="AQ290" s="718"/>
      <c r="AR290" s="718"/>
      <c r="AS290" s="718"/>
      <c r="AT290" s="718"/>
      <c r="AU290" s="718"/>
      <c r="AV290" s="718"/>
      <c r="AW290" s="718"/>
      <c r="AX290" s="718"/>
      <c r="AY290" s="718"/>
      <c r="AZ290" s="718"/>
      <c r="BA290" s="718"/>
      <c r="BB290" s="718"/>
      <c r="BC290" s="725"/>
      <c r="BD290" s="725"/>
      <c r="BE290" s="725"/>
      <c r="BF290" s="725"/>
      <c r="BG290" s="725"/>
      <c r="BH290" s="725"/>
      <c r="BI290" s="725"/>
      <c r="BJ290" s="725"/>
      <c r="BK290" s="725"/>
      <c r="BL290" s="725"/>
      <c r="BM290" s="725"/>
      <c r="BN290" s="725"/>
      <c r="BO290" s="725"/>
      <c r="BP290" s="725"/>
      <c r="BQ290" s="725"/>
      <c r="BR290" s="725"/>
    </row>
    <row r="291" spans="1:70" s="5" customFormat="1" ht="13.5">
      <c r="A291" s="4"/>
      <c r="B291" s="2403" t="s">
        <v>166</v>
      </c>
      <c r="C291" s="2403"/>
      <c r="D291" s="2181" t="s">
        <v>207</v>
      </c>
      <c r="E291" s="2181"/>
      <c r="F291" s="2181"/>
      <c r="G291" s="2180" t="s">
        <v>167</v>
      </c>
      <c r="H291" s="2181"/>
      <c r="I291" s="2181"/>
      <c r="J291" s="2181"/>
      <c r="K291" s="2181"/>
      <c r="L291" s="2181"/>
      <c r="M291" s="2181"/>
      <c r="N291" s="2181"/>
      <c r="O291" s="2181"/>
      <c r="P291" s="2181"/>
      <c r="Q291" s="2181"/>
      <c r="R291" s="2181"/>
      <c r="S291" s="2181"/>
      <c r="T291" s="2181"/>
      <c r="U291" s="2182"/>
      <c r="V291" s="2181" t="s">
        <v>196</v>
      </c>
      <c r="W291" s="2181"/>
      <c r="X291" s="2182"/>
      <c r="Z291" s="17"/>
      <c r="AA291" s="747"/>
      <c r="AB291" s="747"/>
      <c r="AC291" s="747"/>
      <c r="AD291" s="747"/>
      <c r="AE291" s="747"/>
      <c r="AF291" s="888"/>
      <c r="AG291" s="892"/>
      <c r="AH291" s="888"/>
      <c r="AI291" s="888"/>
      <c r="AJ291" s="889"/>
      <c r="AK291" s="890"/>
      <c r="AL291" s="747"/>
      <c r="AM291" s="747"/>
      <c r="AN291" s="747"/>
      <c r="AO291" s="747"/>
      <c r="AP291" s="812"/>
      <c r="AQ291" s="805"/>
      <c r="AR291" s="805"/>
      <c r="AS291" s="718"/>
      <c r="AT291" s="718"/>
      <c r="AU291" s="718"/>
      <c r="AV291" s="718"/>
      <c r="AW291" s="718"/>
      <c r="AX291" s="718"/>
      <c r="AY291" s="718"/>
      <c r="AZ291" s="718"/>
      <c r="BA291" s="718"/>
      <c r="BB291" s="718"/>
      <c r="BC291" s="725"/>
      <c r="BD291" s="725"/>
      <c r="BE291" s="725"/>
      <c r="BF291" s="725"/>
      <c r="BG291" s="725"/>
      <c r="BH291" s="725"/>
      <c r="BI291" s="725"/>
      <c r="BJ291" s="725"/>
      <c r="BK291" s="725"/>
      <c r="BL291" s="725"/>
      <c r="BM291" s="725"/>
      <c r="BN291" s="725"/>
      <c r="BO291" s="725"/>
      <c r="BP291" s="725"/>
      <c r="BQ291" s="725"/>
      <c r="BR291" s="725"/>
    </row>
    <row r="292" spans="1:70" s="5" customFormat="1">
      <c r="A292" s="4"/>
      <c r="B292" s="1127">
        <v>5</v>
      </c>
      <c r="C292" s="1128">
        <v>23</v>
      </c>
      <c r="D292" s="2407" t="s">
        <v>1798</v>
      </c>
      <c r="E292" s="2407"/>
      <c r="F292" s="2407"/>
      <c r="G292" s="2407"/>
      <c r="H292" s="2407"/>
      <c r="I292" s="2407"/>
      <c r="J292" s="2407"/>
      <c r="K292" s="2407"/>
      <c r="L292" s="2407"/>
      <c r="M292" s="2407"/>
      <c r="N292" s="2408"/>
      <c r="O292" s="2407"/>
      <c r="P292" s="2407"/>
      <c r="Q292" s="2409"/>
      <c r="R292" s="2410"/>
      <c r="S292" s="2407"/>
      <c r="T292" s="2407"/>
      <c r="U292" s="2407"/>
      <c r="V292" s="2407" t="s">
        <v>1859</v>
      </c>
      <c r="W292" s="2407"/>
      <c r="X292" s="2407"/>
      <c r="Z292" s="17"/>
      <c r="AA292" s="747" t="s">
        <v>1829</v>
      </c>
      <c r="AB292" s="747"/>
      <c r="AC292" s="747"/>
      <c r="AD292" s="747"/>
      <c r="AE292" s="747"/>
      <c r="AF292" s="888"/>
      <c r="AG292" s="892"/>
      <c r="AH292" s="888"/>
      <c r="AI292" s="888"/>
      <c r="AJ292" s="889"/>
      <c r="AK292" s="890"/>
      <c r="AL292" s="747"/>
      <c r="AM292" s="754"/>
      <c r="AN292" s="747"/>
      <c r="AO292" s="747"/>
      <c r="AP292" s="747"/>
      <c r="AQ292" s="718"/>
      <c r="AR292" s="718"/>
      <c r="AS292" s="718"/>
      <c r="AT292" s="718"/>
      <c r="AU292" s="718"/>
      <c r="AV292" s="718"/>
      <c r="AW292" s="718"/>
      <c r="AX292" s="718"/>
      <c r="AY292" s="718"/>
      <c r="AZ292" s="718"/>
      <c r="BA292" s="718"/>
      <c r="BB292" s="718"/>
      <c r="BC292" s="725"/>
      <c r="BD292" s="725"/>
      <c r="BE292" s="725"/>
      <c r="BF292" s="725"/>
      <c r="BG292" s="725"/>
      <c r="BH292" s="725"/>
      <c r="BI292" s="725"/>
      <c r="BJ292" s="725"/>
      <c r="BK292" s="725"/>
      <c r="BL292" s="725"/>
      <c r="BM292" s="725"/>
      <c r="BN292" s="725"/>
      <c r="BO292" s="725"/>
      <c r="BP292" s="725"/>
      <c r="BQ292" s="725"/>
      <c r="BR292" s="725"/>
    </row>
    <row r="293" spans="1:70" s="5" customFormat="1">
      <c r="A293" s="4"/>
      <c r="B293" s="1127">
        <v>5</v>
      </c>
      <c r="C293" s="1128">
        <v>24</v>
      </c>
      <c r="D293" s="2407" t="s">
        <v>1859</v>
      </c>
      <c r="E293" s="2407"/>
      <c r="F293" s="2407"/>
      <c r="G293" s="3043" t="s">
        <v>1859</v>
      </c>
      <c r="H293" s="3043"/>
      <c r="I293" s="3043"/>
      <c r="J293" s="3043"/>
      <c r="K293" s="3043"/>
      <c r="L293" s="3043"/>
      <c r="M293" s="3043"/>
      <c r="N293" s="3044"/>
      <c r="O293" s="3043"/>
      <c r="P293" s="3043"/>
      <c r="Q293" s="3045"/>
      <c r="R293" s="3046"/>
      <c r="S293" s="3043"/>
      <c r="T293" s="3043"/>
      <c r="U293" s="3043"/>
      <c r="V293" s="2407" t="s">
        <v>1859</v>
      </c>
      <c r="W293" s="2407"/>
      <c r="X293" s="2407"/>
      <c r="Z293" s="17"/>
      <c r="AA293" s="747"/>
      <c r="AB293" s="747" t="s">
        <v>1964</v>
      </c>
      <c r="AC293" s="747"/>
      <c r="AD293" s="747"/>
      <c r="AE293" s="747"/>
      <c r="AF293" s="888"/>
      <c r="AG293" s="94"/>
      <c r="AH293" s="94"/>
      <c r="AI293" s="94"/>
      <c r="AJ293" s="94"/>
      <c r="AK293" s="94"/>
      <c r="AL293" s="747"/>
      <c r="AM293" s="754"/>
      <c r="AN293" s="747"/>
      <c r="AO293" s="747"/>
      <c r="AP293" s="747"/>
      <c r="AQ293" s="725"/>
      <c r="AR293" s="718"/>
      <c r="AS293" s="718"/>
      <c r="AT293" s="725"/>
      <c r="AU293" s="725"/>
      <c r="AV293" s="718"/>
      <c r="AW293" s="725"/>
      <c r="AX293" s="725"/>
      <c r="AY293" s="718"/>
      <c r="AZ293" s="718"/>
      <c r="BA293" s="718"/>
      <c r="BB293" s="805"/>
      <c r="BC293" s="725"/>
      <c r="BD293" s="725"/>
      <c r="BE293" s="725"/>
      <c r="BF293" s="725"/>
      <c r="BG293" s="725"/>
      <c r="BH293" s="725"/>
      <c r="BI293" s="725"/>
      <c r="BJ293" s="725"/>
      <c r="BK293" s="725"/>
      <c r="BL293" s="725"/>
      <c r="BM293" s="725"/>
      <c r="BN293" s="725"/>
      <c r="BO293" s="725"/>
      <c r="BP293" s="725"/>
      <c r="BQ293" s="725"/>
      <c r="BR293" s="725"/>
    </row>
    <row r="294" spans="1:70" s="5" customFormat="1">
      <c r="A294" s="4"/>
      <c r="B294" s="1127">
        <v>5</v>
      </c>
      <c r="C294" s="1128">
        <v>25</v>
      </c>
      <c r="D294" s="2407" t="s">
        <v>1859</v>
      </c>
      <c r="E294" s="2407"/>
      <c r="F294" s="2408"/>
      <c r="G294" s="3054" t="s">
        <v>1859</v>
      </c>
      <c r="H294" s="3054"/>
      <c r="I294" s="3054"/>
      <c r="J294" s="3054"/>
      <c r="K294" s="3054"/>
      <c r="L294" s="3054"/>
      <c r="M294" s="3054"/>
      <c r="N294" s="3054"/>
      <c r="O294" s="3054"/>
      <c r="P294" s="3054"/>
      <c r="Q294" s="3054"/>
      <c r="R294" s="3054"/>
      <c r="S294" s="3054"/>
      <c r="T294" s="3054"/>
      <c r="U294" s="3054"/>
      <c r="V294" s="2410" t="s">
        <v>1859</v>
      </c>
      <c r="W294" s="2407"/>
      <c r="X294" s="2407"/>
      <c r="Z294" s="17"/>
      <c r="AA294" s="748"/>
      <c r="AB294" s="17"/>
      <c r="AC294" s="17"/>
      <c r="AD294" s="17"/>
      <c r="AE294" s="17"/>
      <c r="AF294" s="880"/>
      <c r="AG294" s="914">
        <v>18150</v>
      </c>
      <c r="AH294" s="888" t="s">
        <v>2062</v>
      </c>
      <c r="AI294" s="909">
        <v>2</v>
      </c>
      <c r="AJ294" s="908" t="s">
        <v>2055</v>
      </c>
      <c r="AK294" s="915">
        <v>36300</v>
      </c>
      <c r="AL294" s="726" t="s">
        <v>2065</v>
      </c>
      <c r="AM294" s="866"/>
      <c r="AN294" s="726"/>
      <c r="AO294" s="866"/>
      <c r="AP294" s="748"/>
      <c r="AQ294" s="725"/>
      <c r="AR294" s="725"/>
      <c r="AS294" s="570"/>
      <c r="AT294" s="725"/>
      <c r="AU294" s="725"/>
      <c r="AV294" s="725"/>
      <c r="AW294" s="725"/>
      <c r="AX294" s="725"/>
      <c r="AY294" s="725"/>
      <c r="AZ294" s="725"/>
      <c r="BA294" s="725"/>
      <c r="BB294" s="725"/>
      <c r="BC294" s="725"/>
      <c r="BD294" s="725"/>
      <c r="BE294" s="725"/>
      <c r="BF294" s="725"/>
      <c r="BG294" s="725"/>
      <c r="BH294" s="725"/>
      <c r="BI294" s="725"/>
      <c r="BJ294" s="725"/>
      <c r="BK294" s="725"/>
      <c r="BL294" s="725"/>
      <c r="BM294" s="725"/>
      <c r="BN294" s="725"/>
      <c r="BO294" s="725"/>
      <c r="BP294" s="725"/>
      <c r="BQ294" s="725"/>
      <c r="BR294" s="725"/>
    </row>
    <row r="295" spans="1:70" s="5" customFormat="1">
      <c r="A295" s="4"/>
      <c r="B295" s="1127">
        <v>5</v>
      </c>
      <c r="C295" s="1128">
        <v>26</v>
      </c>
      <c r="D295" s="2407" t="s">
        <v>1859</v>
      </c>
      <c r="E295" s="2407"/>
      <c r="F295" s="2408"/>
      <c r="G295" s="3054" t="s">
        <v>1859</v>
      </c>
      <c r="H295" s="3054"/>
      <c r="I295" s="3054"/>
      <c r="J295" s="3054"/>
      <c r="K295" s="3054"/>
      <c r="L295" s="3054"/>
      <c r="M295" s="3054"/>
      <c r="N295" s="3054"/>
      <c r="O295" s="3054"/>
      <c r="P295" s="3054"/>
      <c r="Q295" s="3054"/>
      <c r="R295" s="3054"/>
      <c r="S295" s="3054"/>
      <c r="T295" s="3054"/>
      <c r="U295" s="3054"/>
      <c r="V295" s="2410" t="s">
        <v>1859</v>
      </c>
      <c r="W295" s="2407"/>
      <c r="X295" s="2407"/>
      <c r="Z295" s="17"/>
      <c r="AA295" s="747" t="s">
        <v>1759</v>
      </c>
      <c r="AB295" s="747"/>
      <c r="AC295" s="747"/>
      <c r="AD295" s="747"/>
      <c r="AE295" s="747"/>
      <c r="AF295" s="888"/>
      <c r="AG295" s="892"/>
      <c r="AH295" s="888"/>
      <c r="AI295" s="909"/>
      <c r="AJ295" s="889"/>
      <c r="AK295" s="890"/>
      <c r="AL295" s="747"/>
      <c r="AM295" s="754"/>
      <c r="AN295" s="747"/>
      <c r="AO295" s="747"/>
      <c r="AP295" s="747"/>
      <c r="AQ295" s="718"/>
      <c r="AR295" s="718"/>
      <c r="AS295" s="718"/>
      <c r="AT295" s="718"/>
      <c r="AU295" s="718"/>
      <c r="AV295" s="718"/>
      <c r="AW295" s="718"/>
      <c r="AX295" s="718"/>
      <c r="AY295" s="718"/>
      <c r="AZ295" s="718"/>
      <c r="BA295" s="718"/>
      <c r="BB295" s="718"/>
      <c r="BC295" s="718"/>
      <c r="BD295" s="718"/>
      <c r="BE295" s="718"/>
      <c r="BF295" s="718"/>
      <c r="BG295" s="718"/>
      <c r="BH295" s="718"/>
      <c r="BI295" s="718"/>
      <c r="BJ295" s="718"/>
      <c r="BK295" s="718"/>
      <c r="BL295" s="718"/>
      <c r="BM295" s="718"/>
      <c r="BN295" s="718"/>
      <c r="BO295" s="718"/>
      <c r="BP295" s="718"/>
      <c r="BQ295" s="725"/>
      <c r="BR295" s="725"/>
    </row>
    <row r="296" spans="1:70" s="5" customFormat="1">
      <c r="A296" s="4"/>
      <c r="B296" s="1127">
        <v>5</v>
      </c>
      <c r="C296" s="1128">
        <v>27</v>
      </c>
      <c r="D296" s="2407" t="s">
        <v>1859</v>
      </c>
      <c r="E296" s="2407"/>
      <c r="F296" s="2407"/>
      <c r="G296" s="3050"/>
      <c r="H296" s="3050"/>
      <c r="I296" s="3050"/>
      <c r="J296" s="3050"/>
      <c r="K296" s="3050"/>
      <c r="L296" s="3050"/>
      <c r="M296" s="3050"/>
      <c r="N296" s="3051"/>
      <c r="O296" s="3050"/>
      <c r="P296" s="3050"/>
      <c r="Q296" s="3052"/>
      <c r="R296" s="3053"/>
      <c r="S296" s="3050"/>
      <c r="T296" s="3050"/>
      <c r="U296" s="3050"/>
      <c r="V296" s="2407" t="s">
        <v>1798</v>
      </c>
      <c r="W296" s="2407"/>
      <c r="X296" s="2407"/>
      <c r="Z296" s="17"/>
      <c r="AA296" s="747"/>
      <c r="AB296" s="747" t="s">
        <v>1970</v>
      </c>
      <c r="AC296" s="747"/>
      <c r="AD296" s="747"/>
      <c r="AE296" s="747"/>
      <c r="AF296" s="888"/>
      <c r="AG296" s="916">
        <v>12</v>
      </c>
      <c r="AH296" s="888" t="s">
        <v>1965</v>
      </c>
      <c r="AI296" s="909">
        <v>2</v>
      </c>
      <c r="AJ296" s="908" t="s">
        <v>2055</v>
      </c>
      <c r="AK296" s="890"/>
      <c r="AL296" s="747">
        <v>24</v>
      </c>
      <c r="AM296" s="747" t="s">
        <v>2063</v>
      </c>
      <c r="AN296" s="747">
        <v>20</v>
      </c>
      <c r="AO296" s="747" t="s">
        <v>2069</v>
      </c>
      <c r="AP296" s="726">
        <f>AL296*AN296</f>
        <v>480</v>
      </c>
      <c r="AQ296" s="863"/>
      <c r="AR296" s="863"/>
      <c r="AT296" s="805"/>
      <c r="AU296" s="725"/>
      <c r="AV296" s="718"/>
      <c r="AW296" s="725"/>
      <c r="AX296" s="863"/>
      <c r="AY296" s="863"/>
      <c r="AZ296" s="863"/>
      <c r="BA296" s="718"/>
      <c r="BB296" s="718"/>
      <c r="BC296" s="718"/>
      <c r="BD296" s="725"/>
      <c r="BE296" s="725"/>
      <c r="BF296" s="725"/>
      <c r="BG296" s="718"/>
      <c r="BH296" s="718"/>
      <c r="BI296" s="725"/>
      <c r="BJ296" s="718"/>
      <c r="BK296" s="718"/>
      <c r="BL296" s="718"/>
      <c r="BM296" s="718"/>
      <c r="BN296" s="718"/>
      <c r="BO296" s="718"/>
      <c r="BP296" s="718"/>
      <c r="BQ296" s="725"/>
      <c r="BR296" s="725"/>
    </row>
    <row r="297" spans="1:70" s="5" customFormat="1">
      <c r="A297" s="4"/>
      <c r="B297" s="34"/>
      <c r="C297" s="2180" t="s">
        <v>168</v>
      </c>
      <c r="D297" s="2181"/>
      <c r="E297" s="2182"/>
      <c r="F297" s="2180" t="s">
        <v>169</v>
      </c>
      <c r="G297" s="2182"/>
      <c r="H297" s="2180" t="s">
        <v>170</v>
      </c>
      <c r="I297" s="2182"/>
      <c r="J297" s="2180" t="s">
        <v>171</v>
      </c>
      <c r="K297" s="2182"/>
      <c r="L297" s="2180" t="s">
        <v>172</v>
      </c>
      <c r="M297" s="2181"/>
      <c r="N297" s="2182"/>
      <c r="O297" s="2180" t="s">
        <v>173</v>
      </c>
      <c r="P297" s="2181"/>
      <c r="Q297" s="2182"/>
      <c r="R297" s="2180" t="s">
        <v>174</v>
      </c>
      <c r="S297" s="2181"/>
      <c r="T297" s="2182"/>
      <c r="U297" s="2180" t="s">
        <v>175</v>
      </c>
      <c r="V297" s="2182"/>
      <c r="W297" s="2180" t="s">
        <v>176</v>
      </c>
      <c r="X297" s="2182"/>
      <c r="Z297" s="17"/>
      <c r="AA297" s="747"/>
      <c r="AB297" s="747"/>
      <c r="AC297" s="747"/>
      <c r="AD297" s="747"/>
      <c r="AE297" s="747"/>
      <c r="AF297" s="888"/>
      <c r="AG297" s="888"/>
      <c r="AH297" s="888"/>
      <c r="AI297" s="909"/>
      <c r="AJ297" s="908"/>
      <c r="AK297" s="890"/>
      <c r="AL297" s="747"/>
      <c r="AM297" s="747"/>
      <c r="AN297" s="747"/>
      <c r="AO297" s="747"/>
      <c r="AP297" s="726"/>
      <c r="AQ297" s="718"/>
      <c r="AR297" s="718"/>
      <c r="AT297" s="718"/>
      <c r="AU297" s="725"/>
      <c r="AV297" s="718"/>
      <c r="AW297" s="725"/>
      <c r="AX297" s="718"/>
      <c r="AY297" s="718"/>
      <c r="AZ297" s="718"/>
      <c r="BA297" s="718"/>
      <c r="BB297" s="718"/>
      <c r="BC297" s="718"/>
      <c r="BD297" s="725"/>
      <c r="BE297" s="725"/>
      <c r="BF297" s="725"/>
      <c r="BG297" s="718"/>
      <c r="BH297" s="718"/>
      <c r="BI297" s="725"/>
      <c r="BJ297" s="718"/>
      <c r="BK297" s="718"/>
      <c r="BL297" s="718"/>
      <c r="BM297" s="718"/>
      <c r="BN297" s="718"/>
      <c r="BO297" s="718"/>
      <c r="BP297" s="718"/>
      <c r="BQ297" s="725"/>
      <c r="BR297" s="725"/>
    </row>
    <row r="298" spans="1:70" s="5" customFormat="1" ht="13.5">
      <c r="A298" s="4"/>
      <c r="B298" s="35"/>
      <c r="C298" s="102" t="s">
        <v>177</v>
      </c>
      <c r="D298" s="103"/>
      <c r="E298" s="104"/>
      <c r="F298" s="102" t="s">
        <v>178</v>
      </c>
      <c r="G298" s="104"/>
      <c r="H298" s="795" t="s">
        <v>1840</v>
      </c>
      <c r="I298" s="104"/>
      <c r="J298" s="105"/>
      <c r="K298" s="103"/>
      <c r="L298" s="771" t="s">
        <v>2034</v>
      </c>
      <c r="M298" s="133"/>
      <c r="N298" s="134"/>
      <c r="O298" s="107" t="s">
        <v>179</v>
      </c>
      <c r="P298" s="103"/>
      <c r="Q298" s="104"/>
      <c r="R298" s="108" t="s">
        <v>180</v>
      </c>
      <c r="S298" s="94"/>
      <c r="T298" s="109" t="s">
        <v>181</v>
      </c>
      <c r="U298" s="105"/>
      <c r="V298" s="103"/>
      <c r="W298" s="135"/>
      <c r="X298" s="182"/>
      <c r="Z298" s="17"/>
      <c r="AA298" s="747"/>
      <c r="AB298" s="747" t="s">
        <v>1966</v>
      </c>
      <c r="AC298" s="747"/>
      <c r="AD298" s="747"/>
      <c r="AE298" s="747"/>
      <c r="AF298" s="888"/>
      <c r="AG298" s="916">
        <v>10.199999999999999</v>
      </c>
      <c r="AH298" s="888" t="s">
        <v>1965</v>
      </c>
      <c r="AI298" s="909">
        <v>2</v>
      </c>
      <c r="AJ298" s="908" t="s">
        <v>2055</v>
      </c>
      <c r="AK298" s="890"/>
      <c r="AL298" s="747">
        <v>20</v>
      </c>
      <c r="AM298" s="747" t="s">
        <v>2063</v>
      </c>
      <c r="AN298" s="747">
        <v>37</v>
      </c>
      <c r="AO298" s="747" t="s">
        <v>2069</v>
      </c>
      <c r="AP298" s="726">
        <f>AN298*AL298</f>
        <v>740</v>
      </c>
      <c r="AQ298" s="863"/>
      <c r="AR298" s="863"/>
      <c r="AT298" s="805"/>
      <c r="AU298" s="725"/>
      <c r="AV298" s="718"/>
      <c r="AW298" s="725"/>
      <c r="AX298" s="863"/>
      <c r="AY298" s="863"/>
      <c r="AZ298" s="863"/>
      <c r="BA298" s="718"/>
      <c r="BB298" s="718"/>
      <c r="BC298" s="718"/>
      <c r="BD298" s="725"/>
      <c r="BE298" s="725"/>
      <c r="BF298" s="725"/>
      <c r="BG298" s="718"/>
      <c r="BH298" s="718"/>
      <c r="BI298" s="725"/>
      <c r="BJ298" s="718"/>
      <c r="BK298" s="718"/>
      <c r="BL298" s="718"/>
      <c r="BM298" s="718"/>
      <c r="BN298" s="718"/>
      <c r="BO298" s="718"/>
      <c r="BP298" s="718"/>
      <c r="BQ298" s="725"/>
      <c r="BR298" s="725"/>
    </row>
    <row r="299" spans="1:70" s="5" customFormat="1" ht="13.5" customHeight="1">
      <c r="A299" s="4"/>
      <c r="B299" s="2213" t="s">
        <v>182</v>
      </c>
      <c r="C299" s="110"/>
      <c r="D299" s="137"/>
      <c r="E299" s="138"/>
      <c r="F299" s="110"/>
      <c r="G299" s="138"/>
      <c r="H299" s="779" t="s">
        <v>1841</v>
      </c>
      <c r="I299" s="112"/>
      <c r="J299" s="111"/>
      <c r="K299" s="113"/>
      <c r="L299" s="110"/>
      <c r="M299" s="137"/>
      <c r="N299" s="138"/>
      <c r="O299" s="111"/>
      <c r="P299" s="800">
        <v>5</v>
      </c>
      <c r="Q299" s="46" t="s">
        <v>208</v>
      </c>
      <c r="R299" s="111"/>
      <c r="S299" s="94"/>
      <c r="T299" s="114"/>
      <c r="U299" s="111"/>
      <c r="V299" s="115"/>
      <c r="W299" s="124"/>
      <c r="X299" s="657"/>
      <c r="Z299" s="17"/>
      <c r="AA299" s="748"/>
      <c r="AB299" s="17"/>
      <c r="AC299" s="17"/>
      <c r="AD299" s="17"/>
      <c r="AE299" s="17"/>
      <c r="AF299" s="880"/>
      <c r="AG299" s="881"/>
      <c r="AH299" s="898"/>
      <c r="AI299" s="898"/>
      <c r="AJ299" s="899"/>
      <c r="AK299" s="898"/>
      <c r="AL299" s="726"/>
      <c r="AM299" s="866"/>
      <c r="AN299" s="726"/>
      <c r="AO299" s="866"/>
      <c r="AP299" s="748"/>
      <c r="AQ299" s="725"/>
      <c r="AR299" s="725"/>
      <c r="AS299" s="570"/>
      <c r="AT299" s="725"/>
      <c r="AU299" s="725"/>
      <c r="AV299" s="725"/>
      <c r="AW299" s="725"/>
      <c r="AX299" s="725"/>
      <c r="AY299" s="725"/>
      <c r="AZ299" s="725"/>
      <c r="BA299" s="725"/>
      <c r="BB299" s="725"/>
      <c r="BC299" s="725"/>
      <c r="BD299" s="725"/>
      <c r="BE299" s="725"/>
      <c r="BF299" s="725"/>
      <c r="BG299" s="725"/>
      <c r="BH299" s="725"/>
      <c r="BI299" s="725"/>
      <c r="BJ299" s="725"/>
      <c r="BK299" s="725"/>
      <c r="BL299" s="725"/>
      <c r="BM299" s="725"/>
      <c r="BN299" s="725"/>
      <c r="BO299" s="725"/>
      <c r="BP299" s="725"/>
      <c r="BQ299" s="725"/>
      <c r="BR299" s="725"/>
    </row>
    <row r="300" spans="1:70" s="5" customFormat="1" ht="13.5">
      <c r="A300" s="4"/>
      <c r="B300" s="2213"/>
      <c r="C300" s="140"/>
      <c r="D300" s="141"/>
      <c r="E300" s="142"/>
      <c r="F300" s="111"/>
      <c r="G300" s="112"/>
      <c r="H300" s="111"/>
      <c r="I300" s="112"/>
      <c r="J300" s="111"/>
      <c r="K300" s="113"/>
      <c r="L300" s="110"/>
      <c r="M300" s="137"/>
      <c r="N300" s="138"/>
      <c r="O300" s="116"/>
      <c r="P300" s="117"/>
      <c r="Q300" s="118"/>
      <c r="R300" s="111"/>
      <c r="S300" s="94"/>
      <c r="T300" s="114"/>
      <c r="U300" s="124"/>
      <c r="V300" s="118"/>
      <c r="W300" s="124"/>
      <c r="X300" s="657"/>
      <c r="Z300" s="17"/>
      <c r="AA300" s="747" t="s">
        <v>174</v>
      </c>
      <c r="AB300" s="747"/>
      <c r="AC300" s="747"/>
      <c r="AD300" s="747"/>
      <c r="AE300" s="747"/>
      <c r="AF300" s="888"/>
      <c r="AG300" s="892"/>
      <c r="AH300" s="888"/>
      <c r="AI300" s="888"/>
      <c r="AJ300" s="889"/>
      <c r="AK300" s="890"/>
      <c r="AL300" s="747"/>
      <c r="AM300" s="754"/>
      <c r="AN300" s="747"/>
      <c r="AO300" s="747"/>
      <c r="AP300" s="747"/>
      <c r="AQ300" s="718"/>
      <c r="AR300" s="718"/>
      <c r="AS300" s="718"/>
      <c r="AT300" s="718"/>
      <c r="AU300" s="718"/>
      <c r="AV300" s="718"/>
      <c r="AW300" s="718"/>
      <c r="AX300" s="718"/>
      <c r="AY300" s="718"/>
      <c r="AZ300" s="718"/>
      <c r="BA300" s="718"/>
      <c r="BB300" s="718"/>
      <c r="BC300" s="718"/>
      <c r="BD300" s="718"/>
      <c r="BE300" s="718"/>
      <c r="BF300" s="718"/>
      <c r="BG300" s="718"/>
      <c r="BH300" s="718"/>
      <c r="BI300" s="718"/>
      <c r="BJ300" s="718"/>
      <c r="BK300" s="718"/>
      <c r="BL300" s="718"/>
      <c r="BM300" s="718"/>
      <c r="BN300" s="718"/>
      <c r="BO300" s="718"/>
      <c r="BP300" s="718"/>
      <c r="BQ300" s="725"/>
      <c r="BR300" s="725"/>
    </row>
    <row r="301" spans="1:70" s="5" customFormat="1" ht="13.5">
      <c r="A301" s="4"/>
      <c r="B301" s="2213"/>
      <c r="C301" s="90" t="s">
        <v>183</v>
      </c>
      <c r="D301" s="113"/>
      <c r="E301" s="112"/>
      <c r="F301" s="90" t="s">
        <v>184</v>
      </c>
      <c r="G301" s="112"/>
      <c r="H301" s="111"/>
      <c r="I301" s="112"/>
      <c r="J301" s="111"/>
      <c r="K301" s="113"/>
      <c r="L301" s="111" t="s">
        <v>1800</v>
      </c>
      <c r="M301" s="115"/>
      <c r="N301" s="112"/>
      <c r="O301" s="119" t="s">
        <v>185</v>
      </c>
      <c r="P301" s="45"/>
      <c r="Q301" s="46"/>
      <c r="R301" s="111"/>
      <c r="S301" s="94"/>
      <c r="T301" s="120"/>
      <c r="U301" s="111"/>
      <c r="V301" s="113"/>
      <c r="W301" s="124"/>
      <c r="X301" s="657"/>
      <c r="Z301" s="17"/>
      <c r="AA301" s="747"/>
      <c r="AB301" s="747">
        <v>4</v>
      </c>
      <c r="AC301" s="747"/>
      <c r="AD301" s="747"/>
      <c r="AE301" s="747" t="s">
        <v>1895</v>
      </c>
      <c r="AF301" s="888"/>
      <c r="AG301" s="904">
        <v>5400</v>
      </c>
      <c r="AH301" s="880" t="s">
        <v>2071</v>
      </c>
      <c r="AI301" s="904"/>
      <c r="AJ301" s="904">
        <v>21600</v>
      </c>
      <c r="AK301" s="880" t="s">
        <v>2065</v>
      </c>
      <c r="AL301" s="747"/>
      <c r="AM301" s="754"/>
      <c r="AN301" s="747"/>
      <c r="AO301" s="747"/>
      <c r="AP301" s="747"/>
      <c r="AQ301" s="718"/>
      <c r="AR301" s="724"/>
      <c r="AS301" s="722"/>
      <c r="AT301" s="724"/>
      <c r="AU301" s="724"/>
      <c r="AV301" s="724"/>
      <c r="AW301" s="724"/>
      <c r="AX301" s="718"/>
      <c r="AY301" s="718"/>
      <c r="AZ301" s="718"/>
      <c r="BA301" s="718"/>
      <c r="BB301" s="718"/>
      <c r="BC301" s="718"/>
      <c r="BD301" s="718"/>
      <c r="BE301" s="718"/>
      <c r="BF301" s="718"/>
      <c r="BG301" s="718"/>
      <c r="BH301" s="718"/>
      <c r="BI301" s="718"/>
      <c r="BJ301" s="718"/>
      <c r="BK301" s="718"/>
      <c r="BL301" s="853"/>
      <c r="BM301" s="853"/>
      <c r="BN301" s="853"/>
      <c r="BO301" s="853"/>
      <c r="BP301" s="718"/>
      <c r="BQ301" s="725"/>
      <c r="BR301" s="725"/>
    </row>
    <row r="302" spans="1:70" s="5" customFormat="1" ht="13.5">
      <c r="A302" s="4"/>
      <c r="B302" s="2213"/>
      <c r="C302" s="111"/>
      <c r="D302" s="114"/>
      <c r="E302" s="112"/>
      <c r="F302" s="143"/>
      <c r="G302" s="144"/>
      <c r="H302" s="111"/>
      <c r="I302" s="112"/>
      <c r="J302" s="111"/>
      <c r="K302" s="113"/>
      <c r="L302" s="705" t="s">
        <v>2001</v>
      </c>
      <c r="M302" s="137"/>
      <c r="N302" s="138"/>
      <c r="O302" s="111"/>
      <c r="P302" s="139"/>
      <c r="Q302" s="46" t="s">
        <v>208</v>
      </c>
      <c r="R302" s="121" t="s">
        <v>187</v>
      </c>
      <c r="S302" s="95">
        <v>4</v>
      </c>
      <c r="T302" s="122" t="s">
        <v>181</v>
      </c>
      <c r="U302" s="111"/>
      <c r="V302" s="113"/>
      <c r="W302" s="124"/>
      <c r="X302" s="657"/>
      <c r="Z302" s="17"/>
      <c r="AA302" s="17"/>
      <c r="AB302" s="17"/>
      <c r="AC302" s="17"/>
      <c r="AD302" s="17"/>
      <c r="AE302" s="875" t="s">
        <v>2070</v>
      </c>
      <c r="AF302" s="880"/>
      <c r="AG302" s="881"/>
      <c r="AH302" s="898"/>
      <c r="AI302" s="898"/>
      <c r="AJ302" s="899"/>
      <c r="AK302" s="898"/>
      <c r="AL302" s="726"/>
      <c r="AM302" s="866"/>
      <c r="AN302" s="726"/>
      <c r="AO302" s="866"/>
      <c r="AP302" s="726"/>
      <c r="AQ302" s="725"/>
      <c r="AR302" s="725"/>
      <c r="AT302" s="725"/>
      <c r="AU302" s="725"/>
      <c r="AV302" s="725"/>
      <c r="AW302" s="725"/>
      <c r="AX302" s="725"/>
      <c r="AY302" s="725"/>
      <c r="AZ302" s="725"/>
      <c r="BA302" s="725"/>
      <c r="BB302" s="725"/>
      <c r="BC302" s="725"/>
      <c r="BD302" s="725"/>
      <c r="BE302" s="725"/>
      <c r="BF302" s="725"/>
      <c r="BG302" s="725"/>
      <c r="BH302" s="725"/>
      <c r="BI302" s="725"/>
      <c r="BJ302" s="725"/>
      <c r="BK302" s="725"/>
      <c r="BL302" s="725"/>
      <c r="BM302" s="725"/>
      <c r="BN302" s="725"/>
      <c r="BO302" s="725"/>
      <c r="BP302" s="725"/>
      <c r="BQ302" s="725"/>
      <c r="BR302" s="725"/>
    </row>
    <row r="303" spans="1:70" s="5" customFormat="1" ht="13.5">
      <c r="A303" s="4"/>
      <c r="B303" s="2213"/>
      <c r="C303" s="111"/>
      <c r="D303" s="113"/>
      <c r="E303" s="112"/>
      <c r="F303" s="145"/>
      <c r="G303" s="146"/>
      <c r="H303" s="111"/>
      <c r="I303" s="112"/>
      <c r="J303" s="111"/>
      <c r="K303" s="113"/>
      <c r="L303" s="110"/>
      <c r="M303" s="137"/>
      <c r="N303" s="138"/>
      <c r="O303" s="67"/>
      <c r="P303" s="123"/>
      <c r="Q303" s="123"/>
      <c r="R303" s="784"/>
      <c r="S303" s="765" t="s">
        <v>2036</v>
      </c>
      <c r="T303" s="112"/>
      <c r="U303" s="111"/>
      <c r="V303" s="113"/>
      <c r="W303" s="124"/>
      <c r="X303" s="657"/>
      <c r="Z303" s="17"/>
      <c r="AA303" s="17"/>
      <c r="AB303" s="17"/>
      <c r="AC303" s="17"/>
      <c r="AD303" s="17"/>
      <c r="AE303" s="17"/>
      <c r="AF303" s="880"/>
      <c r="AG303" s="881"/>
      <c r="AH303" s="898"/>
      <c r="AI303" s="898"/>
      <c r="AJ303" s="899"/>
      <c r="AK303" s="898"/>
      <c r="AL303" s="726"/>
      <c r="AM303" s="866"/>
      <c r="AN303" s="726"/>
      <c r="AO303" s="866"/>
      <c r="AP303" s="726"/>
      <c r="AQ303" s="725"/>
      <c r="AR303" s="725"/>
      <c r="AT303" s="725"/>
      <c r="AU303" s="725"/>
      <c r="AV303" s="725"/>
      <c r="AW303" s="725"/>
      <c r="AX303" s="725"/>
      <c r="AY303" s="725"/>
      <c r="AZ303" s="725"/>
      <c r="BA303" s="725"/>
      <c r="BB303" s="725"/>
      <c r="BC303" s="725"/>
      <c r="BD303" s="725"/>
      <c r="BE303" s="725"/>
      <c r="BF303" s="725"/>
      <c r="BG303" s="725"/>
      <c r="BH303" s="725"/>
      <c r="BI303" s="725"/>
      <c r="BJ303" s="725"/>
      <c r="BK303" s="725"/>
      <c r="BL303" s="725"/>
      <c r="BM303" s="725"/>
      <c r="BN303" s="725"/>
      <c r="BO303" s="725"/>
      <c r="BP303" s="725"/>
      <c r="BQ303" s="725"/>
      <c r="BR303" s="725"/>
    </row>
    <row r="304" spans="1:70" s="5" customFormat="1" ht="13.5">
      <c r="A304" s="4"/>
      <c r="B304" s="2213"/>
      <c r="C304" s="90" t="s">
        <v>188</v>
      </c>
      <c r="D304" s="113"/>
      <c r="E304" s="112"/>
      <c r="F304" s="90" t="s">
        <v>189</v>
      </c>
      <c r="G304" s="112"/>
      <c r="H304" s="111"/>
      <c r="I304" s="112"/>
      <c r="J304" s="111"/>
      <c r="K304" s="113"/>
      <c r="L304" s="50"/>
      <c r="M304" s="113"/>
      <c r="N304" s="112"/>
      <c r="O304" s="124"/>
      <c r="P304" s="113"/>
      <c r="Q304" s="112"/>
      <c r="R304" s="111"/>
      <c r="S304" s="120"/>
      <c r="T304" s="112"/>
      <c r="U304" s="111"/>
      <c r="V304" s="113"/>
      <c r="W304" s="111"/>
      <c r="X304" s="209"/>
      <c r="Z304" s="17"/>
      <c r="AA304" s="17"/>
      <c r="AB304" s="17"/>
      <c r="AC304" s="17"/>
      <c r="AD304" s="17"/>
      <c r="AE304" s="17"/>
      <c r="AF304" s="880"/>
      <c r="AG304" s="881"/>
      <c r="AH304" s="898"/>
      <c r="AI304" s="898"/>
      <c r="AJ304" s="899"/>
      <c r="AK304" s="898"/>
      <c r="AL304" s="726"/>
      <c r="AM304" s="866"/>
      <c r="AN304" s="726"/>
      <c r="AO304" s="866"/>
      <c r="AP304" s="726"/>
      <c r="AQ304" s="725"/>
      <c r="AR304" s="725"/>
      <c r="AT304" s="725"/>
      <c r="AU304" s="725"/>
      <c r="AV304" s="725"/>
      <c r="AW304" s="725"/>
      <c r="AX304" s="725"/>
      <c r="AY304" s="725"/>
      <c r="AZ304" s="725"/>
      <c r="BA304" s="725"/>
      <c r="BB304" s="725"/>
      <c r="BC304" s="725"/>
      <c r="BD304" s="725"/>
      <c r="BE304" s="725"/>
      <c r="BF304" s="725"/>
      <c r="BG304" s="725"/>
      <c r="BH304" s="725"/>
      <c r="BI304" s="725"/>
      <c r="BJ304" s="725"/>
      <c r="BK304" s="725"/>
      <c r="BL304" s="725"/>
      <c r="BM304" s="725"/>
      <c r="BN304" s="725"/>
      <c r="BO304" s="725"/>
      <c r="BP304" s="725"/>
      <c r="BQ304" s="725"/>
      <c r="BR304" s="725"/>
    </row>
    <row r="305" spans="1:70" s="5" customFormat="1" ht="13.5">
      <c r="A305" s="4"/>
      <c r="B305" s="35"/>
      <c r="C305" s="784" t="s">
        <v>1916</v>
      </c>
      <c r="D305" s="785"/>
      <c r="E305" s="209"/>
      <c r="F305" s="111"/>
      <c r="G305" s="112"/>
      <c r="H305" s="111"/>
      <c r="I305" s="112"/>
      <c r="J305" s="111"/>
      <c r="K305" s="113"/>
      <c r="L305" s="67"/>
      <c r="M305" s="126"/>
      <c r="N305" s="126"/>
      <c r="O305" s="90" t="s">
        <v>190</v>
      </c>
      <c r="P305" s="113"/>
      <c r="Q305" s="112"/>
      <c r="R305" s="111"/>
      <c r="S305" s="127"/>
      <c r="T305" s="112"/>
      <c r="U305" s="124"/>
      <c r="V305" s="117"/>
      <c r="W305" s="128" t="s">
        <v>191</v>
      </c>
      <c r="X305" s="658"/>
      <c r="Z305" s="17"/>
      <c r="AA305" s="17"/>
      <c r="AB305" s="17"/>
      <c r="AC305" s="17"/>
      <c r="AD305" s="17"/>
      <c r="AE305" s="17"/>
      <c r="AF305" s="880"/>
      <c r="AG305" s="881"/>
      <c r="AH305" s="898"/>
      <c r="AI305" s="898"/>
      <c r="AJ305" s="899"/>
      <c r="AK305" s="898"/>
      <c r="AL305" s="726"/>
      <c r="AM305" s="866"/>
      <c r="AN305" s="726"/>
      <c r="AO305" s="866"/>
      <c r="AP305" s="726"/>
      <c r="AQ305" s="725"/>
      <c r="AR305" s="725"/>
      <c r="AT305" s="725"/>
      <c r="AU305" s="725"/>
      <c r="AV305" s="725"/>
      <c r="AW305" s="725"/>
      <c r="AX305" s="725"/>
      <c r="AY305" s="725"/>
      <c r="AZ305" s="725"/>
      <c r="BA305" s="725"/>
      <c r="BB305" s="725"/>
      <c r="BC305" s="725"/>
      <c r="BD305" s="725"/>
      <c r="BE305" s="725"/>
      <c r="BF305" s="725"/>
      <c r="BG305" s="725"/>
      <c r="BH305" s="725"/>
      <c r="BI305" s="725"/>
      <c r="BJ305" s="725"/>
      <c r="BK305" s="725"/>
      <c r="BL305" s="725"/>
      <c r="BM305" s="725"/>
      <c r="BN305" s="725"/>
      <c r="BO305" s="725"/>
      <c r="BP305" s="725"/>
      <c r="BQ305" s="725"/>
      <c r="BR305" s="725"/>
    </row>
    <row r="306" spans="1:70" s="5" customFormat="1" ht="13.5">
      <c r="A306" s="4"/>
      <c r="B306" s="53"/>
      <c r="C306" s="779" t="s">
        <v>1962</v>
      </c>
      <c r="D306" s="173"/>
      <c r="E306" s="209"/>
      <c r="F306" s="111"/>
      <c r="G306" s="112"/>
      <c r="H306" s="111"/>
      <c r="I306" s="112"/>
      <c r="J306" s="111"/>
      <c r="K306" s="113"/>
      <c r="L306" s="148"/>
      <c r="M306" s="149"/>
      <c r="N306" s="150"/>
      <c r="O306" s="130"/>
      <c r="P306" s="151"/>
      <c r="Q306" s="152" t="s">
        <v>209</v>
      </c>
      <c r="R306" s="126"/>
      <c r="S306" s="131"/>
      <c r="T306" s="126"/>
      <c r="U306" s="132"/>
      <c r="V306" s="117"/>
      <c r="W306" s="132"/>
      <c r="X306" s="659"/>
      <c r="Z306" s="17"/>
      <c r="AA306" s="17"/>
      <c r="AB306" s="17"/>
      <c r="AC306" s="17"/>
      <c r="AD306" s="17"/>
      <c r="AE306" s="17"/>
      <c r="AF306" s="880"/>
      <c r="AG306" s="881"/>
      <c r="AH306" s="898"/>
      <c r="AI306" s="898"/>
      <c r="AJ306" s="899"/>
      <c r="AK306" s="898"/>
      <c r="AL306" s="726"/>
      <c r="AM306" s="866"/>
      <c r="AN306" s="726"/>
      <c r="AO306" s="866"/>
      <c r="AP306" s="726"/>
      <c r="AQ306" s="725"/>
      <c r="AR306" s="725"/>
    </row>
    <row r="307" spans="1:70" s="5" customFormat="1" ht="13.5">
      <c r="A307" s="4"/>
      <c r="B307" s="2222" t="s">
        <v>193</v>
      </c>
      <c r="C307" s="988"/>
      <c r="D307" s="989"/>
      <c r="E307" s="990"/>
      <c r="F307" s="988"/>
      <c r="G307" s="990"/>
      <c r="H307" s="988"/>
      <c r="I307" s="990"/>
      <c r="J307" s="988"/>
      <c r="K307" s="990"/>
      <c r="L307" s="3075">
        <v>740</v>
      </c>
      <c r="M307" s="3076"/>
      <c r="N307" s="3077"/>
      <c r="O307" s="988"/>
      <c r="P307" s="989"/>
      <c r="Q307" s="990"/>
      <c r="R307" s="3058">
        <v>21600</v>
      </c>
      <c r="S307" s="3059"/>
      <c r="T307" s="3060"/>
      <c r="U307" s="987"/>
      <c r="V307" s="57"/>
      <c r="W307" s="987"/>
      <c r="X307" s="788"/>
      <c r="Z307" s="17"/>
      <c r="AA307" s="17"/>
      <c r="AB307" s="17"/>
      <c r="AC307" s="17"/>
      <c r="AD307" s="17"/>
      <c r="AE307" s="17"/>
      <c r="AF307" s="880"/>
      <c r="AG307" s="881"/>
      <c r="AH307" s="898"/>
      <c r="AI307" s="898"/>
      <c r="AJ307" s="899"/>
      <c r="AK307" s="898"/>
      <c r="AL307" s="726"/>
      <c r="AM307" s="866"/>
      <c r="AN307" s="726"/>
      <c r="AO307" s="866"/>
      <c r="AP307" s="726"/>
      <c r="AQ307" s="725"/>
      <c r="AR307" s="725"/>
    </row>
    <row r="308" spans="1:70" s="5" customFormat="1" ht="13.5">
      <c r="A308" s="4"/>
      <c r="B308" s="2223"/>
      <c r="C308" s="3061">
        <v>1360</v>
      </c>
      <c r="D308" s="3062"/>
      <c r="E308" s="3063"/>
      <c r="F308" s="991"/>
      <c r="G308" s="992"/>
      <c r="H308" s="991"/>
      <c r="I308" s="992"/>
      <c r="J308" s="991"/>
      <c r="K308" s="992"/>
      <c r="L308" s="3087">
        <v>480</v>
      </c>
      <c r="M308" s="3088"/>
      <c r="N308" s="3089"/>
      <c r="O308" s="3061">
        <v>1000</v>
      </c>
      <c r="P308" s="3062"/>
      <c r="Q308" s="3063"/>
      <c r="R308" s="3061"/>
      <c r="S308" s="3062"/>
      <c r="T308" s="3063"/>
      <c r="U308" s="985"/>
      <c r="V308" s="984"/>
      <c r="W308" s="985"/>
      <c r="X308" s="986"/>
      <c r="Z308" s="17"/>
      <c r="AA308" s="17"/>
      <c r="AB308" s="17"/>
      <c r="AC308" s="17"/>
      <c r="AD308" s="17"/>
      <c r="AE308" s="17"/>
      <c r="AF308" s="880"/>
      <c r="AG308" s="881"/>
      <c r="AH308" s="898"/>
      <c r="AI308" s="898"/>
      <c r="AJ308" s="899"/>
      <c r="AK308" s="898"/>
      <c r="AL308" s="726"/>
      <c r="AM308" s="866"/>
      <c r="AN308" s="726"/>
      <c r="AO308" s="866"/>
      <c r="AP308" s="748"/>
      <c r="AQ308" s="725"/>
      <c r="AR308" s="725"/>
      <c r="AS308" s="570"/>
      <c r="AT308" s="570"/>
      <c r="AU308" s="570"/>
      <c r="AV308" s="570"/>
      <c r="AW308" s="570"/>
      <c r="AX308" s="570"/>
    </row>
    <row r="309" spans="1:70" s="570" customFormat="1" ht="13.5">
      <c r="A309" s="4"/>
      <c r="B309" s="670"/>
      <c r="C309" s="993"/>
      <c r="D309" s="993"/>
      <c r="E309" s="993"/>
      <c r="F309" s="994"/>
      <c r="G309" s="994"/>
      <c r="H309" s="994"/>
      <c r="I309" s="994"/>
      <c r="J309" s="994"/>
      <c r="K309" s="994"/>
      <c r="L309" s="994"/>
      <c r="M309" s="994"/>
      <c r="N309" s="994"/>
      <c r="O309" s="993"/>
      <c r="P309" s="993"/>
      <c r="Q309" s="993"/>
      <c r="R309" s="993"/>
      <c r="S309" s="993"/>
      <c r="T309" s="993"/>
      <c r="U309" s="44"/>
      <c r="V309" s="44"/>
      <c r="W309" s="44"/>
      <c r="X309" s="215"/>
      <c r="Z309" s="17"/>
      <c r="AA309" s="17"/>
      <c r="AB309" s="17"/>
      <c r="AC309" s="17"/>
      <c r="AD309" s="17"/>
      <c r="AE309" s="17"/>
      <c r="AF309" s="880"/>
      <c r="AG309" s="881"/>
      <c r="AH309" s="898"/>
      <c r="AI309" s="898"/>
      <c r="AJ309" s="899"/>
      <c r="AK309" s="898"/>
      <c r="AL309" s="726"/>
      <c r="AM309" s="866"/>
      <c r="AN309" s="726"/>
      <c r="AO309" s="866"/>
      <c r="AP309" s="748"/>
      <c r="AQ309" s="725"/>
      <c r="AR309" s="725"/>
    </row>
    <row r="310" spans="1:70" s="570" customFormat="1" ht="13.5">
      <c r="A310" s="4"/>
      <c r="B310" s="670"/>
      <c r="C310" s="993"/>
      <c r="D310" s="993"/>
      <c r="E310" s="993"/>
      <c r="F310" s="994"/>
      <c r="G310" s="994"/>
      <c r="H310" s="994"/>
      <c r="I310" s="994"/>
      <c r="J310" s="994"/>
      <c r="K310" s="994"/>
      <c r="L310" s="994"/>
      <c r="M310" s="994"/>
      <c r="N310" s="994"/>
      <c r="O310" s="993"/>
      <c r="P310" s="993"/>
      <c r="Q310" s="993"/>
      <c r="R310" s="993"/>
      <c r="S310" s="993"/>
      <c r="T310" s="993"/>
      <c r="U310" s="44"/>
      <c r="V310" s="44"/>
      <c r="W310" s="44"/>
      <c r="X310" s="215"/>
      <c r="Z310" s="17"/>
      <c r="AA310" s="17"/>
      <c r="AB310" s="17"/>
      <c r="AC310" s="17"/>
      <c r="AD310" s="17"/>
      <c r="AE310" s="17"/>
      <c r="AF310" s="880"/>
      <c r="AG310" s="881"/>
      <c r="AH310" s="898"/>
      <c r="AI310" s="898"/>
      <c r="AJ310" s="899"/>
      <c r="AK310" s="898"/>
      <c r="AL310" s="726"/>
      <c r="AM310" s="866"/>
      <c r="AN310" s="726"/>
      <c r="AO310" s="866"/>
      <c r="AP310" s="748"/>
      <c r="AQ310" s="725"/>
      <c r="AR310" s="725"/>
    </row>
    <row r="311" spans="1:70" s="5" customFormat="1" ht="12" customHeight="1">
      <c r="A311" s="4"/>
      <c r="B311" s="2377" t="s">
        <v>1991</v>
      </c>
      <c r="C311" s="745" t="s">
        <v>1974</v>
      </c>
      <c r="D311" s="30"/>
      <c r="E311" s="30"/>
      <c r="F311" s="30"/>
      <c r="G311" s="29"/>
      <c r="H311" s="30"/>
      <c r="I311" s="30"/>
      <c r="J311" s="30"/>
      <c r="K311" s="30"/>
      <c r="L311" s="30"/>
      <c r="M311" s="30"/>
      <c r="N311" s="30"/>
      <c r="O311" s="30"/>
      <c r="P311" s="30"/>
      <c r="Q311" s="30"/>
      <c r="R311" s="30"/>
      <c r="S311" s="30"/>
      <c r="T311" s="30"/>
      <c r="U311" s="30"/>
      <c r="V311" s="30"/>
      <c r="W311" s="30"/>
      <c r="X311" s="197"/>
      <c r="Z311" s="17"/>
      <c r="AA311" s="17" t="s">
        <v>2073</v>
      </c>
      <c r="AB311" s="624" t="s">
        <v>2074</v>
      </c>
      <c r="AC311" s="17"/>
      <c r="AD311" s="17"/>
      <c r="AE311" s="17"/>
      <c r="AF311" s="880"/>
      <c r="AG311" s="881"/>
      <c r="AH311" s="898"/>
      <c r="AI311" s="898"/>
      <c r="AJ311" s="899"/>
      <c r="AK311" s="898"/>
      <c r="AL311" s="726"/>
      <c r="AM311" s="866"/>
      <c r="AN311" s="726"/>
      <c r="AO311" s="866"/>
      <c r="AP311" s="726"/>
      <c r="AQ311" s="725"/>
      <c r="AR311" s="725"/>
    </row>
    <row r="312" spans="1:70" s="5" customFormat="1">
      <c r="A312" s="4"/>
      <c r="B312" s="2378"/>
      <c r="C312" s="744" t="s">
        <v>1837</v>
      </c>
      <c r="D312" s="87"/>
      <c r="E312" s="87"/>
      <c r="F312" s="732"/>
      <c r="G312" s="733"/>
      <c r="H312" s="733"/>
      <c r="I312" s="733"/>
      <c r="J312" s="733"/>
      <c r="K312" s="733"/>
      <c r="L312" s="733"/>
      <c r="M312" s="733"/>
      <c r="N312" s="733"/>
      <c r="O312" s="733"/>
      <c r="P312" s="91"/>
      <c r="Q312" s="91"/>
      <c r="R312" s="91"/>
      <c r="S312" s="91"/>
      <c r="T312" s="91"/>
      <c r="U312" s="91"/>
      <c r="V312" s="91"/>
      <c r="W312" s="91"/>
      <c r="X312" s="200"/>
      <c r="Z312" s="17"/>
      <c r="AA312" s="17"/>
      <c r="AB312" s="17"/>
      <c r="AC312" s="17"/>
      <c r="AD312" s="17"/>
      <c r="AE312" s="17"/>
      <c r="AF312" s="880"/>
      <c r="AG312" s="881"/>
      <c r="AH312" s="898"/>
      <c r="AI312" s="898"/>
      <c r="AJ312" s="899"/>
      <c r="AK312" s="898"/>
      <c r="AL312" s="726"/>
      <c r="AM312" s="866"/>
      <c r="AN312" s="726"/>
      <c r="AO312" s="866"/>
      <c r="AP312" s="726"/>
      <c r="AQ312" s="725"/>
      <c r="AR312" s="725"/>
    </row>
    <row r="313" spans="1:70" s="5" customFormat="1">
      <c r="A313" s="4"/>
      <c r="B313" s="2378"/>
      <c r="C313" s="744" t="s">
        <v>1838</v>
      </c>
      <c r="D313" s="91"/>
      <c r="E313" s="91"/>
      <c r="F313" s="732"/>
      <c r="G313" s="733"/>
      <c r="H313" s="733"/>
      <c r="I313" s="733"/>
      <c r="J313" s="733"/>
      <c r="K313" s="733"/>
      <c r="L313" s="733"/>
      <c r="M313" s="733"/>
      <c r="N313" s="733"/>
      <c r="O313" s="733"/>
      <c r="P313" s="91"/>
      <c r="Q313" s="91"/>
      <c r="R313" s="91"/>
      <c r="S313" s="91"/>
      <c r="T313" s="91"/>
      <c r="U313" s="91"/>
      <c r="V313" s="91"/>
      <c r="W313" s="91"/>
      <c r="X313" s="200"/>
      <c r="Z313" s="17"/>
      <c r="AA313" s="17"/>
      <c r="AB313" s="17"/>
      <c r="AC313" s="17"/>
      <c r="AD313" s="17"/>
      <c r="AE313" s="17"/>
      <c r="AF313" s="880"/>
      <c r="AG313" s="881"/>
      <c r="AH313" s="898"/>
      <c r="AI313" s="898"/>
      <c r="AJ313" s="899"/>
      <c r="AK313" s="898"/>
      <c r="AL313" s="726"/>
      <c r="AM313" s="866"/>
      <c r="AN313" s="726"/>
      <c r="AO313" s="866"/>
      <c r="AP313" s="726"/>
      <c r="AQ313" s="725"/>
      <c r="AR313" s="725"/>
    </row>
    <row r="314" spans="1:70" s="5" customFormat="1">
      <c r="A314" s="4"/>
      <c r="B314" s="2379"/>
      <c r="C314" s="83"/>
      <c r="D314" s="84"/>
      <c r="E314" s="84"/>
      <c r="F314" s="84"/>
      <c r="G314" s="84"/>
      <c r="H314" s="84"/>
      <c r="I314" s="84"/>
      <c r="J314" s="84"/>
      <c r="K314" s="84"/>
      <c r="L314" s="84"/>
      <c r="M314" s="84"/>
      <c r="N314" s="84"/>
      <c r="O314" s="84"/>
      <c r="P314" s="84"/>
      <c r="Q314" s="84"/>
      <c r="R314" s="84"/>
      <c r="S314" s="31"/>
      <c r="T314" s="31"/>
      <c r="U314" s="31"/>
      <c r="V314" s="31"/>
      <c r="W314" s="31"/>
      <c r="X314" s="206"/>
      <c r="Z314" s="17"/>
      <c r="AA314" s="17"/>
      <c r="AB314" s="17"/>
      <c r="AC314" s="17"/>
      <c r="AD314" s="17"/>
      <c r="AE314" s="17"/>
      <c r="AF314" s="880"/>
      <c r="AG314" s="881"/>
      <c r="AH314" s="898"/>
      <c r="AI314" s="898"/>
      <c r="AJ314" s="899"/>
      <c r="AK314" s="898"/>
      <c r="AL314" s="726"/>
      <c r="AM314" s="866"/>
      <c r="AN314" s="726"/>
      <c r="AO314" s="866"/>
      <c r="AP314" s="726"/>
      <c r="AQ314" s="725"/>
      <c r="AR314" s="725"/>
    </row>
    <row r="315" spans="1:70" s="5" customFormat="1" ht="13.5">
      <c r="A315" s="4"/>
      <c r="B315" s="2403" t="s">
        <v>166</v>
      </c>
      <c r="C315" s="2403"/>
      <c r="D315" s="2181" t="s">
        <v>207</v>
      </c>
      <c r="E315" s="2181"/>
      <c r="F315" s="2181"/>
      <c r="G315" s="2180" t="s">
        <v>167</v>
      </c>
      <c r="H315" s="2181"/>
      <c r="I315" s="2181"/>
      <c r="J315" s="2181"/>
      <c r="K315" s="2181"/>
      <c r="L315" s="2181"/>
      <c r="M315" s="2181"/>
      <c r="N315" s="2181"/>
      <c r="O315" s="2181"/>
      <c r="P315" s="2181"/>
      <c r="Q315" s="2181"/>
      <c r="R315" s="2181"/>
      <c r="S315" s="2181"/>
      <c r="T315" s="2181"/>
      <c r="U315" s="2182"/>
      <c r="V315" s="2181" t="s">
        <v>196</v>
      </c>
      <c r="W315" s="2181"/>
      <c r="X315" s="2182"/>
      <c r="Z315" s="747" t="s">
        <v>1752</v>
      </c>
      <c r="AA315" s="747"/>
      <c r="AB315" s="747"/>
      <c r="AC315" s="747"/>
      <c r="AD315" s="747"/>
      <c r="AE315" s="747"/>
      <c r="AF315" s="888"/>
      <c r="AG315" s="892"/>
      <c r="AH315" s="888"/>
      <c r="AI315" s="888"/>
      <c r="AJ315" s="889"/>
      <c r="AK315" s="890"/>
      <c r="AL315" s="747"/>
      <c r="AM315" s="754"/>
      <c r="AN315" s="753"/>
      <c r="AO315" s="747"/>
      <c r="AP315" s="747"/>
      <c r="AQ315" s="718"/>
      <c r="AR315" s="718"/>
      <c r="AS315" s="718"/>
      <c r="AT315" s="718"/>
      <c r="AU315" s="718"/>
      <c r="AV315" s="718"/>
      <c r="AW315" s="570"/>
      <c r="AX315" s="570"/>
      <c r="AY315" s="570"/>
      <c r="AZ315" s="570"/>
      <c r="BA315" s="570"/>
      <c r="BB315" s="570"/>
      <c r="BC315" s="570"/>
      <c r="BD315" s="570"/>
      <c r="BE315" s="570"/>
      <c r="BF315" s="570"/>
      <c r="BG315" s="570"/>
      <c r="BH315" s="570"/>
      <c r="BI315" s="570"/>
      <c r="BJ315" s="570"/>
      <c r="BK315" s="570"/>
      <c r="BL315" s="570"/>
      <c r="BM315" s="570"/>
      <c r="BN315" s="570"/>
      <c r="BO315" s="570"/>
      <c r="BP315" s="570"/>
      <c r="BQ315" s="570"/>
    </row>
    <row r="316" spans="1:70" s="5" customFormat="1">
      <c r="A316" s="4"/>
      <c r="B316" s="1127">
        <v>2</v>
      </c>
      <c r="C316" s="1128">
        <v>6</v>
      </c>
      <c r="D316" s="2407" t="s">
        <v>1798</v>
      </c>
      <c r="E316" s="2407"/>
      <c r="F316" s="2407"/>
      <c r="G316" s="3043"/>
      <c r="H316" s="3043"/>
      <c r="I316" s="3043"/>
      <c r="J316" s="3043"/>
      <c r="K316" s="3043"/>
      <c r="L316" s="3043"/>
      <c r="M316" s="3043"/>
      <c r="N316" s="3044"/>
      <c r="O316" s="3043"/>
      <c r="P316" s="3043"/>
      <c r="Q316" s="3045"/>
      <c r="R316" s="3046"/>
      <c r="S316" s="3043"/>
      <c r="T316" s="3043"/>
      <c r="U316" s="3043"/>
      <c r="V316" s="2407" t="s">
        <v>542</v>
      </c>
      <c r="W316" s="2407"/>
      <c r="X316" s="2407"/>
      <c r="Z316" s="747"/>
      <c r="AA316" s="747" t="s">
        <v>1843</v>
      </c>
      <c r="AB316" s="747"/>
      <c r="AC316" s="747"/>
      <c r="AD316" s="747"/>
      <c r="AE316" s="747"/>
      <c r="AF316" s="888"/>
      <c r="AG316" s="888">
        <v>53.2</v>
      </c>
      <c r="AH316" s="888" t="s">
        <v>2053</v>
      </c>
      <c r="AI316" s="888"/>
      <c r="AJ316" s="904">
        <v>1080</v>
      </c>
      <c r="AK316" s="890" t="s">
        <v>789</v>
      </c>
      <c r="AL316" s="865"/>
      <c r="AM316" s="754"/>
      <c r="AN316" s="726"/>
      <c r="AO316" s="726"/>
      <c r="AP316" s="747"/>
      <c r="AQ316" s="718"/>
      <c r="AR316" s="718"/>
      <c r="AS316" s="570"/>
      <c r="AT316" s="570"/>
      <c r="AU316" s="570"/>
      <c r="AW316" s="570"/>
      <c r="AX316" s="570"/>
      <c r="AY316" s="570"/>
      <c r="AZ316" s="570"/>
      <c r="BA316" s="570"/>
      <c r="BB316" s="570"/>
      <c r="BC316" s="570"/>
      <c r="BD316" s="570"/>
      <c r="BE316" s="570"/>
      <c r="BF316" s="570"/>
      <c r="BG316" s="570"/>
      <c r="BH316" s="570"/>
      <c r="BI316" s="570"/>
      <c r="BJ316" s="570"/>
      <c r="BK316" s="570"/>
      <c r="BL316" s="570"/>
      <c r="BM316" s="570"/>
      <c r="BN316" s="570"/>
      <c r="BO316" s="570"/>
      <c r="BP316" s="570"/>
      <c r="BQ316" s="570"/>
    </row>
    <row r="317" spans="1:70" s="5" customFormat="1">
      <c r="A317" s="4"/>
      <c r="B317" s="1127">
        <v>2</v>
      </c>
      <c r="C317" s="1128">
        <v>7</v>
      </c>
      <c r="D317" s="2407" t="s">
        <v>542</v>
      </c>
      <c r="E317" s="2407"/>
      <c r="F317" s="2408"/>
      <c r="G317" s="3054"/>
      <c r="H317" s="3054"/>
      <c r="I317" s="3054"/>
      <c r="J317" s="3054"/>
      <c r="K317" s="3054"/>
      <c r="L317" s="3054"/>
      <c r="M317" s="3054"/>
      <c r="N317" s="3054"/>
      <c r="O317" s="3054"/>
      <c r="P317" s="3054"/>
      <c r="Q317" s="3054"/>
      <c r="R317" s="3054"/>
      <c r="S317" s="3054"/>
      <c r="T317" s="3054"/>
      <c r="U317" s="3054"/>
      <c r="V317" s="2410" t="s">
        <v>542</v>
      </c>
      <c r="W317" s="2407"/>
      <c r="X317" s="2407"/>
      <c r="Z317" s="747"/>
      <c r="AA317" s="747"/>
      <c r="AB317" s="747"/>
      <c r="AC317" s="747"/>
      <c r="AD317" s="747"/>
      <c r="AE317" s="747"/>
      <c r="AF317" s="888"/>
      <c r="AG317" s="888"/>
      <c r="AH317" s="888"/>
      <c r="AI317" s="888"/>
      <c r="AJ317" s="889"/>
      <c r="AK317" s="890"/>
      <c r="AL317" s="747"/>
      <c r="AM317" s="754"/>
      <c r="AN317" s="726"/>
      <c r="AO317" s="747"/>
      <c r="AP317" s="747"/>
      <c r="AQ317" s="718"/>
      <c r="AR317" s="718"/>
      <c r="AS317" s="718"/>
      <c r="AT317" s="718"/>
      <c r="AU317" s="718"/>
      <c r="AV317" s="718"/>
      <c r="AW317" s="570"/>
      <c r="AX317" s="570"/>
      <c r="AY317" s="570"/>
      <c r="AZ317" s="570"/>
      <c r="BA317" s="570"/>
      <c r="BB317" s="570"/>
      <c r="BC317" s="570"/>
      <c r="BD317" s="570"/>
      <c r="BE317" s="570"/>
      <c r="BF317" s="570"/>
      <c r="BG317" s="570"/>
      <c r="BH317" s="570"/>
      <c r="BI317" s="570"/>
      <c r="BJ317" s="570"/>
      <c r="BK317" s="570"/>
      <c r="BL317" s="570"/>
      <c r="BM317" s="570"/>
      <c r="BN317" s="570"/>
      <c r="BO317" s="570"/>
      <c r="BP317" s="570"/>
      <c r="BQ317" s="570"/>
    </row>
    <row r="318" spans="1:70" s="5" customFormat="1">
      <c r="A318" s="4"/>
      <c r="B318" s="1127">
        <v>2</v>
      </c>
      <c r="C318" s="1128">
        <v>8</v>
      </c>
      <c r="D318" s="2407" t="s">
        <v>542</v>
      </c>
      <c r="E318" s="2407"/>
      <c r="F318" s="2408"/>
      <c r="G318" s="3054"/>
      <c r="H318" s="3054"/>
      <c r="I318" s="3054"/>
      <c r="J318" s="3054"/>
      <c r="K318" s="3054"/>
      <c r="L318" s="3054"/>
      <c r="M318" s="3054"/>
      <c r="N318" s="3054"/>
      <c r="O318" s="3054"/>
      <c r="P318" s="3054"/>
      <c r="Q318" s="3054"/>
      <c r="R318" s="3054"/>
      <c r="S318" s="3054"/>
      <c r="T318" s="3054"/>
      <c r="U318" s="3054"/>
      <c r="V318" s="2410" t="s">
        <v>241</v>
      </c>
      <c r="W318" s="2407"/>
      <c r="X318" s="2407"/>
      <c r="Z318" s="747"/>
      <c r="AA318" s="747"/>
      <c r="AB318" s="747"/>
      <c r="AC318" s="747"/>
      <c r="AD318" s="747"/>
      <c r="AE318" s="747"/>
      <c r="AF318" s="888"/>
      <c r="AG318" s="888"/>
      <c r="AH318" s="888"/>
      <c r="AI318" s="888"/>
      <c r="AJ318" s="889"/>
      <c r="AK318" s="890"/>
      <c r="AL318" s="747"/>
      <c r="AM318" s="754"/>
      <c r="AN318" s="726"/>
      <c r="AO318" s="747"/>
      <c r="AP318" s="747"/>
      <c r="AQ318" s="718"/>
      <c r="AR318" s="718"/>
      <c r="AS318" s="718"/>
      <c r="AT318" s="718"/>
      <c r="AU318" s="718"/>
      <c r="AV318" s="718"/>
      <c r="AW318" s="570"/>
      <c r="AX318" s="570"/>
      <c r="AY318" s="570"/>
      <c r="AZ318" s="570"/>
      <c r="BA318" s="570"/>
      <c r="BB318" s="570"/>
      <c r="BC318" s="570"/>
      <c r="BD318" s="570"/>
      <c r="BE318" s="570"/>
      <c r="BF318" s="570"/>
      <c r="BG318" s="570"/>
      <c r="BH318" s="570"/>
      <c r="BI318" s="570"/>
      <c r="BJ318" s="570"/>
      <c r="BK318" s="570"/>
      <c r="BL318" s="570"/>
      <c r="BM318" s="570"/>
      <c r="BN318" s="570"/>
      <c r="BO318" s="570"/>
      <c r="BP318" s="570"/>
      <c r="BQ318" s="570"/>
    </row>
    <row r="319" spans="1:70" s="5" customFormat="1">
      <c r="A319" s="4"/>
      <c r="B319" s="1127"/>
      <c r="C319" s="1128"/>
      <c r="D319" s="2407"/>
      <c r="E319" s="2407"/>
      <c r="F319" s="2407"/>
      <c r="G319" s="3050"/>
      <c r="H319" s="3050"/>
      <c r="I319" s="3050"/>
      <c r="J319" s="3050"/>
      <c r="K319" s="3050"/>
      <c r="L319" s="3050"/>
      <c r="M319" s="3050"/>
      <c r="N319" s="3051"/>
      <c r="O319" s="3050"/>
      <c r="P319" s="3050"/>
      <c r="Q319" s="3052"/>
      <c r="R319" s="3053"/>
      <c r="S319" s="3050"/>
      <c r="T319" s="3050"/>
      <c r="U319" s="3050"/>
      <c r="V319" s="2407"/>
      <c r="W319" s="2407"/>
      <c r="X319" s="2407"/>
      <c r="Z319" s="747" t="s">
        <v>1827</v>
      </c>
      <c r="AA319" s="747"/>
      <c r="AB319" s="747"/>
      <c r="AC319" s="747"/>
      <c r="AD319" s="747"/>
      <c r="AE319" s="747"/>
      <c r="AF319" s="888"/>
      <c r="AG319" s="888"/>
      <c r="AH319" s="888"/>
      <c r="AI319" s="888"/>
      <c r="AJ319" s="889"/>
      <c r="AK319" s="2678"/>
      <c r="AL319" s="2678"/>
      <c r="AM319" s="2678"/>
      <c r="AN319" s="726"/>
      <c r="AO319" s="812"/>
      <c r="AP319" s="812"/>
      <c r="AQ319" s="805"/>
      <c r="AR319" s="725"/>
      <c r="AS319" s="570"/>
      <c r="AT319" s="570"/>
      <c r="AU319" s="570"/>
      <c r="AV319" s="570"/>
      <c r="AW319" s="570"/>
      <c r="AX319" s="570"/>
      <c r="AY319" s="570"/>
      <c r="AZ319" s="570"/>
      <c r="BA319" s="570"/>
      <c r="BB319" s="570"/>
      <c r="BC319" s="570"/>
      <c r="BD319" s="570"/>
      <c r="BE319" s="570"/>
      <c r="BF319" s="570"/>
      <c r="BG319" s="570"/>
      <c r="BH319" s="570"/>
      <c r="BI319" s="570"/>
      <c r="BJ319" s="570"/>
      <c r="BK319" s="570"/>
      <c r="BL319" s="570"/>
      <c r="BM319" s="570"/>
      <c r="BN319" s="570"/>
      <c r="BO319" s="570"/>
      <c r="BP319" s="570"/>
      <c r="BQ319" s="570"/>
    </row>
    <row r="320" spans="1:70" s="5" customFormat="1">
      <c r="A320" s="4"/>
      <c r="B320" s="34"/>
      <c r="C320" s="2180" t="s">
        <v>168</v>
      </c>
      <c r="D320" s="2181"/>
      <c r="E320" s="2182"/>
      <c r="F320" s="2180" t="s">
        <v>169</v>
      </c>
      <c r="G320" s="2182"/>
      <c r="H320" s="3064" t="s">
        <v>170</v>
      </c>
      <c r="I320" s="3065"/>
      <c r="J320" s="2180" t="s">
        <v>171</v>
      </c>
      <c r="K320" s="2182"/>
      <c r="L320" s="2180" t="s">
        <v>172</v>
      </c>
      <c r="M320" s="2181"/>
      <c r="N320" s="2182"/>
      <c r="O320" s="2180" t="s">
        <v>173</v>
      </c>
      <c r="P320" s="2181"/>
      <c r="Q320" s="2182"/>
      <c r="R320" s="2180" t="s">
        <v>174</v>
      </c>
      <c r="S320" s="2181"/>
      <c r="T320" s="2182"/>
      <c r="U320" s="2180" t="s">
        <v>175</v>
      </c>
      <c r="V320" s="2182"/>
      <c r="W320" s="2180" t="s">
        <v>176</v>
      </c>
      <c r="X320" s="2182"/>
      <c r="Z320" s="747"/>
      <c r="AA320" s="747" t="s">
        <v>1844</v>
      </c>
      <c r="AB320" s="747"/>
      <c r="AC320" s="747"/>
      <c r="AD320" s="747"/>
      <c r="AE320" s="747"/>
      <c r="AF320" s="888"/>
      <c r="AG320" s="94"/>
      <c r="AH320" s="94"/>
      <c r="AI320" s="888"/>
      <c r="AJ320" s="908">
        <v>1200</v>
      </c>
      <c r="AK320" s="890" t="s">
        <v>789</v>
      </c>
      <c r="AL320" s="812"/>
      <c r="AM320" s="864"/>
      <c r="AN320" s="726"/>
      <c r="AO320" s="726"/>
      <c r="AP320" s="812"/>
      <c r="AQ320" s="718"/>
      <c r="AR320" s="725"/>
      <c r="AS320" s="570"/>
      <c r="AT320" s="570"/>
      <c r="AU320" s="570"/>
      <c r="AV320" s="570"/>
      <c r="AW320" s="570"/>
      <c r="AX320" s="570"/>
      <c r="AY320" s="570"/>
      <c r="AZ320" s="570"/>
      <c r="BA320" s="570"/>
      <c r="BB320" s="570"/>
      <c r="BC320" s="570"/>
      <c r="BD320" s="570"/>
      <c r="BE320" s="570"/>
      <c r="BF320" s="570"/>
      <c r="BG320" s="570"/>
      <c r="BH320" s="570"/>
      <c r="BI320" s="570"/>
      <c r="BJ320" s="570"/>
      <c r="BK320" s="570"/>
      <c r="BL320" s="570"/>
      <c r="BM320" s="570"/>
      <c r="BN320" s="570"/>
      <c r="BO320" s="570"/>
      <c r="BP320" s="570"/>
      <c r="BQ320" s="570"/>
    </row>
    <row r="321" spans="1:69" s="5" customFormat="1" ht="13.5">
      <c r="A321" s="4"/>
      <c r="B321" s="35"/>
      <c r="C321" s="102" t="s">
        <v>177</v>
      </c>
      <c r="D321" s="103"/>
      <c r="E321" s="104"/>
      <c r="F321" s="102" t="s">
        <v>178</v>
      </c>
      <c r="G321" s="104"/>
      <c r="H321" s="789" t="s">
        <v>1840</v>
      </c>
      <c r="I321" s="790"/>
      <c r="J321" s="105"/>
      <c r="K321" s="103"/>
      <c r="L321" s="106"/>
      <c r="M321" s="780" t="s">
        <v>2009</v>
      </c>
      <c r="N321" s="134"/>
      <c r="O321" s="107" t="s">
        <v>179</v>
      </c>
      <c r="P321" s="103"/>
      <c r="Q321" s="104"/>
      <c r="R321" s="108" t="s">
        <v>180</v>
      </c>
      <c r="S321" s="94"/>
      <c r="T321" s="109" t="s">
        <v>181</v>
      </c>
      <c r="U321" s="105"/>
      <c r="V321" s="103"/>
      <c r="W321" s="135"/>
      <c r="X321" s="182"/>
      <c r="Z321" s="726"/>
      <c r="AA321" s="17"/>
      <c r="AB321" s="17"/>
      <c r="AC321" s="17"/>
      <c r="AD321" s="17"/>
      <c r="AE321" s="17"/>
      <c r="AF321" s="880"/>
      <c r="AG321" s="881"/>
      <c r="AH321" s="898"/>
      <c r="AI321" s="898"/>
      <c r="AJ321" s="899"/>
      <c r="AK321" s="898"/>
      <c r="AL321" s="726"/>
      <c r="AM321" s="866"/>
      <c r="AN321" s="726"/>
      <c r="AO321" s="866"/>
      <c r="AP321" s="748"/>
      <c r="AQ321" s="725"/>
      <c r="AR321" s="725"/>
      <c r="AS321" s="570"/>
      <c r="AT321" s="570"/>
      <c r="AU321" s="570"/>
      <c r="AV321" s="570"/>
      <c r="AW321" s="570"/>
      <c r="AX321" s="570"/>
      <c r="AY321" s="570"/>
      <c r="AZ321" s="570"/>
      <c r="BA321" s="570"/>
      <c r="BB321" s="570"/>
      <c r="BC321" s="570"/>
      <c r="BD321" s="570"/>
      <c r="BE321" s="570"/>
      <c r="BF321" s="570"/>
      <c r="BG321" s="725"/>
      <c r="BH321" s="725"/>
      <c r="BI321" s="725"/>
      <c r="BJ321" s="725"/>
      <c r="BK321" s="725"/>
      <c r="BL321" s="725"/>
      <c r="BM321" s="725"/>
      <c r="BN321" s="725"/>
      <c r="BO321" s="725"/>
      <c r="BP321" s="725"/>
      <c r="BQ321" s="570"/>
    </row>
    <row r="322" spans="1:69" s="5" customFormat="1" ht="13.5" customHeight="1">
      <c r="A322" s="4"/>
      <c r="B322" s="2213" t="s">
        <v>182</v>
      </c>
      <c r="C322" s="110"/>
      <c r="D322" s="706" t="s">
        <v>2008</v>
      </c>
      <c r="E322" s="138"/>
      <c r="F322" s="110"/>
      <c r="G322" s="138"/>
      <c r="H322" s="207" t="s">
        <v>1841</v>
      </c>
      <c r="I322" s="791"/>
      <c r="J322" s="111"/>
      <c r="K322" s="113"/>
      <c r="L322" s="110"/>
      <c r="M322" s="137"/>
      <c r="N322" s="138"/>
      <c r="O322" s="111"/>
      <c r="P322" s="162">
        <v>3</v>
      </c>
      <c r="Q322" s="46" t="s">
        <v>208</v>
      </c>
      <c r="R322" s="111"/>
      <c r="S322" s="94"/>
      <c r="T322" s="114"/>
      <c r="U322" s="111"/>
      <c r="V322" s="115"/>
      <c r="W322" s="124"/>
      <c r="X322" s="657"/>
      <c r="Z322" s="747" t="s">
        <v>1829</v>
      </c>
      <c r="AA322" s="747"/>
      <c r="AB322" s="747"/>
      <c r="AC322" s="747"/>
      <c r="AD322" s="747"/>
      <c r="AE322" s="747"/>
      <c r="AF322" s="888"/>
      <c r="AG322" s="892"/>
      <c r="AH322" s="888"/>
      <c r="AI322" s="888"/>
      <c r="AJ322" s="889"/>
      <c r="AK322" s="890"/>
      <c r="AL322" s="747"/>
      <c r="AM322" s="754"/>
      <c r="AN322" s="747"/>
      <c r="AO322" s="747"/>
      <c r="AP322" s="747"/>
      <c r="AQ322" s="718"/>
      <c r="AR322" s="718"/>
      <c r="AS322" s="718"/>
      <c r="AT322" s="718"/>
      <c r="AU322" s="718"/>
      <c r="AV322" s="718"/>
      <c r="AW322" s="718"/>
      <c r="AX322" s="718"/>
      <c r="AY322" s="718"/>
      <c r="AZ322" s="718"/>
      <c r="BA322" s="718"/>
      <c r="BB322" s="718"/>
      <c r="BC322" s="718"/>
      <c r="BD322" s="718"/>
      <c r="BE322" s="718"/>
      <c r="BF322" s="718"/>
      <c r="BG322" s="718"/>
      <c r="BH322" s="718"/>
      <c r="BI322" s="718"/>
      <c r="BJ322" s="718"/>
      <c r="BK322" s="718"/>
      <c r="BL322" s="718"/>
      <c r="BM322" s="718"/>
      <c r="BN322" s="718"/>
      <c r="BO322" s="718"/>
      <c r="BP322" s="718"/>
      <c r="BQ322" s="570"/>
    </row>
    <row r="323" spans="1:69" s="5" customFormat="1" ht="13.5">
      <c r="A323" s="4"/>
      <c r="B323" s="2213"/>
      <c r="C323" s="140"/>
      <c r="D323" s="141"/>
      <c r="E323" s="142"/>
      <c r="F323" s="111"/>
      <c r="G323" s="112"/>
      <c r="H323" s="779"/>
      <c r="I323" s="209"/>
      <c r="J323" s="111"/>
      <c r="K323" s="113"/>
      <c r="L323" s="110"/>
      <c r="M323" s="137"/>
      <c r="N323" s="138"/>
      <c r="O323" s="116"/>
      <c r="P323" s="117"/>
      <c r="Q323" s="118"/>
      <c r="R323" s="111"/>
      <c r="S323" s="94"/>
      <c r="T323" s="114"/>
      <c r="U323" s="124"/>
      <c r="V323" s="118"/>
      <c r="W323" s="124"/>
      <c r="X323" s="657"/>
      <c r="Z323" s="747"/>
      <c r="AA323" s="747" t="s">
        <v>1830</v>
      </c>
      <c r="AB323" s="747"/>
      <c r="AC323" s="747"/>
      <c r="AD323" s="747"/>
      <c r="AE323" s="747"/>
      <c r="AF323" s="888"/>
      <c r="AG323" s="892"/>
      <c r="AH323" s="888"/>
      <c r="AI323" s="888"/>
      <c r="AJ323" s="904">
        <v>18150</v>
      </c>
      <c r="AK323" s="890" t="s">
        <v>2065</v>
      </c>
      <c r="AL323" s="747"/>
      <c r="AM323" s="754"/>
      <c r="AN323" s="747"/>
      <c r="AO323" s="747"/>
      <c r="AP323" s="849"/>
      <c r="AQ323" s="804"/>
      <c r="AR323" s="804"/>
      <c r="AS323" s="718"/>
      <c r="AT323" s="805"/>
      <c r="AU323" s="805"/>
      <c r="AV323" s="805"/>
      <c r="AW323" s="722"/>
      <c r="AX323" s="722"/>
      <c r="AY323" s="722"/>
      <c r="AZ323" s="722"/>
      <c r="BA323" s="722"/>
      <c r="BB323" s="718"/>
      <c r="BC323" s="718"/>
      <c r="BD323" s="718"/>
      <c r="BE323" s="718"/>
      <c r="BF323" s="718"/>
      <c r="BG323" s="718"/>
      <c r="BH323" s="718"/>
      <c r="BI323" s="718"/>
      <c r="BJ323" s="718"/>
      <c r="BK323" s="724"/>
      <c r="BL323" s="724"/>
      <c r="BM323" s="725"/>
      <c r="BN323" s="853"/>
      <c r="BO323" s="853"/>
      <c r="BP323" s="853"/>
      <c r="BQ323" s="570"/>
    </row>
    <row r="324" spans="1:69" s="5" customFormat="1" ht="13.5">
      <c r="A324" s="4"/>
      <c r="B324" s="2213"/>
      <c r="C324" s="90" t="s">
        <v>183</v>
      </c>
      <c r="D324" s="113"/>
      <c r="E324" s="112"/>
      <c r="F324" s="90" t="s">
        <v>184</v>
      </c>
      <c r="G324" s="112"/>
      <c r="H324" s="111"/>
      <c r="I324" s="112"/>
      <c r="J324" s="111"/>
      <c r="K324" s="113"/>
      <c r="L324" s="111" t="s">
        <v>1800</v>
      </c>
      <c r="M324" s="115"/>
      <c r="N324" s="112"/>
      <c r="O324" s="119" t="s">
        <v>185</v>
      </c>
      <c r="P324" s="45"/>
      <c r="Q324" s="46"/>
      <c r="R324" s="111"/>
      <c r="S324" s="94"/>
      <c r="T324" s="120"/>
      <c r="U324" s="111"/>
      <c r="V324" s="113"/>
      <c r="W324" s="124"/>
      <c r="X324" s="657"/>
      <c r="Z324" s="726"/>
      <c r="AA324" s="17"/>
      <c r="AB324" s="17"/>
      <c r="AC324" s="17"/>
      <c r="AD324" s="17"/>
      <c r="AE324" s="17"/>
      <c r="AF324" s="880"/>
      <c r="AG324" s="881"/>
      <c r="AH324" s="898"/>
      <c r="AI324" s="898"/>
      <c r="AJ324" s="899"/>
      <c r="AK324" s="898"/>
      <c r="AL324" s="726"/>
      <c r="AM324" s="866"/>
      <c r="AN324" s="726"/>
      <c r="AO324" s="866"/>
      <c r="AP324" s="748"/>
      <c r="AQ324" s="725"/>
      <c r="AR324" s="725"/>
      <c r="AS324" s="570"/>
      <c r="AT324" s="570"/>
      <c r="AU324" s="570"/>
      <c r="AV324" s="570"/>
      <c r="AW324" s="570"/>
      <c r="AX324" s="570"/>
      <c r="AY324" s="570"/>
      <c r="AZ324" s="570"/>
      <c r="BA324" s="570"/>
      <c r="BB324" s="570"/>
      <c r="BC324" s="570"/>
      <c r="BD324" s="570"/>
      <c r="BE324" s="570"/>
      <c r="BF324" s="570"/>
      <c r="BG324" s="725"/>
      <c r="BH324" s="725"/>
      <c r="BI324" s="725"/>
      <c r="BJ324" s="725"/>
      <c r="BK324" s="725"/>
      <c r="BL324" s="725"/>
      <c r="BM324" s="725"/>
      <c r="BN324" s="725"/>
      <c r="BO324" s="725"/>
      <c r="BP324" s="725"/>
      <c r="BQ324" s="570"/>
    </row>
    <row r="325" spans="1:69" s="5" customFormat="1" ht="13.5">
      <c r="A325" s="4"/>
      <c r="B325" s="2213"/>
      <c r="C325" s="111"/>
      <c r="D325" s="114"/>
      <c r="E325" s="112"/>
      <c r="F325" s="143"/>
      <c r="G325" s="144"/>
      <c r="H325" s="111"/>
      <c r="I325" s="112"/>
      <c r="J325" s="111"/>
      <c r="K325" s="113"/>
      <c r="L325" s="110"/>
      <c r="M325" s="706" t="s">
        <v>2010</v>
      </c>
      <c r="N325" s="138"/>
      <c r="O325" s="111"/>
      <c r="P325" s="139"/>
      <c r="Q325" s="46" t="s">
        <v>208</v>
      </c>
      <c r="R325" s="121" t="s">
        <v>187</v>
      </c>
      <c r="S325" s="95">
        <v>2</v>
      </c>
      <c r="T325" s="122" t="s">
        <v>181</v>
      </c>
      <c r="U325" s="111"/>
      <c r="V325" s="113"/>
      <c r="W325" s="124"/>
      <c r="X325" s="657"/>
      <c r="Z325" s="747" t="s">
        <v>1759</v>
      </c>
      <c r="AA325" s="747"/>
      <c r="AB325" s="747"/>
      <c r="AC325" s="747"/>
      <c r="AD325" s="747"/>
      <c r="AE325" s="747"/>
      <c r="AF325" s="888"/>
      <c r="AG325" s="892"/>
      <c r="AH325" s="888"/>
      <c r="AI325" s="888"/>
      <c r="AJ325" s="889"/>
      <c r="AK325" s="890"/>
      <c r="AL325" s="747"/>
      <c r="AM325" s="754"/>
      <c r="AN325" s="747"/>
      <c r="AO325" s="747"/>
      <c r="AP325" s="747"/>
      <c r="AQ325" s="724"/>
      <c r="AR325" s="724"/>
      <c r="AS325" s="722"/>
      <c r="AT325" s="722"/>
      <c r="AU325" s="722"/>
      <c r="AV325" s="722"/>
      <c r="AW325" s="722"/>
      <c r="AX325" s="722"/>
      <c r="AY325" s="722"/>
      <c r="AZ325" s="722"/>
      <c r="BA325" s="722"/>
      <c r="BB325" s="718"/>
      <c r="BC325" s="718"/>
      <c r="BD325" s="718"/>
      <c r="BE325" s="718"/>
      <c r="BF325" s="718"/>
      <c r="BG325" s="718"/>
      <c r="BH325" s="718"/>
      <c r="BI325" s="718"/>
      <c r="BJ325" s="718"/>
      <c r="BK325" s="718"/>
      <c r="BL325" s="718"/>
      <c r="BM325" s="718"/>
      <c r="BN325" s="718"/>
      <c r="BO325" s="718"/>
      <c r="BP325" s="718"/>
      <c r="BQ325" s="570"/>
    </row>
    <row r="326" spans="1:69" s="5" customFormat="1" ht="13.5">
      <c r="A326" s="4"/>
      <c r="B326" s="2213"/>
      <c r="C326" s="111"/>
      <c r="D326" s="113"/>
      <c r="E326" s="112"/>
      <c r="F326" s="145"/>
      <c r="G326" s="146"/>
      <c r="H326" s="111"/>
      <c r="I326" s="112"/>
      <c r="J326" s="111"/>
      <c r="K326" s="113"/>
      <c r="L326" s="110"/>
      <c r="M326" s="137"/>
      <c r="N326" s="138"/>
      <c r="O326" s="67"/>
      <c r="P326" s="123"/>
      <c r="Q326" s="123"/>
      <c r="R326" s="111"/>
      <c r="S326" s="114"/>
      <c r="T326" s="112"/>
      <c r="U326" s="111"/>
      <c r="V326" s="113"/>
      <c r="W326" s="124"/>
      <c r="X326" s="657"/>
      <c r="Z326" s="747"/>
      <c r="AA326" s="747" t="s">
        <v>1833</v>
      </c>
      <c r="AB326" s="747"/>
      <c r="AC326" s="747"/>
      <c r="AD326" s="747"/>
      <c r="AE326" s="747"/>
      <c r="AF326" s="888"/>
      <c r="AG326" s="897">
        <v>12</v>
      </c>
      <c r="AH326" s="888" t="s">
        <v>2053</v>
      </c>
      <c r="AI326" s="888"/>
      <c r="AJ326" s="904">
        <v>12</v>
      </c>
      <c r="AK326" s="900" t="s">
        <v>2054</v>
      </c>
      <c r="AL326" s="747">
        <v>20</v>
      </c>
      <c r="AM326" s="747" t="s">
        <v>789</v>
      </c>
      <c r="AN326" s="747" t="s">
        <v>2055</v>
      </c>
      <c r="AO326" s="17">
        <f>AJ326*AL326</f>
        <v>240</v>
      </c>
      <c r="AQ326" s="724"/>
      <c r="AR326" s="718"/>
      <c r="AS326" s="718"/>
      <c r="AT326" s="718"/>
      <c r="AU326" s="718"/>
      <c r="AV326" s="718"/>
      <c r="AW326" s="570"/>
      <c r="AX326" s="718"/>
      <c r="AY326" s="570"/>
      <c r="AZ326" s="718"/>
      <c r="BA326" s="718"/>
      <c r="BB326" s="570"/>
      <c r="BC326" s="570"/>
      <c r="BD326" s="570"/>
      <c r="BE326" s="718"/>
      <c r="BF326" s="718"/>
      <c r="BG326" s="718"/>
      <c r="BH326" s="718"/>
      <c r="BI326" s="718"/>
      <c r="BJ326" s="718"/>
      <c r="BK326" s="718"/>
      <c r="BL326" s="718"/>
      <c r="BM326" s="855"/>
      <c r="BN326" s="855"/>
      <c r="BO326" s="855"/>
      <c r="BP326" s="855"/>
      <c r="BQ326" s="570"/>
    </row>
    <row r="327" spans="1:69" s="5" customFormat="1" ht="13.5">
      <c r="A327" s="4"/>
      <c r="B327" s="2213"/>
      <c r="C327" s="90" t="s">
        <v>188</v>
      </c>
      <c r="D327" s="113"/>
      <c r="E327" s="112"/>
      <c r="F327" s="90" t="s">
        <v>189</v>
      </c>
      <c r="G327" s="112"/>
      <c r="H327" s="111"/>
      <c r="I327" s="112"/>
      <c r="J327" s="111"/>
      <c r="K327" s="113"/>
      <c r="L327" s="50"/>
      <c r="M327" s="113"/>
      <c r="N327" s="112"/>
      <c r="O327" s="124"/>
      <c r="P327" s="113"/>
      <c r="Q327" s="112"/>
      <c r="R327" s="111"/>
      <c r="S327" s="120"/>
      <c r="T327" s="112"/>
      <c r="U327" s="111"/>
      <c r="V327" s="113"/>
      <c r="W327" s="111"/>
      <c r="X327" s="209"/>
      <c r="Z327" s="747"/>
      <c r="AA327" s="747"/>
      <c r="AB327" s="747"/>
      <c r="AC327" s="747"/>
      <c r="AD327" s="747"/>
      <c r="AE327" s="747"/>
      <c r="AF327" s="888"/>
      <c r="AG327" s="897"/>
      <c r="AH327" s="897"/>
      <c r="AI327" s="888"/>
      <c r="AJ327" s="904"/>
      <c r="AK327" s="900"/>
      <c r="AL327" s="747"/>
      <c r="AM327" s="747"/>
      <c r="AN327" s="747"/>
      <c r="AO327" s="17"/>
      <c r="AQ327" s="718"/>
      <c r="AR327" s="724"/>
      <c r="AS327" s="722"/>
      <c r="AT327" s="724"/>
      <c r="AU327" s="724"/>
      <c r="AV327" s="724"/>
      <c r="AW327" s="570"/>
      <c r="AX327" s="718"/>
      <c r="AY327" s="570"/>
      <c r="AZ327" s="718"/>
      <c r="BA327" s="718"/>
      <c r="BB327" s="570"/>
      <c r="BC327" s="570"/>
      <c r="BD327" s="570"/>
      <c r="BE327" s="718"/>
      <c r="BF327" s="718"/>
      <c r="BG327" s="718"/>
      <c r="BH327" s="718"/>
      <c r="BI327" s="718"/>
      <c r="BJ327" s="718"/>
      <c r="BK327" s="806"/>
      <c r="BL327" s="806"/>
      <c r="BM327" s="806"/>
      <c r="BN327" s="806"/>
      <c r="BO327" s="718"/>
      <c r="BP327" s="718"/>
      <c r="BQ327" s="570"/>
    </row>
    <row r="328" spans="1:69" s="5" customFormat="1" ht="13.5">
      <c r="A328" s="4"/>
      <c r="B328" s="35"/>
      <c r="C328" s="784" t="s">
        <v>1842</v>
      </c>
      <c r="D328" s="785"/>
      <c r="E328" s="209"/>
      <c r="F328" s="111"/>
      <c r="G328" s="112"/>
      <c r="H328" s="111"/>
      <c r="I328" s="112"/>
      <c r="J328" s="111"/>
      <c r="K328" s="113"/>
      <c r="L328" s="67"/>
      <c r="M328" s="126"/>
      <c r="N328" s="126"/>
      <c r="O328" s="90" t="s">
        <v>190</v>
      </c>
      <c r="P328" s="113"/>
      <c r="Q328" s="112"/>
      <c r="R328" s="111"/>
      <c r="S328" s="127"/>
      <c r="T328" s="112"/>
      <c r="U328" s="124"/>
      <c r="V328" s="117"/>
      <c r="W328" s="128" t="s">
        <v>191</v>
      </c>
      <c r="X328" s="658"/>
      <c r="Z328" s="747"/>
      <c r="AA328" s="747" t="s">
        <v>1845</v>
      </c>
      <c r="AB328" s="747"/>
      <c r="AC328" s="747"/>
      <c r="AD328" s="747"/>
      <c r="AE328" s="747"/>
      <c r="AF328" s="888"/>
      <c r="AG328" s="897">
        <v>3.9</v>
      </c>
      <c r="AH328" s="888" t="s">
        <v>2053</v>
      </c>
      <c r="AI328" s="888"/>
      <c r="AJ328" s="904">
        <v>3</v>
      </c>
      <c r="AK328" s="900" t="s">
        <v>2054</v>
      </c>
      <c r="AL328" s="747">
        <v>37</v>
      </c>
      <c r="AM328" s="747" t="s">
        <v>789</v>
      </c>
      <c r="AN328" s="747" t="s">
        <v>2055</v>
      </c>
      <c r="AO328" s="17">
        <f>AL328*AJ328</f>
        <v>111</v>
      </c>
      <c r="AQ328" s="724"/>
      <c r="AR328" s="718"/>
      <c r="AS328" s="718"/>
      <c r="AT328" s="718"/>
      <c r="AU328" s="718"/>
      <c r="AV328" s="718"/>
      <c r="AW328" s="570"/>
      <c r="AX328" s="718"/>
      <c r="AY328" s="570"/>
      <c r="AZ328" s="718"/>
      <c r="BA328" s="718"/>
      <c r="BB328" s="570"/>
      <c r="BC328" s="570"/>
      <c r="BD328" s="570"/>
      <c r="BE328" s="718"/>
      <c r="BF328" s="718"/>
      <c r="BG328" s="718"/>
      <c r="BH328" s="718"/>
      <c r="BI328" s="718"/>
      <c r="BJ328" s="718"/>
      <c r="BK328" s="718"/>
      <c r="BL328" s="718"/>
      <c r="BM328" s="855"/>
      <c r="BN328" s="855"/>
      <c r="BO328" s="855"/>
      <c r="BP328" s="855"/>
      <c r="BQ328" s="570"/>
    </row>
    <row r="329" spans="1:69" s="5" customFormat="1" ht="13.5">
      <c r="A329" s="4"/>
      <c r="B329" s="53"/>
      <c r="C329" s="3084">
        <v>1200</v>
      </c>
      <c r="D329" s="3085"/>
      <c r="E329" s="3086"/>
      <c r="F329" s="111"/>
      <c r="G329" s="112"/>
      <c r="H329" s="111"/>
      <c r="I329" s="112"/>
      <c r="J329" s="111"/>
      <c r="K329" s="113"/>
      <c r="L329" s="148"/>
      <c r="M329" s="149"/>
      <c r="N329" s="150"/>
      <c r="O329" s="130"/>
      <c r="P329" s="151"/>
      <c r="Q329" s="152" t="s">
        <v>209</v>
      </c>
      <c r="R329" s="126"/>
      <c r="S329" s="131"/>
      <c r="T329" s="126"/>
      <c r="U329" s="132"/>
      <c r="V329" s="117"/>
      <c r="W329" s="132"/>
      <c r="X329" s="659"/>
      <c r="Z329" s="726"/>
      <c r="AA329" s="17"/>
      <c r="AB329" s="17"/>
      <c r="AC329" s="17"/>
      <c r="AD329" s="17"/>
      <c r="AE329" s="17"/>
      <c r="AF329" s="880"/>
      <c r="AG329" s="881"/>
      <c r="AH329" s="898"/>
      <c r="AI329" s="898"/>
      <c r="AJ329" s="899"/>
      <c r="AK329" s="898"/>
      <c r="AL329" s="726"/>
      <c r="AM329" s="866"/>
      <c r="AN329" s="726"/>
      <c r="AO329" s="866"/>
      <c r="AP329" s="748"/>
      <c r="AQ329" s="725"/>
      <c r="AR329" s="725"/>
      <c r="AS329" s="570"/>
      <c r="AT329" s="570"/>
      <c r="AU329" s="570"/>
      <c r="AV329" s="570"/>
      <c r="AW329" s="570"/>
      <c r="AX329" s="570"/>
      <c r="AY329" s="570"/>
      <c r="AZ329" s="570"/>
      <c r="BA329" s="570"/>
      <c r="BB329" s="570"/>
      <c r="BC329" s="570"/>
      <c r="BD329" s="570"/>
      <c r="BE329" s="570"/>
      <c r="BF329" s="570"/>
      <c r="BG329" s="725"/>
      <c r="BH329" s="725"/>
      <c r="BI329" s="725"/>
      <c r="BJ329" s="725"/>
      <c r="BK329" s="725"/>
      <c r="BL329" s="725"/>
      <c r="BM329" s="725"/>
      <c r="BN329" s="725"/>
      <c r="BO329" s="725"/>
      <c r="BP329" s="725"/>
      <c r="BQ329" s="570"/>
    </row>
    <row r="330" spans="1:69" s="5" customFormat="1" ht="13.5">
      <c r="A330" s="4"/>
      <c r="B330" s="2222" t="s">
        <v>193</v>
      </c>
      <c r="C330" s="2418">
        <v>1080</v>
      </c>
      <c r="D330" s="2419"/>
      <c r="E330" s="2420"/>
      <c r="F330" s="954"/>
      <c r="G330" s="955"/>
      <c r="H330" s="954"/>
      <c r="I330" s="955"/>
      <c r="J330" s="954"/>
      <c r="K330" s="955"/>
      <c r="L330" s="3075">
        <v>111</v>
      </c>
      <c r="M330" s="3076"/>
      <c r="N330" s="3077"/>
      <c r="O330" s="954"/>
      <c r="P330" s="956"/>
      <c r="Q330" s="955"/>
      <c r="R330" s="954"/>
      <c r="S330" s="956"/>
      <c r="T330" s="955"/>
      <c r="U330" s="931"/>
      <c r="V330" s="57"/>
      <c r="W330" s="56"/>
      <c r="X330" s="660"/>
      <c r="Z330" s="17"/>
      <c r="AA330" s="17"/>
      <c r="AB330" s="17"/>
      <c r="AC330" s="17"/>
      <c r="AD330" s="17"/>
      <c r="AE330" s="17"/>
      <c r="AF330" s="880"/>
      <c r="AG330" s="881"/>
      <c r="AH330" s="898"/>
      <c r="AI330" s="898"/>
      <c r="AJ330" s="899"/>
      <c r="AK330" s="898"/>
      <c r="AL330" s="726"/>
      <c r="AM330" s="866"/>
      <c r="AN330" s="726"/>
      <c r="AO330" s="866"/>
      <c r="AP330" s="748"/>
      <c r="AQ330" s="725"/>
      <c r="AR330" s="725"/>
      <c r="AS330" s="570"/>
      <c r="AT330" s="570"/>
      <c r="AU330" s="570"/>
      <c r="AV330" s="570"/>
      <c r="AW330" s="570"/>
      <c r="AX330" s="570"/>
      <c r="AY330" s="570"/>
      <c r="AZ330" s="570"/>
      <c r="BA330" s="570"/>
      <c r="BB330" s="570"/>
      <c r="BC330" s="570"/>
      <c r="BD330" s="570"/>
      <c r="BE330" s="570"/>
      <c r="BF330" s="570"/>
      <c r="BG330" s="725"/>
      <c r="BH330" s="725"/>
      <c r="BI330" s="725"/>
      <c r="BJ330" s="725"/>
      <c r="BK330" s="725"/>
      <c r="BL330" s="725"/>
      <c r="BM330" s="725"/>
      <c r="BN330" s="725"/>
      <c r="BO330" s="725"/>
      <c r="BP330" s="725"/>
      <c r="BQ330" s="570"/>
    </row>
    <row r="331" spans="1:69" s="5" customFormat="1" ht="13.5">
      <c r="A331" s="4"/>
      <c r="B331" s="2223"/>
      <c r="C331" s="3087">
        <v>1200</v>
      </c>
      <c r="D331" s="3088"/>
      <c r="E331" s="3089"/>
      <c r="F331" s="957"/>
      <c r="G331" s="958"/>
      <c r="H331" s="3061">
        <v>18150</v>
      </c>
      <c r="I331" s="3063"/>
      <c r="J331" s="957"/>
      <c r="K331" s="958"/>
      <c r="L331" s="3087">
        <v>240</v>
      </c>
      <c r="M331" s="3088"/>
      <c r="N331" s="3089"/>
      <c r="O331" s="957"/>
      <c r="P331" s="959">
        <v>600</v>
      </c>
      <c r="Q331" s="958"/>
      <c r="R331" s="3061">
        <v>21600</v>
      </c>
      <c r="S331" s="3062"/>
      <c r="T331" s="3063"/>
      <c r="U331" s="934"/>
      <c r="V331" s="65"/>
      <c r="W331" s="54"/>
      <c r="X331" s="637"/>
      <c r="Z331" s="17"/>
      <c r="AA331" s="17"/>
      <c r="AB331" s="17"/>
      <c r="AC331" s="17"/>
      <c r="AD331" s="17"/>
      <c r="AE331" s="17"/>
      <c r="AF331" s="880"/>
      <c r="AG331" s="881"/>
      <c r="AH331" s="898"/>
      <c r="AI331" s="898"/>
      <c r="AJ331" s="899"/>
      <c r="AK331" s="898"/>
      <c r="AL331" s="726"/>
      <c r="AM331" s="866"/>
      <c r="AN331" s="726"/>
      <c r="AO331" s="866"/>
      <c r="AP331" s="748"/>
      <c r="AQ331" s="725"/>
      <c r="AR331" s="725"/>
      <c r="AS331" s="570"/>
      <c r="AT331" s="570"/>
      <c r="AU331" s="570"/>
      <c r="AV331" s="570"/>
      <c r="AW331" s="570"/>
      <c r="AX331" s="570"/>
      <c r="AY331" s="570"/>
      <c r="AZ331" s="570"/>
      <c r="BA331" s="570"/>
      <c r="BB331" s="570"/>
      <c r="BC331" s="570"/>
      <c r="BD331" s="570"/>
      <c r="BE331" s="570"/>
      <c r="BF331" s="570"/>
      <c r="BG331" s="570"/>
      <c r="BH331" s="570"/>
      <c r="BI331" s="570"/>
      <c r="BJ331" s="570"/>
      <c r="BK331" s="570"/>
      <c r="BL331" s="570"/>
      <c r="BM331" s="570"/>
      <c r="BN331" s="570"/>
      <c r="BO331" s="570"/>
      <c r="BP331" s="570"/>
      <c r="BQ331" s="570"/>
    </row>
    <row r="332" spans="1:69" s="5" customFormat="1">
      <c r="A332" s="4"/>
      <c r="C332" s="4"/>
      <c r="X332" s="4"/>
      <c r="Z332" s="17"/>
      <c r="AA332" s="17"/>
      <c r="AB332" s="17"/>
      <c r="AC332" s="17"/>
      <c r="AD332" s="17"/>
      <c r="AE332" s="17"/>
      <c r="AF332" s="880"/>
      <c r="AG332" s="881"/>
      <c r="AH332" s="898"/>
      <c r="AI332" s="898"/>
      <c r="AJ332" s="899"/>
      <c r="AK332" s="898"/>
      <c r="AL332" s="726"/>
      <c r="AM332" s="866"/>
      <c r="AN332" s="726"/>
      <c r="AO332" s="866"/>
      <c r="AP332" s="748"/>
      <c r="AQ332" s="725"/>
      <c r="AR332" s="725"/>
      <c r="AS332" s="570"/>
      <c r="AT332" s="570"/>
      <c r="AU332" s="570"/>
      <c r="AV332" s="570"/>
      <c r="AW332" s="570"/>
      <c r="AX332" s="570"/>
      <c r="AY332" s="570"/>
      <c r="AZ332" s="570"/>
      <c r="BA332" s="570"/>
      <c r="BB332" s="570"/>
      <c r="BC332" s="570"/>
      <c r="BD332" s="570"/>
      <c r="BE332" s="570"/>
      <c r="BF332" s="570"/>
      <c r="BG332" s="570"/>
      <c r="BH332" s="570"/>
      <c r="BI332" s="570"/>
      <c r="BJ332" s="570"/>
      <c r="BK332" s="570"/>
      <c r="BL332" s="570"/>
      <c r="BM332" s="570"/>
      <c r="BN332" s="570"/>
      <c r="BO332" s="570"/>
      <c r="BP332" s="570"/>
      <c r="BQ332" s="570"/>
    </row>
    <row r="333" spans="1:69" s="5" customFormat="1">
      <c r="A333" s="4"/>
      <c r="C333" s="4"/>
      <c r="X333" s="4"/>
      <c r="Z333" s="17"/>
      <c r="AA333" s="17"/>
      <c r="AB333" s="17"/>
      <c r="AC333" s="17"/>
      <c r="AD333" s="17"/>
      <c r="AE333" s="17"/>
      <c r="AF333" s="880"/>
      <c r="AG333" s="881"/>
      <c r="AH333" s="898"/>
      <c r="AI333" s="898"/>
      <c r="AJ333" s="899"/>
      <c r="AK333" s="898"/>
      <c r="AL333" s="726"/>
      <c r="AM333" s="866"/>
      <c r="AN333" s="726"/>
      <c r="AO333" s="866"/>
      <c r="AP333" s="748"/>
      <c r="AQ333" s="725"/>
      <c r="AR333" s="725"/>
      <c r="AS333" s="570"/>
      <c r="AT333" s="570"/>
      <c r="AU333" s="570"/>
      <c r="AV333" s="570"/>
      <c r="AW333" s="570"/>
      <c r="AX333" s="570"/>
      <c r="AY333" s="570"/>
      <c r="AZ333" s="570"/>
      <c r="BA333" s="570"/>
      <c r="BB333" s="570"/>
      <c r="BC333" s="570"/>
      <c r="BD333" s="570"/>
      <c r="BE333" s="570"/>
      <c r="BF333" s="570"/>
      <c r="BG333" s="570"/>
      <c r="BH333" s="570"/>
      <c r="BI333" s="570"/>
      <c r="BJ333" s="570"/>
      <c r="BK333" s="570"/>
      <c r="BL333" s="570"/>
      <c r="BM333" s="570"/>
      <c r="BN333" s="570"/>
      <c r="BO333" s="570"/>
      <c r="BP333" s="570"/>
      <c r="BQ333" s="570"/>
    </row>
    <row r="334" spans="1:69" s="5" customFormat="1" ht="12" customHeight="1">
      <c r="A334" s="4"/>
      <c r="B334" s="2377" t="s">
        <v>1991</v>
      </c>
      <c r="C334" s="792" t="s">
        <v>2045</v>
      </c>
      <c r="D334" s="30"/>
      <c r="E334" s="30"/>
      <c r="F334" s="30"/>
      <c r="G334" s="29"/>
      <c r="H334" s="30"/>
      <c r="I334" s="30"/>
      <c r="J334" s="30"/>
      <c r="K334" s="30"/>
      <c r="L334" s="30"/>
      <c r="M334" s="30"/>
      <c r="N334" s="30"/>
      <c r="O334" s="30"/>
      <c r="P334" s="30"/>
      <c r="Q334" s="30"/>
      <c r="R334" s="30"/>
      <c r="S334" s="30"/>
      <c r="T334" s="30"/>
      <c r="U334" s="30"/>
      <c r="V334" s="30"/>
      <c r="W334" s="30"/>
      <c r="X334" s="197"/>
      <c r="Z334" s="17"/>
      <c r="AA334" s="17" t="s">
        <v>2073</v>
      </c>
      <c r="AB334" s="624" t="s">
        <v>2075</v>
      </c>
      <c r="AC334" s="17"/>
      <c r="AD334" s="17"/>
      <c r="AE334" s="17"/>
      <c r="AF334" s="880"/>
      <c r="AG334" s="881"/>
      <c r="AH334" s="898"/>
      <c r="AI334" s="898"/>
      <c r="AJ334" s="899"/>
      <c r="AK334" s="898"/>
      <c r="AL334" s="726"/>
      <c r="AM334" s="866"/>
      <c r="AN334" s="726"/>
      <c r="AO334" s="866"/>
      <c r="AP334" s="726"/>
      <c r="AQ334" s="725"/>
      <c r="AR334" s="725"/>
    </row>
    <row r="335" spans="1:69" s="5" customFormat="1">
      <c r="A335" s="4"/>
      <c r="B335" s="2378"/>
      <c r="C335" s="744" t="s">
        <v>1837</v>
      </c>
      <c r="D335" s="87"/>
      <c r="E335" s="87"/>
      <c r="F335" s="95"/>
      <c r="G335" s="94"/>
      <c r="H335" s="94"/>
      <c r="I335" s="94"/>
      <c r="J335" s="94"/>
      <c r="K335" s="94"/>
      <c r="L335" s="94"/>
      <c r="M335" s="94"/>
      <c r="N335" s="94"/>
      <c r="O335" s="94"/>
      <c r="P335" s="91"/>
      <c r="Q335" s="91"/>
      <c r="R335" s="91"/>
      <c r="S335" s="91"/>
      <c r="T335" s="91"/>
      <c r="U335" s="91"/>
      <c r="V335" s="91"/>
      <c r="W335" s="91"/>
      <c r="X335" s="200"/>
      <c r="Z335" s="17"/>
      <c r="AA335" s="17"/>
      <c r="AB335" s="17"/>
      <c r="AC335" s="17"/>
      <c r="AD335" s="17"/>
      <c r="AE335" s="17"/>
      <c r="AF335" s="880"/>
      <c r="AG335" s="881"/>
      <c r="AH335" s="898"/>
      <c r="AI335" s="898"/>
      <c r="AJ335" s="899"/>
      <c r="AK335" s="898"/>
      <c r="AL335" s="726"/>
      <c r="AM335" s="866"/>
      <c r="AN335" s="726"/>
      <c r="AO335" s="866"/>
      <c r="AP335" s="726"/>
      <c r="AQ335" s="725"/>
      <c r="AR335" s="725"/>
    </row>
    <row r="336" spans="1:69" s="5" customFormat="1">
      <c r="A336" s="4"/>
      <c r="B336" s="2378"/>
      <c r="C336" s="744" t="s">
        <v>1846</v>
      </c>
      <c r="D336" s="91"/>
      <c r="E336" s="91"/>
      <c r="F336" s="95"/>
      <c r="G336" s="94"/>
      <c r="H336" s="94"/>
      <c r="I336" s="94"/>
      <c r="J336" s="94"/>
      <c r="K336" s="94"/>
      <c r="L336" s="94"/>
      <c r="M336" s="94"/>
      <c r="N336" s="94"/>
      <c r="O336" s="94"/>
      <c r="P336" s="91"/>
      <c r="Q336" s="91"/>
      <c r="R336" s="91"/>
      <c r="S336" s="91"/>
      <c r="T336" s="91"/>
      <c r="U336" s="91"/>
      <c r="V336" s="91"/>
      <c r="W336" s="91"/>
      <c r="X336" s="200"/>
      <c r="Z336" s="17"/>
      <c r="AA336" s="17"/>
      <c r="AB336" s="17"/>
      <c r="AC336" s="17"/>
      <c r="AD336" s="17"/>
      <c r="AE336" s="17"/>
      <c r="AF336" s="880"/>
      <c r="AG336" s="881"/>
      <c r="AH336" s="898"/>
      <c r="AI336" s="898"/>
      <c r="AJ336" s="899"/>
      <c r="AK336" s="898"/>
      <c r="AL336" s="726"/>
      <c r="AM336" s="866"/>
      <c r="AN336" s="726"/>
      <c r="AO336" s="866"/>
      <c r="AP336" s="726"/>
      <c r="AQ336" s="725"/>
      <c r="AR336" s="725"/>
    </row>
    <row r="337" spans="1:70" s="5" customFormat="1">
      <c r="A337" s="4"/>
      <c r="B337" s="2379"/>
      <c r="C337" s="83"/>
      <c r="D337" s="84"/>
      <c r="E337" s="84"/>
      <c r="F337" s="84"/>
      <c r="G337" s="84"/>
      <c r="H337" s="84"/>
      <c r="I337" s="84"/>
      <c r="J337" s="84"/>
      <c r="K337" s="84"/>
      <c r="L337" s="84"/>
      <c r="M337" s="84"/>
      <c r="N337" s="84"/>
      <c r="O337" s="84"/>
      <c r="P337" s="84"/>
      <c r="Q337" s="84"/>
      <c r="R337" s="84"/>
      <c r="S337" s="31"/>
      <c r="T337" s="31"/>
      <c r="U337" s="31"/>
      <c r="V337" s="31"/>
      <c r="W337" s="31"/>
      <c r="X337" s="206"/>
      <c r="Z337" s="17"/>
      <c r="AA337" s="17"/>
      <c r="AB337" s="17"/>
      <c r="AC337" s="17"/>
      <c r="AD337" s="17"/>
      <c r="AE337" s="17"/>
      <c r="AF337" s="880"/>
      <c r="AG337" s="881"/>
      <c r="AH337" s="898"/>
      <c r="AI337" s="898"/>
      <c r="AJ337" s="899"/>
      <c r="AK337" s="898"/>
      <c r="AL337" s="726"/>
      <c r="AM337" s="866"/>
      <c r="AN337" s="726"/>
      <c r="AO337" s="866"/>
      <c r="AP337" s="726"/>
      <c r="AQ337" s="725"/>
      <c r="AR337" s="725"/>
      <c r="AS337" s="725"/>
      <c r="AT337" s="725"/>
      <c r="AU337" s="725"/>
      <c r="AV337" s="725"/>
      <c r="AW337" s="725"/>
      <c r="AX337" s="725"/>
      <c r="AY337" s="725"/>
      <c r="AZ337" s="725"/>
      <c r="BA337" s="725"/>
      <c r="BB337" s="725"/>
      <c r="BC337" s="725"/>
      <c r="BD337" s="725"/>
      <c r="BE337" s="725"/>
      <c r="BF337" s="725"/>
      <c r="BG337" s="725"/>
      <c r="BH337" s="725"/>
      <c r="BI337" s="725"/>
      <c r="BJ337" s="725"/>
      <c r="BK337" s="725"/>
      <c r="BL337" s="725"/>
      <c r="BM337" s="725"/>
      <c r="BN337" s="725"/>
      <c r="BO337" s="725"/>
      <c r="BP337" s="725"/>
      <c r="BQ337" s="725"/>
      <c r="BR337" s="725"/>
    </row>
    <row r="338" spans="1:70" s="5" customFormat="1" ht="13.5">
      <c r="A338" s="4"/>
      <c r="B338" s="2403" t="s">
        <v>166</v>
      </c>
      <c r="C338" s="2403"/>
      <c r="D338" s="2181" t="s">
        <v>207</v>
      </c>
      <c r="E338" s="2181"/>
      <c r="F338" s="2181"/>
      <c r="G338" s="2180" t="s">
        <v>167</v>
      </c>
      <c r="H338" s="2181"/>
      <c r="I338" s="2181"/>
      <c r="J338" s="2181"/>
      <c r="K338" s="2181"/>
      <c r="L338" s="2181"/>
      <c r="M338" s="2181"/>
      <c r="N338" s="2181"/>
      <c r="O338" s="2181"/>
      <c r="P338" s="2181"/>
      <c r="Q338" s="2181"/>
      <c r="R338" s="2181"/>
      <c r="S338" s="2181"/>
      <c r="T338" s="2181"/>
      <c r="U338" s="2182"/>
      <c r="V338" s="2181" t="s">
        <v>196</v>
      </c>
      <c r="W338" s="2181"/>
      <c r="X338" s="2182"/>
      <c r="Z338" s="17"/>
      <c r="AA338" s="17"/>
      <c r="AB338" s="17"/>
      <c r="AC338" s="17"/>
      <c r="AD338" s="17"/>
      <c r="AE338" s="17"/>
      <c r="AF338" s="880"/>
      <c r="AG338" s="881"/>
      <c r="AH338" s="898"/>
      <c r="AI338" s="898"/>
      <c r="AJ338" s="899"/>
      <c r="AK338" s="898"/>
      <c r="AL338" s="726"/>
      <c r="AM338" s="866"/>
      <c r="AN338" s="726"/>
      <c r="AO338" s="866"/>
      <c r="AP338" s="726"/>
      <c r="AQ338" s="725"/>
      <c r="AR338" s="725"/>
      <c r="AS338" s="725"/>
      <c r="AT338" s="725"/>
      <c r="AU338" s="725"/>
      <c r="AV338" s="725"/>
      <c r="AW338" s="725"/>
      <c r="AX338" s="725"/>
      <c r="AY338" s="725"/>
      <c r="AZ338" s="725"/>
      <c r="BA338" s="725"/>
      <c r="BB338" s="725"/>
      <c r="BC338" s="725"/>
      <c r="BD338" s="725"/>
      <c r="BE338" s="725"/>
      <c r="BF338" s="725"/>
      <c r="BG338" s="725"/>
      <c r="BH338" s="725"/>
      <c r="BI338" s="725"/>
      <c r="BJ338" s="725"/>
      <c r="BK338" s="725"/>
      <c r="BL338" s="725"/>
      <c r="BM338" s="725"/>
      <c r="BN338" s="725"/>
      <c r="BO338" s="725"/>
      <c r="BP338" s="725"/>
      <c r="BQ338" s="725"/>
      <c r="BR338" s="725"/>
    </row>
    <row r="339" spans="1:70" s="5" customFormat="1" ht="13.5">
      <c r="A339" s="4"/>
      <c r="B339" s="99">
        <v>1</v>
      </c>
      <c r="C339" s="100">
        <v>26</v>
      </c>
      <c r="D339" s="2384" t="s">
        <v>1798</v>
      </c>
      <c r="E339" s="2384"/>
      <c r="F339" s="2384"/>
      <c r="G339" s="2666" t="s">
        <v>1847</v>
      </c>
      <c r="H339" s="2666"/>
      <c r="I339" s="2666"/>
      <c r="J339" s="2666"/>
      <c r="K339" s="2666"/>
      <c r="L339" s="2666"/>
      <c r="M339" s="2666"/>
      <c r="N339" s="2820"/>
      <c r="O339" s="2666"/>
      <c r="P339" s="2666"/>
      <c r="Q339" s="2863"/>
      <c r="R339" s="2819"/>
      <c r="S339" s="2666"/>
      <c r="T339" s="2666"/>
      <c r="U339" s="2666"/>
      <c r="V339" s="2384" t="s">
        <v>1847</v>
      </c>
      <c r="W339" s="2384"/>
      <c r="X339" s="2384"/>
      <c r="Z339" s="748"/>
      <c r="AA339" s="747" t="s">
        <v>1752</v>
      </c>
      <c r="AB339" s="747"/>
      <c r="AC339" s="747" t="s">
        <v>2154</v>
      </c>
      <c r="AD339" s="747"/>
      <c r="AE339" s="747"/>
      <c r="AF339" s="888"/>
      <c r="AG339" s="892"/>
      <c r="AH339" s="888"/>
      <c r="AI339" s="888"/>
      <c r="AJ339" s="889"/>
      <c r="AK339" s="890"/>
      <c r="AL339" s="747"/>
      <c r="AM339" s="754"/>
      <c r="AN339" s="747"/>
      <c r="AO339" s="753"/>
      <c r="AP339" s="747"/>
      <c r="AQ339" s="718"/>
      <c r="AR339" s="718"/>
      <c r="AS339" s="718"/>
      <c r="AT339" s="718"/>
      <c r="AU339" s="718"/>
      <c r="AV339" s="718"/>
      <c r="AW339" s="718"/>
      <c r="AX339" s="718"/>
      <c r="AY339" s="718"/>
      <c r="AZ339" s="718"/>
      <c r="BA339" s="718"/>
      <c r="BB339" s="863"/>
      <c r="BC339" s="863"/>
      <c r="BD339" s="718"/>
      <c r="BE339" s="718"/>
      <c r="BF339" s="718"/>
      <c r="BG339" s="718"/>
      <c r="BH339" s="718"/>
      <c r="BI339" s="718"/>
      <c r="BJ339" s="718"/>
      <c r="BK339" s="718"/>
      <c r="BL339" s="718"/>
      <c r="BM339" s="718"/>
      <c r="BN339" s="718"/>
      <c r="BO339" s="718"/>
      <c r="BP339" s="718"/>
      <c r="BQ339" s="718"/>
      <c r="BR339" s="718"/>
    </row>
    <row r="340" spans="1:70" s="5" customFormat="1" ht="13.5">
      <c r="A340" s="4"/>
      <c r="B340" s="99">
        <v>1</v>
      </c>
      <c r="C340" s="100">
        <v>27</v>
      </c>
      <c r="D340" s="2384" t="s">
        <v>1847</v>
      </c>
      <c r="E340" s="2384"/>
      <c r="F340" s="2380"/>
      <c r="G340" s="2382" t="s">
        <v>1848</v>
      </c>
      <c r="H340" s="2382"/>
      <c r="I340" s="2382"/>
      <c r="J340" s="2382"/>
      <c r="K340" s="2382"/>
      <c r="L340" s="2382"/>
      <c r="M340" s="2382"/>
      <c r="N340" s="2382"/>
      <c r="O340" s="2382"/>
      <c r="P340" s="2382"/>
      <c r="Q340" s="2382"/>
      <c r="R340" s="2382"/>
      <c r="S340" s="2382"/>
      <c r="T340" s="2382"/>
      <c r="U340" s="2382"/>
      <c r="V340" s="2383" t="s">
        <v>1849</v>
      </c>
      <c r="W340" s="2384"/>
      <c r="X340" s="2384"/>
      <c r="Z340" s="748"/>
      <c r="AA340" s="747"/>
      <c r="AB340" s="747"/>
      <c r="AC340" s="747"/>
      <c r="AD340" s="747"/>
      <c r="AE340" s="747"/>
      <c r="AF340" s="980" t="s">
        <v>2155</v>
      </c>
      <c r="AG340" s="888">
        <v>38.9</v>
      </c>
      <c r="AH340" s="888" t="s">
        <v>2053</v>
      </c>
      <c r="AI340" s="888"/>
      <c r="AJ340" s="904">
        <v>830</v>
      </c>
      <c r="AK340" s="890"/>
      <c r="AL340" s="747"/>
      <c r="AM340" s="754"/>
      <c r="AN340" s="747"/>
      <c r="AO340" s="726"/>
      <c r="AP340" s="726"/>
      <c r="AQ340" s="725"/>
      <c r="AR340" s="718"/>
      <c r="AS340" s="718"/>
      <c r="AT340" s="718"/>
      <c r="AU340" s="718"/>
      <c r="AV340" s="718"/>
      <c r="AW340" s="718"/>
      <c r="AX340" s="718"/>
      <c r="AY340" s="718"/>
      <c r="AZ340" s="718"/>
      <c r="BA340" s="718"/>
      <c r="BB340" s="718"/>
      <c r="BC340" s="718"/>
      <c r="BD340" s="718"/>
      <c r="BE340" s="718"/>
      <c r="BF340" s="718"/>
      <c r="BG340" s="718"/>
      <c r="BH340" s="718"/>
      <c r="BI340" s="718"/>
      <c r="BJ340" s="718"/>
      <c r="BK340" s="718"/>
      <c r="BL340" s="718"/>
      <c r="BM340" s="718"/>
      <c r="BN340" s="725"/>
      <c r="BO340" s="853"/>
      <c r="BP340" s="853"/>
      <c r="BQ340" s="853"/>
      <c r="BR340" s="718"/>
    </row>
    <row r="341" spans="1:70" s="5" customFormat="1" ht="13.5">
      <c r="A341" s="4"/>
      <c r="B341" s="99"/>
      <c r="C341" s="100"/>
      <c r="D341" s="2384"/>
      <c r="E341" s="2384"/>
      <c r="F341" s="2384"/>
      <c r="G341" s="2822"/>
      <c r="H341" s="2822"/>
      <c r="I341" s="2822"/>
      <c r="J341" s="2822"/>
      <c r="K341" s="2822"/>
      <c r="L341" s="2822"/>
      <c r="M341" s="2822"/>
      <c r="N341" s="2823"/>
      <c r="O341" s="2822"/>
      <c r="P341" s="2822"/>
      <c r="Q341" s="2667"/>
      <c r="R341" s="2818"/>
      <c r="S341" s="2822"/>
      <c r="T341" s="2822"/>
      <c r="U341" s="2822"/>
      <c r="V341" s="2384"/>
      <c r="W341" s="2384"/>
      <c r="X341" s="2384"/>
      <c r="Z341" s="748"/>
      <c r="AA341" s="747" t="s">
        <v>1827</v>
      </c>
      <c r="AB341" s="747"/>
      <c r="AC341" s="747"/>
      <c r="AD341" s="747"/>
      <c r="AE341" s="747"/>
      <c r="AF341" s="888"/>
      <c r="AG341" s="888"/>
      <c r="AH341" s="909"/>
      <c r="AI341" s="909"/>
      <c r="AJ341" s="904"/>
      <c r="AK341" s="890"/>
      <c r="AL341" s="2678"/>
      <c r="AM341" s="2678"/>
      <c r="AN341" s="2678"/>
      <c r="AO341" s="726"/>
      <c r="AP341" s="726"/>
      <c r="AQ341" s="725"/>
      <c r="AR341" s="805"/>
      <c r="AS341" s="718"/>
      <c r="AT341" s="718"/>
      <c r="AU341" s="718"/>
      <c r="AV341" s="718"/>
      <c r="AW341" s="718"/>
      <c r="AX341" s="718"/>
      <c r="AY341" s="718"/>
      <c r="AZ341" s="718"/>
      <c r="BA341" s="718"/>
      <c r="BB341" s="718"/>
      <c r="BC341" s="718"/>
      <c r="BD341" s="718"/>
      <c r="BE341" s="718"/>
      <c r="BF341" s="718"/>
      <c r="BG341" s="718"/>
      <c r="BH341" s="718"/>
      <c r="BI341" s="718"/>
      <c r="BJ341" s="718"/>
      <c r="BK341" s="718"/>
      <c r="BL341" s="724"/>
      <c r="BM341" s="724"/>
      <c r="BN341" s="725"/>
      <c r="BO341" s="724"/>
      <c r="BP341" s="724"/>
      <c r="BQ341" s="718"/>
      <c r="BR341" s="718"/>
    </row>
    <row r="342" spans="1:70" s="5" customFormat="1">
      <c r="A342" s="4"/>
      <c r="B342" s="34"/>
      <c r="C342" s="2180" t="s">
        <v>168</v>
      </c>
      <c r="D342" s="2181"/>
      <c r="E342" s="2182"/>
      <c r="F342" s="2180" t="s">
        <v>169</v>
      </c>
      <c r="G342" s="2182"/>
      <c r="H342" s="2180" t="s">
        <v>170</v>
      </c>
      <c r="I342" s="2182"/>
      <c r="J342" s="2180" t="s">
        <v>171</v>
      </c>
      <c r="K342" s="2182"/>
      <c r="L342" s="2180" t="s">
        <v>172</v>
      </c>
      <c r="M342" s="2181"/>
      <c r="N342" s="2182"/>
      <c r="O342" s="2180" t="s">
        <v>173</v>
      </c>
      <c r="P342" s="2181"/>
      <c r="Q342" s="2182"/>
      <c r="R342" s="2180" t="s">
        <v>174</v>
      </c>
      <c r="S342" s="2181"/>
      <c r="T342" s="2182"/>
      <c r="U342" s="2180" t="s">
        <v>175</v>
      </c>
      <c r="V342" s="2182"/>
      <c r="W342" s="2180" t="s">
        <v>176</v>
      </c>
      <c r="X342" s="2182"/>
      <c r="Z342" s="748"/>
      <c r="AA342" s="747"/>
      <c r="AB342" s="747" t="s">
        <v>1851</v>
      </c>
      <c r="AC342" s="747"/>
      <c r="AD342" s="747"/>
      <c r="AE342" s="747"/>
      <c r="AF342" s="888"/>
      <c r="AG342" s="909"/>
      <c r="AH342" s="888"/>
      <c r="AI342" s="888"/>
      <c r="AJ342" s="904">
        <v>330</v>
      </c>
      <c r="AK342" s="888" t="s">
        <v>789</v>
      </c>
      <c r="AL342" s="2678"/>
      <c r="AM342" s="2678"/>
      <c r="AN342" s="2678"/>
      <c r="AO342" s="726"/>
      <c r="AP342" s="726"/>
      <c r="AQ342" s="725"/>
      <c r="AR342" s="805"/>
      <c r="AS342" s="718"/>
      <c r="AT342" s="724"/>
      <c r="AU342" s="724"/>
      <c r="AV342" s="724"/>
      <c r="AW342" s="724"/>
      <c r="AX342" s="724"/>
      <c r="AY342" s="718"/>
      <c r="AZ342" s="718"/>
      <c r="BA342" s="718"/>
      <c r="BB342" s="718"/>
      <c r="BC342" s="718"/>
      <c r="BD342" s="718"/>
      <c r="BE342" s="718"/>
      <c r="BF342" s="718"/>
      <c r="BG342" s="718"/>
      <c r="BH342" s="718"/>
      <c r="BI342" s="718"/>
      <c r="BJ342" s="718"/>
      <c r="BK342" s="718"/>
      <c r="BL342" s="718"/>
      <c r="BM342" s="718"/>
      <c r="BN342" s="725"/>
      <c r="BO342" s="853"/>
      <c r="BP342" s="853"/>
      <c r="BQ342" s="853"/>
      <c r="BR342" s="718"/>
    </row>
    <row r="343" spans="1:70" s="5" customFormat="1" ht="13.5">
      <c r="A343" s="4"/>
      <c r="B343" s="35"/>
      <c r="C343" s="102" t="s">
        <v>177</v>
      </c>
      <c r="D343" s="103"/>
      <c r="E343" s="104"/>
      <c r="F343" s="102" t="s">
        <v>178</v>
      </c>
      <c r="G343" s="104"/>
      <c r="H343" s="795" t="s">
        <v>1840</v>
      </c>
      <c r="I343" s="783"/>
      <c r="J343" s="105"/>
      <c r="K343" s="103"/>
      <c r="L343" s="3090">
        <v>69.2</v>
      </c>
      <c r="M343" s="3091"/>
      <c r="N343" s="3092"/>
      <c r="O343" s="107" t="s">
        <v>179</v>
      </c>
      <c r="P343" s="103"/>
      <c r="Q343" s="104"/>
      <c r="R343" s="108" t="s">
        <v>180</v>
      </c>
      <c r="S343" s="94"/>
      <c r="T343" s="109" t="s">
        <v>181</v>
      </c>
      <c r="U343" s="105"/>
      <c r="V343" s="103"/>
      <c r="W343" s="135"/>
      <c r="X343" s="182"/>
      <c r="Z343" s="748"/>
      <c r="AA343" s="748"/>
      <c r="AB343" s="748"/>
      <c r="AC343" s="748"/>
      <c r="AD343" s="748"/>
      <c r="AE343" s="748"/>
      <c r="AF343" s="894"/>
      <c r="AG343" s="895"/>
      <c r="AH343" s="894"/>
      <c r="AI343" s="894"/>
      <c r="AJ343" s="896"/>
      <c r="AK343" s="894"/>
      <c r="AL343" s="748"/>
      <c r="AM343" s="756"/>
      <c r="AN343" s="748"/>
      <c r="AO343" s="756"/>
      <c r="AP343" s="748"/>
      <c r="AQ343" s="725"/>
      <c r="AR343" s="725"/>
      <c r="AS343" s="725"/>
      <c r="AT343" s="725"/>
      <c r="AU343" s="725"/>
      <c r="AV343" s="725"/>
      <c r="AW343" s="725"/>
      <c r="AX343" s="725"/>
      <c r="AY343" s="725"/>
      <c r="AZ343" s="725"/>
      <c r="BA343" s="725"/>
      <c r="BB343" s="725"/>
      <c r="BC343" s="725"/>
      <c r="BD343" s="725"/>
      <c r="BE343" s="725"/>
      <c r="BF343" s="725"/>
      <c r="BG343" s="725"/>
      <c r="BH343" s="725"/>
      <c r="BI343" s="725"/>
      <c r="BJ343" s="725"/>
      <c r="BK343" s="725"/>
      <c r="BL343" s="725"/>
      <c r="BM343" s="725"/>
      <c r="BN343" s="725"/>
      <c r="BO343" s="725"/>
      <c r="BP343" s="725"/>
      <c r="BQ343" s="725"/>
      <c r="BR343" s="725"/>
    </row>
    <row r="344" spans="1:70" s="5" customFormat="1" ht="13.5" customHeight="1">
      <c r="A344" s="4"/>
      <c r="B344" s="2213" t="s">
        <v>182</v>
      </c>
      <c r="C344" s="110"/>
      <c r="D344" s="977" t="s">
        <v>2153</v>
      </c>
      <c r="E344" s="138"/>
      <c r="F344" s="110"/>
      <c r="G344" s="138"/>
      <c r="H344" s="779" t="s">
        <v>1841</v>
      </c>
      <c r="I344" s="209"/>
      <c r="J344" s="111"/>
      <c r="K344" s="113"/>
      <c r="L344" s="110"/>
      <c r="M344" s="137"/>
      <c r="N344" s="138"/>
      <c r="O344" s="111"/>
      <c r="P344" s="162">
        <v>2</v>
      </c>
      <c r="Q344" s="46" t="s">
        <v>208</v>
      </c>
      <c r="R344" s="111"/>
      <c r="S344" s="94"/>
      <c r="T344" s="114"/>
      <c r="U344" s="111"/>
      <c r="V344" s="115"/>
      <c r="W344" s="124"/>
      <c r="X344" s="657"/>
      <c r="Z344" s="748"/>
      <c r="AA344" s="747" t="s">
        <v>1829</v>
      </c>
      <c r="AB344" s="747"/>
      <c r="AC344" s="747"/>
      <c r="AD344" s="747"/>
      <c r="AE344" s="747"/>
      <c r="AF344" s="888"/>
      <c r="AG344" s="892"/>
      <c r="AH344" s="888"/>
      <c r="AI344" s="888"/>
      <c r="AJ344" s="889"/>
      <c r="AK344" s="890"/>
      <c r="AL344" s="747"/>
      <c r="AM344" s="754"/>
      <c r="AN344" s="747"/>
      <c r="AO344" s="747"/>
      <c r="AP344" s="747"/>
      <c r="AQ344" s="718"/>
      <c r="AR344" s="718"/>
      <c r="AS344" s="718"/>
      <c r="AT344" s="718"/>
      <c r="AU344" s="718"/>
      <c r="AV344" s="718"/>
      <c r="AW344" s="718"/>
      <c r="AX344" s="718"/>
      <c r="AY344" s="718"/>
      <c r="AZ344" s="718"/>
      <c r="BA344" s="718"/>
      <c r="BB344" s="718"/>
      <c r="BC344" s="718"/>
      <c r="BD344" s="718"/>
      <c r="BE344" s="718"/>
      <c r="BF344" s="718"/>
      <c r="BG344" s="718"/>
      <c r="BH344" s="718"/>
      <c r="BI344" s="718"/>
      <c r="BJ344" s="718"/>
      <c r="BK344" s="718"/>
      <c r="BL344" s="718"/>
      <c r="BM344" s="718"/>
      <c r="BN344" s="718"/>
      <c r="BO344" s="718"/>
      <c r="BP344" s="718"/>
      <c r="BQ344" s="718"/>
      <c r="BR344" s="718"/>
    </row>
    <row r="345" spans="1:70" s="5" customFormat="1" ht="13.5">
      <c r="A345" s="4"/>
      <c r="B345" s="2213"/>
      <c r="C345" s="140"/>
      <c r="D345" s="141"/>
      <c r="E345" s="142"/>
      <c r="F345" s="111"/>
      <c r="G345" s="112"/>
      <c r="H345" s="779"/>
      <c r="I345" s="209"/>
      <c r="J345" s="111"/>
      <c r="K345" s="113"/>
      <c r="L345" s="110"/>
      <c r="M345" s="137"/>
      <c r="N345" s="138"/>
      <c r="O345" s="116"/>
      <c r="P345" s="117"/>
      <c r="Q345" s="118"/>
      <c r="R345" s="111"/>
      <c r="S345" s="94"/>
      <c r="T345" s="114"/>
      <c r="U345" s="124"/>
      <c r="V345" s="118"/>
      <c r="W345" s="124"/>
      <c r="X345" s="657"/>
      <c r="Z345" s="748"/>
      <c r="AA345" s="747"/>
      <c r="AB345" s="747" t="s">
        <v>1830</v>
      </c>
      <c r="AC345" s="747"/>
      <c r="AD345" s="747"/>
      <c r="AE345" s="747"/>
      <c r="AF345" s="888"/>
      <c r="AG345" s="892"/>
      <c r="AH345" s="888"/>
      <c r="AI345" s="888"/>
      <c r="AJ345" s="904">
        <v>9400</v>
      </c>
      <c r="AK345" s="888" t="s">
        <v>789</v>
      </c>
      <c r="AL345" s="747"/>
      <c r="AM345" s="754"/>
      <c r="AN345" s="747"/>
      <c r="AO345" s="747"/>
      <c r="AP345" s="747"/>
      <c r="AQ345" s="804"/>
      <c r="AR345" s="804"/>
      <c r="AS345" s="804"/>
      <c r="AT345" s="718"/>
      <c r="AU345" s="805"/>
      <c r="AV345" s="805"/>
      <c r="AW345" s="805"/>
      <c r="AX345" s="724"/>
      <c r="AY345" s="724"/>
      <c r="AZ345" s="724"/>
      <c r="BA345" s="724"/>
      <c r="BB345" s="724"/>
      <c r="BC345" s="718"/>
      <c r="BD345" s="718"/>
      <c r="BE345" s="718"/>
      <c r="BF345" s="718"/>
      <c r="BG345" s="718"/>
      <c r="BH345" s="718"/>
      <c r="BI345" s="718"/>
      <c r="BJ345" s="718"/>
      <c r="BK345" s="718"/>
      <c r="BL345" s="724"/>
      <c r="BM345" s="724"/>
      <c r="BN345" s="725"/>
      <c r="BO345" s="853"/>
      <c r="BP345" s="853"/>
      <c r="BQ345" s="853"/>
      <c r="BR345" s="718"/>
    </row>
    <row r="346" spans="1:70" s="5" customFormat="1" ht="13.5">
      <c r="A346" s="4"/>
      <c r="B346" s="2213"/>
      <c r="C346" s="90" t="s">
        <v>183</v>
      </c>
      <c r="D346" s="113"/>
      <c r="E346" s="112"/>
      <c r="F346" s="90" t="s">
        <v>184</v>
      </c>
      <c r="G346" s="112"/>
      <c r="H346" s="111"/>
      <c r="I346" s="112"/>
      <c r="J346" s="111"/>
      <c r="K346" s="113"/>
      <c r="L346" s="111" t="s">
        <v>1800</v>
      </c>
      <c r="M346" s="115"/>
      <c r="N346" s="112"/>
      <c r="O346" s="119" t="s">
        <v>185</v>
      </c>
      <c r="P346" s="45"/>
      <c r="Q346" s="46"/>
      <c r="R346" s="111"/>
      <c r="S346" s="94"/>
      <c r="T346" s="120"/>
      <c r="U346" s="111"/>
      <c r="V346" s="113"/>
      <c r="W346" s="124"/>
      <c r="X346" s="657"/>
      <c r="Z346" s="748"/>
      <c r="AA346" s="748"/>
      <c r="AB346" s="748"/>
      <c r="AC346" s="748"/>
      <c r="AD346" s="748"/>
      <c r="AE346" s="748"/>
      <c r="AF346" s="894"/>
      <c r="AG346" s="895"/>
      <c r="AH346" s="894"/>
      <c r="AI346" s="894"/>
      <c r="AJ346" s="896"/>
      <c r="AK346" s="898"/>
      <c r="AL346" s="726"/>
      <c r="AM346" s="866"/>
      <c r="AN346" s="748"/>
      <c r="AO346" s="756"/>
      <c r="AP346" s="748"/>
      <c r="AQ346" s="725"/>
      <c r="AR346" s="725"/>
      <c r="AS346" s="725"/>
      <c r="AT346" s="725"/>
      <c r="AU346" s="725"/>
      <c r="AV346" s="725"/>
      <c r="AW346" s="725"/>
      <c r="AX346" s="725"/>
      <c r="AY346" s="725"/>
      <c r="AZ346" s="725"/>
      <c r="BA346" s="725"/>
      <c r="BB346" s="725"/>
      <c r="BC346" s="725"/>
      <c r="BD346" s="725"/>
      <c r="BE346" s="725"/>
      <c r="BF346" s="725"/>
      <c r="BG346" s="725"/>
      <c r="BH346" s="725"/>
      <c r="BI346" s="725"/>
      <c r="BJ346" s="725"/>
      <c r="BK346" s="725"/>
      <c r="BL346" s="725"/>
      <c r="BM346" s="725"/>
      <c r="BN346" s="725"/>
      <c r="BO346" s="725"/>
      <c r="BP346" s="725"/>
      <c r="BQ346" s="725"/>
      <c r="BR346" s="725"/>
    </row>
    <row r="347" spans="1:70" s="5" customFormat="1" ht="13.5">
      <c r="A347" s="4"/>
      <c r="B347" s="2213"/>
      <c r="C347" s="111"/>
      <c r="D347" s="114"/>
      <c r="E347" s="112"/>
      <c r="F347" s="143"/>
      <c r="G347" s="144"/>
      <c r="H347" s="111"/>
      <c r="I347" s="112"/>
      <c r="J347" s="111"/>
      <c r="K347" s="113"/>
      <c r="L347" s="705" t="s">
        <v>2010</v>
      </c>
      <c r="M347" s="137"/>
      <c r="N347" s="138"/>
      <c r="O347" s="111"/>
      <c r="P347" s="139"/>
      <c r="Q347" s="46" t="s">
        <v>208</v>
      </c>
      <c r="R347" s="121" t="s">
        <v>187</v>
      </c>
      <c r="S347" s="781">
        <v>1</v>
      </c>
      <c r="T347" s="122" t="s">
        <v>181</v>
      </c>
      <c r="U347" s="111"/>
      <c r="V347" s="113"/>
      <c r="W347" s="124"/>
      <c r="X347" s="657"/>
      <c r="Z347" s="748"/>
      <c r="AA347" s="747" t="s">
        <v>1759</v>
      </c>
      <c r="AB347" s="747"/>
      <c r="AC347" s="747"/>
      <c r="AD347" s="747"/>
      <c r="AE347" s="747"/>
      <c r="AF347" s="888"/>
      <c r="AG347" s="892"/>
      <c r="AH347" s="888"/>
      <c r="AI347" s="888"/>
      <c r="AJ347" s="889"/>
      <c r="AK347" s="898"/>
      <c r="AL347" s="726"/>
      <c r="AM347" s="866"/>
      <c r="AN347" s="747"/>
      <c r="AO347" s="747"/>
      <c r="AP347" s="747"/>
      <c r="AQ347" s="724"/>
      <c r="AR347" s="724"/>
      <c r="AS347" s="724"/>
      <c r="AT347" s="724"/>
      <c r="AU347" s="724"/>
      <c r="AV347" s="724"/>
      <c r="AW347" s="724"/>
      <c r="AX347" s="724"/>
      <c r="AY347" s="724"/>
      <c r="AZ347" s="724"/>
      <c r="BA347" s="724"/>
      <c r="BB347" s="724"/>
      <c r="BC347" s="718"/>
      <c r="BD347" s="718"/>
      <c r="BE347" s="718"/>
      <c r="BF347" s="718"/>
      <c r="BG347" s="718"/>
      <c r="BH347" s="718"/>
      <c r="BI347" s="718"/>
      <c r="BJ347" s="718"/>
      <c r="BK347" s="718"/>
      <c r="BL347" s="718"/>
      <c r="BM347" s="718"/>
      <c r="BN347" s="718"/>
      <c r="BO347" s="718"/>
      <c r="BP347" s="718"/>
      <c r="BQ347" s="718"/>
      <c r="BR347" s="718"/>
    </row>
    <row r="348" spans="1:70" s="5" customFormat="1" ht="13.5">
      <c r="A348" s="4"/>
      <c r="B348" s="2213"/>
      <c r="C348" s="111"/>
      <c r="D348" s="113"/>
      <c r="E348" s="112"/>
      <c r="F348" s="145"/>
      <c r="G348" s="146"/>
      <c r="H348" s="111"/>
      <c r="I348" s="112"/>
      <c r="J348" s="111"/>
      <c r="K348" s="113"/>
      <c r="L348" s="110"/>
      <c r="M348" s="137"/>
      <c r="N348" s="138"/>
      <c r="O348" s="67"/>
      <c r="P348" s="123"/>
      <c r="Q348" s="123"/>
      <c r="R348" s="111"/>
      <c r="S348" s="114"/>
      <c r="T348" s="112"/>
      <c r="U348" s="111"/>
      <c r="V348" s="113"/>
      <c r="W348" s="124"/>
      <c r="X348" s="657"/>
      <c r="Z348" s="748"/>
      <c r="AA348" s="747"/>
      <c r="AB348" s="747" t="s">
        <v>1833</v>
      </c>
      <c r="AC348" s="747"/>
      <c r="AD348" s="747"/>
      <c r="AE348" s="747"/>
      <c r="AF348" s="888"/>
      <c r="AG348" s="897">
        <v>12</v>
      </c>
      <c r="AH348" s="888" t="s">
        <v>2053</v>
      </c>
      <c r="AI348" s="888"/>
      <c r="AJ348" s="888">
        <v>12</v>
      </c>
      <c r="AK348" s="892" t="s">
        <v>2054</v>
      </c>
      <c r="AL348" s="747">
        <v>20</v>
      </c>
      <c r="AM348" s="747" t="s">
        <v>789</v>
      </c>
      <c r="AN348" s="747" t="s">
        <v>2055</v>
      </c>
      <c r="AO348" s="18">
        <f>AJ348*AL348</f>
        <v>240</v>
      </c>
      <c r="AQ348" s="725"/>
      <c r="AR348" s="724"/>
      <c r="AS348" s="718"/>
      <c r="AT348" s="718"/>
      <c r="AU348" s="718"/>
      <c r="AV348" s="718"/>
      <c r="AW348" s="718"/>
      <c r="AX348" s="725"/>
      <c r="AY348" s="718"/>
      <c r="AZ348" s="725"/>
      <c r="BA348" s="718"/>
      <c r="BB348" s="718"/>
      <c r="BC348" s="725"/>
      <c r="BD348" s="725"/>
      <c r="BE348" s="725"/>
      <c r="BF348" s="718"/>
      <c r="BG348" s="718"/>
      <c r="BH348" s="718"/>
      <c r="BI348" s="718"/>
      <c r="BJ348" s="718"/>
      <c r="BK348" s="718"/>
      <c r="BL348" s="718"/>
      <c r="BM348" s="718"/>
      <c r="BN348" s="855"/>
      <c r="BO348" s="855"/>
      <c r="BP348" s="855"/>
      <c r="BQ348" s="855"/>
      <c r="BR348" s="805"/>
    </row>
    <row r="349" spans="1:70" s="5" customFormat="1" ht="13.5">
      <c r="A349" s="4"/>
      <c r="B349" s="2213"/>
      <c r="C349" s="90" t="s">
        <v>188</v>
      </c>
      <c r="D349" s="113"/>
      <c r="E349" s="112"/>
      <c r="F349" s="90" t="s">
        <v>189</v>
      </c>
      <c r="G349" s="112"/>
      <c r="H349" s="111"/>
      <c r="I349" s="112"/>
      <c r="J349" s="111"/>
      <c r="K349" s="113"/>
      <c r="L349" s="50"/>
      <c r="M349" s="113"/>
      <c r="N349" s="112"/>
      <c r="O349" s="124"/>
      <c r="P349" s="113"/>
      <c r="Q349" s="112"/>
      <c r="R349" s="111"/>
      <c r="S349" s="120"/>
      <c r="T349" s="112"/>
      <c r="U349" s="111"/>
      <c r="V349" s="113"/>
      <c r="W349" s="111"/>
      <c r="X349" s="209"/>
      <c r="Z349" s="748"/>
      <c r="AA349" s="18"/>
      <c r="AB349" s="747"/>
      <c r="AC349" s="747"/>
      <c r="AD349" s="747"/>
      <c r="AE349" s="747"/>
      <c r="AF349" s="888"/>
      <c r="AG349" s="897"/>
      <c r="AH349" s="888"/>
      <c r="AI349" s="888"/>
      <c r="AJ349" s="888"/>
      <c r="AK349" s="892"/>
      <c r="AL349" s="747"/>
      <c r="AM349" s="747"/>
      <c r="AN349" s="852"/>
      <c r="AO349" s="18"/>
      <c r="AQ349" s="725"/>
      <c r="AR349" s="718"/>
      <c r="AS349" s="724"/>
      <c r="AT349" s="718"/>
      <c r="AU349" s="718"/>
      <c r="AV349" s="718"/>
      <c r="AW349" s="718"/>
      <c r="AX349" s="725"/>
      <c r="AY349" s="718"/>
      <c r="AZ349" s="725"/>
      <c r="BA349" s="718"/>
      <c r="BB349" s="718"/>
      <c r="BC349" s="725"/>
      <c r="BD349" s="725"/>
      <c r="BE349" s="718"/>
      <c r="BF349" s="718"/>
      <c r="BG349" s="718"/>
      <c r="BH349" s="718"/>
      <c r="BI349" s="718"/>
      <c r="BJ349" s="718"/>
      <c r="BK349" s="718"/>
      <c r="BL349" s="718"/>
      <c r="BM349" s="718"/>
      <c r="BN349" s="718"/>
      <c r="BO349" s="718"/>
      <c r="BP349" s="718"/>
      <c r="BQ349" s="718"/>
      <c r="BR349" s="725"/>
    </row>
    <row r="350" spans="1:70" s="5" customFormat="1" ht="13.5">
      <c r="A350" s="4"/>
      <c r="B350" s="35"/>
      <c r="C350" s="111"/>
      <c r="D350" s="114"/>
      <c r="E350" s="112"/>
      <c r="F350" s="111"/>
      <c r="G350" s="112"/>
      <c r="H350" s="111"/>
      <c r="I350" s="112"/>
      <c r="J350" s="111"/>
      <c r="K350" s="113"/>
      <c r="L350" s="67"/>
      <c r="M350" s="126"/>
      <c r="N350" s="126"/>
      <c r="O350" s="90" t="s">
        <v>190</v>
      </c>
      <c r="P350" s="113"/>
      <c r="Q350" s="112"/>
      <c r="R350" s="111"/>
      <c r="S350" s="127"/>
      <c r="T350" s="112"/>
      <c r="U350" s="124"/>
      <c r="V350" s="117"/>
      <c r="W350" s="128" t="s">
        <v>191</v>
      </c>
      <c r="X350" s="658"/>
      <c r="Z350" s="748"/>
      <c r="AA350" s="748"/>
      <c r="AB350" s="747" t="s">
        <v>2158</v>
      </c>
      <c r="AC350" s="748"/>
      <c r="AD350" s="748"/>
      <c r="AE350" s="748"/>
      <c r="AF350" s="894"/>
      <c r="AG350" s="981">
        <v>3.4</v>
      </c>
      <c r="AH350" s="916" t="s">
        <v>2053</v>
      </c>
      <c r="AI350" s="894"/>
      <c r="AJ350" s="888">
        <v>69</v>
      </c>
      <c r="AK350" s="892" t="s">
        <v>2054</v>
      </c>
      <c r="AL350" s="747">
        <v>37</v>
      </c>
      <c r="AM350" s="747" t="s">
        <v>789</v>
      </c>
      <c r="AN350" s="747" t="s">
        <v>2055</v>
      </c>
      <c r="AO350" s="18">
        <f>AL350*AJ350</f>
        <v>2553</v>
      </c>
      <c r="AQ350" s="725"/>
      <c r="AR350" s="725"/>
      <c r="AS350" s="725"/>
      <c r="AT350" s="725"/>
      <c r="AU350" s="718"/>
      <c r="AV350" s="718"/>
      <c r="AW350" s="718"/>
      <c r="AX350" s="725"/>
      <c r="AY350" s="718"/>
      <c r="AZ350" s="725"/>
      <c r="BA350" s="718"/>
      <c r="BB350" s="718"/>
      <c r="BC350" s="725"/>
      <c r="BD350" s="725"/>
      <c r="BE350" s="725"/>
      <c r="BF350" s="725"/>
      <c r="BG350" s="725"/>
      <c r="BH350" s="725"/>
      <c r="BI350" s="725"/>
      <c r="BJ350" s="725"/>
      <c r="BK350" s="725"/>
      <c r="BL350" s="725"/>
      <c r="BM350" s="725"/>
      <c r="BN350" s="725"/>
      <c r="BO350" s="725"/>
      <c r="BP350" s="725"/>
      <c r="BQ350" s="725"/>
      <c r="BR350" s="725"/>
    </row>
    <row r="351" spans="1:70" s="5" customFormat="1" ht="13.5">
      <c r="A351" s="4"/>
      <c r="B351" s="53"/>
      <c r="C351" s="111"/>
      <c r="D351" s="173" t="s">
        <v>1850</v>
      </c>
      <c r="E351" s="112"/>
      <c r="F351" s="111"/>
      <c r="G351" s="112"/>
      <c r="H351" s="111"/>
      <c r="I351" s="112"/>
      <c r="J351" s="111"/>
      <c r="K351" s="113"/>
      <c r="L351" s="148"/>
      <c r="M351" s="149"/>
      <c r="N351" s="150"/>
      <c r="O351" s="130"/>
      <c r="P351" s="151"/>
      <c r="Q351" s="152" t="s">
        <v>209</v>
      </c>
      <c r="R351" s="126"/>
      <c r="S351" s="131"/>
      <c r="T351" s="126"/>
      <c r="U351" s="132"/>
      <c r="V351" s="117"/>
      <c r="W351" s="132"/>
      <c r="X351" s="659"/>
      <c r="Z351" s="17"/>
      <c r="AA351" s="17"/>
      <c r="AB351" s="17" t="s">
        <v>2156</v>
      </c>
      <c r="AC351" s="17"/>
      <c r="AD351" s="17"/>
      <c r="AE351" s="17"/>
      <c r="AF351" s="880"/>
      <c r="AG351" s="982">
        <v>32.9</v>
      </c>
      <c r="AH351" s="983" t="s">
        <v>2159</v>
      </c>
      <c r="AI351" s="898"/>
      <c r="AJ351" s="899"/>
      <c r="AK351" s="898"/>
      <c r="AL351" s="726"/>
      <c r="AM351" s="866"/>
      <c r="AN351" s="726"/>
      <c r="AO351" s="756"/>
      <c r="AP351" s="748"/>
      <c r="AQ351" s="725"/>
      <c r="AR351" s="725"/>
    </row>
    <row r="352" spans="1:70" s="5" customFormat="1" ht="13.5">
      <c r="A352" s="4"/>
      <c r="B352" s="2222" t="s">
        <v>193</v>
      </c>
      <c r="C352" s="2418">
        <v>830</v>
      </c>
      <c r="D352" s="2419"/>
      <c r="E352" s="2420"/>
      <c r="F352" s="925"/>
      <c r="G352" s="927"/>
      <c r="H352" s="925"/>
      <c r="I352" s="927"/>
      <c r="J352" s="925"/>
      <c r="K352" s="927"/>
      <c r="L352" s="2418">
        <v>2553</v>
      </c>
      <c r="M352" s="2419"/>
      <c r="N352" s="2420"/>
      <c r="O352" s="925"/>
      <c r="P352" s="926"/>
      <c r="Q352" s="927"/>
      <c r="R352" s="925"/>
      <c r="S352" s="926"/>
      <c r="T352" s="927"/>
      <c r="U352" s="56"/>
      <c r="V352" s="57"/>
      <c r="W352" s="56"/>
      <c r="X352" s="660"/>
      <c r="Z352" s="17"/>
      <c r="AA352" s="17"/>
      <c r="AB352" s="17" t="s">
        <v>2157</v>
      </c>
      <c r="AC352" s="17"/>
      <c r="AD352" s="17"/>
      <c r="AE352" s="17"/>
      <c r="AF352" s="880"/>
      <c r="AG352" s="982">
        <v>32.9</v>
      </c>
      <c r="AH352" s="983" t="s">
        <v>2159</v>
      </c>
      <c r="AI352" s="898"/>
      <c r="AJ352" s="899"/>
      <c r="AK352" s="898"/>
      <c r="AL352" s="726"/>
      <c r="AM352" s="866"/>
      <c r="AN352" s="726"/>
      <c r="AO352" s="756"/>
      <c r="AP352" s="726"/>
      <c r="AQ352" s="725"/>
      <c r="AR352" s="725"/>
    </row>
    <row r="353" spans="1:44" s="5" customFormat="1" ht="13.5">
      <c r="A353" s="4"/>
      <c r="B353" s="2223"/>
      <c r="C353" s="2421">
        <v>330</v>
      </c>
      <c r="D353" s="2422"/>
      <c r="E353" s="2423"/>
      <c r="F353" s="928"/>
      <c r="G353" s="929"/>
      <c r="H353" s="2398">
        <v>9400</v>
      </c>
      <c r="I353" s="2400"/>
      <c r="J353" s="928"/>
      <c r="K353" s="929"/>
      <c r="L353" s="2421">
        <v>240</v>
      </c>
      <c r="M353" s="2422"/>
      <c r="N353" s="2423"/>
      <c r="O353" s="928"/>
      <c r="P353" s="930">
        <v>400</v>
      </c>
      <c r="Q353" s="929"/>
      <c r="R353" s="2398">
        <v>10800</v>
      </c>
      <c r="S353" s="2399"/>
      <c r="T353" s="2400"/>
      <c r="U353" s="54"/>
      <c r="V353" s="65"/>
      <c r="W353" s="54"/>
      <c r="X353" s="637"/>
      <c r="Z353" s="17"/>
      <c r="AA353" s="17"/>
      <c r="AB353" s="17"/>
      <c r="AC353" s="17"/>
      <c r="AD353" s="17"/>
      <c r="AE353" s="17"/>
      <c r="AF353" s="880"/>
      <c r="AG353" s="881"/>
      <c r="AH353" s="898"/>
      <c r="AI353" s="898"/>
      <c r="AJ353" s="899"/>
      <c r="AK353" s="898"/>
      <c r="AL353" s="726"/>
      <c r="AM353" s="866"/>
      <c r="AN353" s="726"/>
      <c r="AO353" s="756"/>
      <c r="AP353" s="726"/>
      <c r="AQ353" s="725"/>
      <c r="AR353" s="725"/>
    </row>
    <row r="354" spans="1:44" s="5" customFormat="1">
      <c r="A354" s="4"/>
      <c r="C354" s="4"/>
      <c r="X354" s="4"/>
      <c r="Z354" s="17"/>
      <c r="AA354" s="17"/>
      <c r="AB354" s="17"/>
      <c r="AC354" s="17"/>
      <c r="AD354" s="17"/>
      <c r="AE354" s="17"/>
      <c r="AF354" s="880"/>
      <c r="AG354" s="881"/>
      <c r="AH354" s="898"/>
      <c r="AI354" s="898"/>
      <c r="AJ354" s="899"/>
      <c r="AK354" s="898"/>
      <c r="AL354" s="726"/>
      <c r="AM354" s="866"/>
      <c r="AN354" s="726"/>
      <c r="AO354" s="866"/>
      <c r="AP354" s="726"/>
      <c r="AQ354" s="725"/>
      <c r="AR354" s="725"/>
    </row>
    <row r="355" spans="1:44" s="5" customFormat="1">
      <c r="A355" s="4"/>
      <c r="C355" s="4"/>
      <c r="X355" s="4"/>
      <c r="Z355" s="17"/>
      <c r="AA355" s="17"/>
      <c r="AB355" s="17"/>
      <c r="AC355" s="17"/>
      <c r="AD355" s="17"/>
      <c r="AE355" s="17"/>
      <c r="AF355" s="880"/>
      <c r="AG355" s="881"/>
      <c r="AH355" s="898"/>
      <c r="AI355" s="898"/>
      <c r="AJ355" s="899"/>
      <c r="AK355" s="898"/>
      <c r="AL355" s="726"/>
      <c r="AM355" s="866"/>
      <c r="AN355" s="726"/>
      <c r="AO355" s="866"/>
      <c r="AP355" s="726"/>
      <c r="AQ355" s="725"/>
      <c r="AR355" s="725"/>
    </row>
    <row r="356" spans="1:44" s="5" customFormat="1" ht="12" customHeight="1">
      <c r="A356" s="4"/>
      <c r="B356" s="2377" t="s">
        <v>1991</v>
      </c>
      <c r="C356" s="194" t="s">
        <v>1856</v>
      </c>
      <c r="D356" s="30"/>
      <c r="E356" s="30"/>
      <c r="F356" s="30"/>
      <c r="G356" s="29"/>
      <c r="H356" s="30"/>
      <c r="I356" s="30"/>
      <c r="J356" s="30"/>
      <c r="K356" s="30"/>
      <c r="L356" s="30"/>
      <c r="M356" s="30"/>
      <c r="N356" s="30"/>
      <c r="O356" s="30"/>
      <c r="P356" s="30"/>
      <c r="Q356" s="30"/>
      <c r="R356" s="30"/>
      <c r="S356" s="30"/>
      <c r="T356" s="30"/>
      <c r="U356" s="30"/>
      <c r="V356" s="30"/>
      <c r="W356" s="30"/>
      <c r="X356" s="197"/>
      <c r="Z356" s="17"/>
      <c r="AA356" s="17"/>
      <c r="AB356" s="17"/>
      <c r="AC356" s="17"/>
      <c r="AD356" s="17"/>
      <c r="AE356" s="17"/>
      <c r="AF356" s="880"/>
      <c r="AG356" s="881"/>
      <c r="AH356" s="898"/>
      <c r="AI356" s="898"/>
      <c r="AJ356" s="899"/>
      <c r="AK356" s="898"/>
      <c r="AL356" s="726"/>
      <c r="AM356" s="866"/>
      <c r="AN356" s="726"/>
      <c r="AO356" s="866"/>
      <c r="AP356" s="726"/>
      <c r="AQ356" s="725"/>
      <c r="AR356" s="725"/>
    </row>
    <row r="357" spans="1:44" s="5" customFormat="1">
      <c r="A357" s="4"/>
      <c r="B357" s="2379"/>
      <c r="C357" s="83"/>
      <c r="D357" s="84"/>
      <c r="E357" s="84"/>
      <c r="F357" s="84"/>
      <c r="G357" s="84"/>
      <c r="H357" s="84"/>
      <c r="I357" s="84"/>
      <c r="J357" s="84"/>
      <c r="K357" s="84"/>
      <c r="L357" s="84"/>
      <c r="M357" s="84"/>
      <c r="N357" s="84"/>
      <c r="O357" s="84"/>
      <c r="P357" s="84"/>
      <c r="Q357" s="84"/>
      <c r="R357" s="84"/>
      <c r="S357" s="31"/>
      <c r="T357" s="31"/>
      <c r="U357" s="31"/>
      <c r="V357" s="31"/>
      <c r="W357" s="31"/>
      <c r="X357" s="206"/>
      <c r="Z357" s="17"/>
      <c r="AA357" s="17" t="s">
        <v>2037</v>
      </c>
      <c r="AB357" s="624" t="s">
        <v>2044</v>
      </c>
      <c r="AC357" s="17"/>
      <c r="AD357" s="17"/>
      <c r="AE357" s="17"/>
      <c r="AF357" s="880"/>
      <c r="AG357" s="881"/>
      <c r="AH357" s="898"/>
      <c r="AI357" s="898"/>
      <c r="AJ357" s="899"/>
      <c r="AK357" s="898"/>
      <c r="AL357" s="726"/>
      <c r="AM357" s="866"/>
      <c r="AN357" s="726"/>
      <c r="AO357" s="866"/>
      <c r="AP357" s="726"/>
      <c r="AQ357" s="725"/>
      <c r="AR357" s="725"/>
    </row>
    <row r="358" spans="1:44" s="5" customFormat="1" ht="13.5">
      <c r="A358" s="4"/>
      <c r="B358" s="2403" t="s">
        <v>166</v>
      </c>
      <c r="C358" s="2403"/>
      <c r="D358" s="2181" t="s">
        <v>207</v>
      </c>
      <c r="E358" s="2181"/>
      <c r="F358" s="2181"/>
      <c r="G358" s="2180" t="s">
        <v>167</v>
      </c>
      <c r="H358" s="2181"/>
      <c r="I358" s="2181"/>
      <c r="J358" s="2181"/>
      <c r="K358" s="2181"/>
      <c r="L358" s="2181"/>
      <c r="M358" s="2181"/>
      <c r="N358" s="2181"/>
      <c r="O358" s="2181"/>
      <c r="P358" s="2181"/>
      <c r="Q358" s="2181"/>
      <c r="R358" s="2181"/>
      <c r="S358" s="2181"/>
      <c r="T358" s="2181"/>
      <c r="U358" s="2182"/>
      <c r="V358" s="2181" t="s">
        <v>196</v>
      </c>
      <c r="W358" s="2181"/>
      <c r="X358" s="2182"/>
      <c r="Z358" s="17"/>
      <c r="AA358" s="17"/>
      <c r="AB358" s="17"/>
      <c r="AC358" s="17"/>
      <c r="AD358" s="17"/>
      <c r="AE358" s="17"/>
      <c r="AF358" s="880"/>
      <c r="AG358" s="881"/>
      <c r="AH358" s="898"/>
      <c r="AI358" s="898"/>
      <c r="AJ358" s="899"/>
      <c r="AK358" s="898"/>
      <c r="AL358" s="726"/>
      <c r="AM358" s="866"/>
      <c r="AN358" s="726"/>
      <c r="AO358" s="866"/>
      <c r="AP358" s="726"/>
      <c r="AQ358" s="725"/>
      <c r="AR358" s="725"/>
    </row>
    <row r="359" spans="1:44" s="5" customFormat="1">
      <c r="A359" s="4"/>
      <c r="B359" s="1127">
        <v>7</v>
      </c>
      <c r="C359" s="1128">
        <v>7</v>
      </c>
      <c r="D359" s="2407" t="s">
        <v>1798</v>
      </c>
      <c r="E359" s="2407"/>
      <c r="F359" s="2407"/>
      <c r="G359" s="3043"/>
      <c r="H359" s="3043"/>
      <c r="I359" s="3043"/>
      <c r="J359" s="3043"/>
      <c r="K359" s="3043"/>
      <c r="L359" s="3043"/>
      <c r="M359" s="3043"/>
      <c r="N359" s="3044"/>
      <c r="O359" s="3043"/>
      <c r="P359" s="3043"/>
      <c r="Q359" s="3045"/>
      <c r="R359" s="3046"/>
      <c r="S359" s="3043"/>
      <c r="T359" s="3043"/>
      <c r="U359" s="3043"/>
      <c r="V359" s="2407" t="s">
        <v>1857</v>
      </c>
      <c r="W359" s="2407"/>
      <c r="X359" s="2407"/>
      <c r="Z359" s="17"/>
      <c r="AA359" s="17"/>
      <c r="AB359" s="17"/>
      <c r="AC359" s="17"/>
      <c r="AD359" s="17"/>
      <c r="AE359" s="17"/>
      <c r="AF359" s="880"/>
      <c r="AG359" s="881"/>
      <c r="AH359" s="898"/>
      <c r="AI359" s="898"/>
      <c r="AJ359" s="899"/>
      <c r="AK359" s="898"/>
      <c r="AL359" s="726"/>
      <c r="AM359" s="866"/>
      <c r="AN359" s="726"/>
      <c r="AO359" s="866"/>
      <c r="AP359" s="726"/>
      <c r="AQ359" s="725"/>
      <c r="AR359" s="725"/>
    </row>
    <row r="360" spans="1:44" s="5" customFormat="1">
      <c r="A360" s="4"/>
      <c r="B360" s="1127">
        <v>7</v>
      </c>
      <c r="C360" s="1128">
        <v>8</v>
      </c>
      <c r="D360" s="2407" t="s">
        <v>1857</v>
      </c>
      <c r="E360" s="2407"/>
      <c r="F360" s="2408"/>
      <c r="G360" s="3054"/>
      <c r="H360" s="3054"/>
      <c r="I360" s="3054"/>
      <c r="J360" s="3054"/>
      <c r="K360" s="3054"/>
      <c r="L360" s="3054"/>
      <c r="M360" s="3054"/>
      <c r="N360" s="3054"/>
      <c r="O360" s="3054"/>
      <c r="P360" s="3054"/>
      <c r="Q360" s="3054"/>
      <c r="R360" s="3054"/>
      <c r="S360" s="3054"/>
      <c r="T360" s="3054"/>
      <c r="U360" s="3054"/>
      <c r="V360" s="2410" t="s">
        <v>1857</v>
      </c>
      <c r="W360" s="2407"/>
      <c r="X360" s="2407"/>
      <c r="Z360" s="17"/>
      <c r="AA360" s="17"/>
      <c r="AB360" s="17"/>
      <c r="AC360" s="17"/>
      <c r="AD360" s="17"/>
      <c r="AE360" s="17"/>
      <c r="AF360" s="880"/>
      <c r="AG360" s="881"/>
      <c r="AH360" s="898"/>
      <c r="AI360" s="898"/>
      <c r="AJ360" s="899"/>
      <c r="AK360" s="898"/>
      <c r="AL360" s="726"/>
      <c r="AM360" s="866"/>
      <c r="AN360" s="726"/>
      <c r="AO360" s="866"/>
      <c r="AP360" s="726"/>
      <c r="AQ360" s="725"/>
      <c r="AR360" s="725"/>
    </row>
    <row r="361" spans="1:44" s="5" customFormat="1">
      <c r="A361" s="4"/>
      <c r="B361" s="1127">
        <v>7</v>
      </c>
      <c r="C361" s="1128">
        <v>9</v>
      </c>
      <c r="D361" s="2407" t="s">
        <v>1857</v>
      </c>
      <c r="E361" s="2407"/>
      <c r="F361" s="2408"/>
      <c r="G361" s="3054"/>
      <c r="H361" s="3054"/>
      <c r="I361" s="3054"/>
      <c r="J361" s="3054"/>
      <c r="K361" s="3054"/>
      <c r="L361" s="3054"/>
      <c r="M361" s="3054"/>
      <c r="N361" s="3054"/>
      <c r="O361" s="3054"/>
      <c r="P361" s="3054"/>
      <c r="Q361" s="3054"/>
      <c r="R361" s="3054"/>
      <c r="S361" s="3054"/>
      <c r="T361" s="3054"/>
      <c r="U361" s="3054"/>
      <c r="V361" s="2410" t="s">
        <v>1798</v>
      </c>
      <c r="W361" s="2407"/>
      <c r="X361" s="2407"/>
      <c r="Z361" s="17"/>
      <c r="AA361" s="17"/>
      <c r="AB361" s="17"/>
      <c r="AC361" s="17"/>
      <c r="AD361" s="17"/>
      <c r="AE361" s="17"/>
      <c r="AF361" s="880"/>
      <c r="AG361" s="881"/>
      <c r="AH361" s="898"/>
      <c r="AI361" s="898"/>
      <c r="AJ361" s="899"/>
      <c r="AK361" s="898"/>
      <c r="AL361" s="726"/>
      <c r="AM361" s="866"/>
      <c r="AN361" s="726"/>
      <c r="AO361" s="866"/>
      <c r="AP361" s="726"/>
      <c r="AQ361" s="725"/>
      <c r="AR361" s="725"/>
    </row>
    <row r="362" spans="1:44" s="5" customFormat="1">
      <c r="A362" s="4"/>
      <c r="B362" s="1127"/>
      <c r="C362" s="1128"/>
      <c r="D362" s="2407"/>
      <c r="E362" s="2407"/>
      <c r="F362" s="2407"/>
      <c r="G362" s="3050"/>
      <c r="H362" s="3050"/>
      <c r="I362" s="3050"/>
      <c r="J362" s="3050"/>
      <c r="K362" s="3050"/>
      <c r="L362" s="3050"/>
      <c r="M362" s="3050"/>
      <c r="N362" s="3051"/>
      <c r="O362" s="3050"/>
      <c r="P362" s="3050"/>
      <c r="Q362" s="3052"/>
      <c r="R362" s="3053"/>
      <c r="S362" s="3050"/>
      <c r="T362" s="3050"/>
      <c r="U362" s="3050"/>
      <c r="V362" s="2407"/>
      <c r="W362" s="2407"/>
      <c r="X362" s="2407"/>
      <c r="Z362" s="17"/>
      <c r="AA362" s="17"/>
      <c r="AB362" s="17"/>
      <c r="AC362" s="17"/>
      <c r="AD362" s="17"/>
      <c r="AE362" s="17"/>
      <c r="AF362" s="880"/>
      <c r="AG362" s="881"/>
      <c r="AH362" s="898"/>
      <c r="AI362" s="898"/>
      <c r="AJ362" s="899"/>
      <c r="AK362" s="898"/>
      <c r="AL362" s="726"/>
      <c r="AM362" s="866"/>
      <c r="AN362" s="726"/>
      <c r="AO362" s="866"/>
      <c r="AP362" s="726"/>
      <c r="AQ362" s="725"/>
      <c r="AR362" s="725"/>
    </row>
    <row r="363" spans="1:44" s="5" customFormat="1">
      <c r="A363" s="4"/>
      <c r="B363" s="34"/>
      <c r="C363" s="2180" t="s">
        <v>168</v>
      </c>
      <c r="D363" s="2181"/>
      <c r="E363" s="2182"/>
      <c r="F363" s="2180" t="s">
        <v>169</v>
      </c>
      <c r="G363" s="2182"/>
      <c r="H363" s="2180" t="s">
        <v>170</v>
      </c>
      <c r="I363" s="2182"/>
      <c r="J363" s="2180" t="s">
        <v>171</v>
      </c>
      <c r="K363" s="2182"/>
      <c r="L363" s="2180" t="s">
        <v>172</v>
      </c>
      <c r="M363" s="2181"/>
      <c r="N363" s="2182"/>
      <c r="O363" s="2180" t="s">
        <v>173</v>
      </c>
      <c r="P363" s="2181"/>
      <c r="Q363" s="2182"/>
      <c r="R363" s="2180" t="s">
        <v>174</v>
      </c>
      <c r="S363" s="2181"/>
      <c r="T363" s="2182"/>
      <c r="U363" s="2180" t="s">
        <v>175</v>
      </c>
      <c r="V363" s="2182"/>
      <c r="W363" s="2180" t="s">
        <v>176</v>
      </c>
      <c r="X363" s="2182"/>
      <c r="Z363" s="17"/>
      <c r="AA363" s="17"/>
      <c r="AB363" s="17"/>
      <c r="AC363" s="17"/>
      <c r="AD363" s="17"/>
      <c r="AE363" s="17"/>
      <c r="AF363" s="880"/>
      <c r="AG363" s="881"/>
      <c r="AH363" s="898"/>
      <c r="AI363" s="898"/>
      <c r="AJ363" s="899"/>
      <c r="AK363" s="898"/>
      <c r="AL363" s="726"/>
      <c r="AM363" s="866"/>
      <c r="AN363" s="726"/>
      <c r="AO363" s="866"/>
      <c r="AP363" s="726"/>
      <c r="AQ363" s="725"/>
      <c r="AR363" s="725"/>
    </row>
    <row r="364" spans="1:44" s="5" customFormat="1" ht="13.5">
      <c r="A364" s="4"/>
      <c r="B364" s="35"/>
      <c r="C364" s="102" t="s">
        <v>177</v>
      </c>
      <c r="D364" s="103"/>
      <c r="E364" s="104"/>
      <c r="F364" s="102" t="s">
        <v>178</v>
      </c>
      <c r="G364" s="104"/>
      <c r="H364" s="105"/>
      <c r="I364" s="104"/>
      <c r="J364" s="772" t="s">
        <v>2011</v>
      </c>
      <c r="K364" s="796"/>
      <c r="L364" s="771"/>
      <c r="M364" s="780" t="s">
        <v>2012</v>
      </c>
      <c r="N364" s="134"/>
      <c r="O364" s="107" t="s">
        <v>179</v>
      </c>
      <c r="P364" s="103"/>
      <c r="Q364" s="104"/>
      <c r="R364" s="108" t="s">
        <v>180</v>
      </c>
      <c r="S364" s="94"/>
      <c r="T364" s="109" t="s">
        <v>181</v>
      </c>
      <c r="U364" s="105"/>
      <c r="V364" s="103"/>
      <c r="W364" s="135"/>
      <c r="X364" s="182"/>
      <c r="Z364" s="17"/>
      <c r="AA364" s="17"/>
      <c r="AB364" s="17"/>
      <c r="AC364" s="17"/>
      <c r="AD364" s="17"/>
      <c r="AE364" s="17"/>
      <c r="AF364" s="880"/>
      <c r="AG364" s="881"/>
      <c r="AH364" s="898"/>
      <c r="AI364" s="898"/>
      <c r="AJ364" s="899"/>
      <c r="AK364" s="898"/>
      <c r="AL364" s="726"/>
      <c r="AM364" s="866"/>
      <c r="AN364" s="726"/>
      <c r="AO364" s="866"/>
      <c r="AP364" s="726"/>
      <c r="AQ364" s="725"/>
      <c r="AR364" s="725"/>
    </row>
    <row r="365" spans="1:44" s="5" customFormat="1" ht="13.5" customHeight="1">
      <c r="A365" s="4"/>
      <c r="B365" s="2213" t="s">
        <v>182</v>
      </c>
      <c r="C365" s="110"/>
      <c r="D365" s="137"/>
      <c r="E365" s="138"/>
      <c r="F365" s="110"/>
      <c r="G365" s="138"/>
      <c r="H365" s="111"/>
      <c r="I365" s="112"/>
      <c r="J365" s="779"/>
      <c r="K365" s="173"/>
      <c r="L365" s="705"/>
      <c r="M365" s="706"/>
      <c r="N365" s="138"/>
      <c r="O365" s="111"/>
      <c r="P365" s="162">
        <v>3</v>
      </c>
      <c r="Q365" s="46" t="s">
        <v>208</v>
      </c>
      <c r="R365" s="111"/>
      <c r="S365" s="94"/>
      <c r="T365" s="114"/>
      <c r="U365" s="111"/>
      <c r="V365" s="115"/>
      <c r="W365" s="124"/>
      <c r="X365" s="657"/>
      <c r="Z365" s="17"/>
      <c r="AA365" s="17"/>
      <c r="AB365" s="17"/>
      <c r="AC365" s="17"/>
      <c r="AD365" s="17"/>
      <c r="AE365" s="17"/>
      <c r="AF365" s="880"/>
      <c r="AG365" s="881"/>
      <c r="AH365" s="898"/>
      <c r="AI365" s="898"/>
      <c r="AJ365" s="899"/>
      <c r="AK365" s="898"/>
      <c r="AL365" s="726"/>
      <c r="AM365" s="866"/>
      <c r="AN365" s="726"/>
      <c r="AO365" s="866"/>
      <c r="AP365" s="726"/>
      <c r="AQ365" s="725"/>
      <c r="AR365" s="725"/>
    </row>
    <row r="366" spans="1:44" s="5" customFormat="1" ht="13.5">
      <c r="A366" s="4"/>
      <c r="B366" s="2213"/>
      <c r="C366" s="90" t="s">
        <v>183</v>
      </c>
      <c r="D366" s="113"/>
      <c r="E366" s="112"/>
      <c r="F366" s="90" t="s">
        <v>184</v>
      </c>
      <c r="G366" s="112"/>
      <c r="H366" s="111"/>
      <c r="I366" s="112"/>
      <c r="J366" s="111"/>
      <c r="K366" s="113"/>
      <c r="L366" s="111" t="s">
        <v>1800</v>
      </c>
      <c r="M366" s="115"/>
      <c r="N366" s="112"/>
      <c r="O366" s="119" t="s">
        <v>185</v>
      </c>
      <c r="P366" s="45"/>
      <c r="Q366" s="46"/>
      <c r="R366" s="111"/>
      <c r="S366" s="94"/>
      <c r="T366" s="120"/>
      <c r="U366" s="111"/>
      <c r="V366" s="113"/>
      <c r="W366" s="124"/>
      <c r="X366" s="657"/>
      <c r="Z366" s="17"/>
      <c r="AA366" s="17"/>
      <c r="AB366" s="17"/>
      <c r="AC366" s="17"/>
      <c r="AD366" s="17"/>
      <c r="AE366" s="17"/>
      <c r="AF366" s="880"/>
      <c r="AG366" s="881"/>
      <c r="AH366" s="898"/>
      <c r="AI366" s="898"/>
      <c r="AJ366" s="899"/>
      <c r="AK366" s="898"/>
      <c r="AL366" s="726"/>
      <c r="AM366" s="866"/>
      <c r="AN366" s="726"/>
      <c r="AO366" s="866"/>
      <c r="AP366" s="726"/>
      <c r="AQ366" s="725"/>
      <c r="AR366" s="725"/>
    </row>
    <row r="367" spans="1:44" s="5" customFormat="1" ht="13.5">
      <c r="A367" s="4"/>
      <c r="B367" s="2213"/>
      <c r="C367" s="111"/>
      <c r="D367" s="114"/>
      <c r="E367" s="112"/>
      <c r="F367" s="143"/>
      <c r="G367" s="144"/>
      <c r="H367" s="111"/>
      <c r="I367" s="112"/>
      <c r="J367" s="111"/>
      <c r="K367" s="113"/>
      <c r="L367" s="110"/>
      <c r="M367" s="706" t="s">
        <v>1999</v>
      </c>
      <c r="N367" s="138"/>
      <c r="O367" s="111"/>
      <c r="P367" s="139"/>
      <c r="Q367" s="46" t="s">
        <v>208</v>
      </c>
      <c r="R367" s="121" t="s">
        <v>187</v>
      </c>
      <c r="S367" s="781">
        <v>2</v>
      </c>
      <c r="T367" s="122" t="s">
        <v>181</v>
      </c>
      <c r="U367" s="111"/>
      <c r="V367" s="113"/>
      <c r="W367" s="124"/>
      <c r="X367" s="657"/>
      <c r="Z367" s="17"/>
      <c r="AA367" s="17"/>
      <c r="AB367" s="17"/>
      <c r="AC367" s="17"/>
      <c r="AD367" s="17"/>
      <c r="AE367" s="17"/>
      <c r="AF367" s="880"/>
      <c r="AG367" s="881"/>
      <c r="AH367" s="898"/>
      <c r="AI367" s="898"/>
      <c r="AJ367" s="899"/>
      <c r="AK367" s="898"/>
      <c r="AL367" s="726"/>
      <c r="AM367" s="866"/>
      <c r="AN367" s="726"/>
      <c r="AO367" s="866"/>
      <c r="AP367" s="726"/>
      <c r="AQ367" s="725"/>
      <c r="AR367" s="725"/>
    </row>
    <row r="368" spans="1:44" s="5" customFormat="1" ht="13.5">
      <c r="A368" s="4"/>
      <c r="B368" s="2213"/>
      <c r="C368" s="90" t="s">
        <v>188</v>
      </c>
      <c r="D368" s="113"/>
      <c r="E368" s="112"/>
      <c r="F368" s="90" t="s">
        <v>189</v>
      </c>
      <c r="G368" s="112"/>
      <c r="H368" s="111"/>
      <c r="I368" s="112"/>
      <c r="J368" s="111"/>
      <c r="K368" s="113"/>
      <c r="L368" s="50"/>
      <c r="M368" s="113"/>
      <c r="N368" s="112"/>
      <c r="O368" s="124"/>
      <c r="P368" s="113"/>
      <c r="Q368" s="112"/>
      <c r="R368" s="111"/>
      <c r="S368" s="120"/>
      <c r="T368" s="112"/>
      <c r="U368" s="111"/>
      <c r="V368" s="113"/>
      <c r="W368" s="111"/>
      <c r="X368" s="209"/>
      <c r="Z368" s="17"/>
      <c r="AA368" s="17"/>
      <c r="AB368" s="17"/>
      <c r="AC368" s="17"/>
      <c r="AD368" s="17"/>
      <c r="AE368" s="17"/>
      <c r="AF368" s="880"/>
      <c r="AG368" s="881"/>
      <c r="AH368" s="898"/>
      <c r="AI368" s="898"/>
      <c r="AJ368" s="899"/>
      <c r="AK368" s="898"/>
      <c r="AL368" s="726"/>
      <c r="AM368" s="866"/>
      <c r="AN368" s="726"/>
      <c r="AO368" s="866"/>
      <c r="AP368" s="726"/>
      <c r="AQ368" s="725"/>
      <c r="AR368" s="725"/>
    </row>
    <row r="369" spans="1:71" s="5" customFormat="1" ht="13.5">
      <c r="A369" s="4"/>
      <c r="B369" s="35"/>
      <c r="C369" s="111"/>
      <c r="D369" s="114"/>
      <c r="E369" s="112"/>
      <c r="F369" s="111"/>
      <c r="G369" s="112"/>
      <c r="H369" s="111"/>
      <c r="I369" s="112"/>
      <c r="J369" s="111"/>
      <c r="K369" s="113"/>
      <c r="L369" s="67"/>
      <c r="M369" s="126"/>
      <c r="N369" s="126"/>
      <c r="O369" s="90" t="s">
        <v>190</v>
      </c>
      <c r="P369" s="113"/>
      <c r="Q369" s="112"/>
      <c r="R369" s="111"/>
      <c r="S369" s="127"/>
      <c r="T369" s="112"/>
      <c r="U369" s="124"/>
      <c r="V369" s="117"/>
      <c r="W369" s="128" t="s">
        <v>191</v>
      </c>
      <c r="X369" s="658"/>
      <c r="Z369" s="17"/>
      <c r="AA369" s="17"/>
      <c r="AB369" s="17"/>
      <c r="AC369" s="17"/>
      <c r="AD369" s="17"/>
      <c r="AE369" s="17"/>
      <c r="AF369" s="880"/>
      <c r="AG369" s="881"/>
      <c r="AH369" s="898"/>
      <c r="AI369" s="898"/>
      <c r="AJ369" s="899"/>
      <c r="AK369" s="898"/>
      <c r="AL369" s="726"/>
      <c r="AM369" s="866"/>
      <c r="AN369" s="726"/>
      <c r="AO369" s="866"/>
      <c r="AP369" s="726"/>
      <c r="AQ369" s="725"/>
      <c r="AR369" s="725"/>
    </row>
    <row r="370" spans="1:71" s="5" customFormat="1" ht="13.5">
      <c r="A370" s="4"/>
      <c r="B370" s="53"/>
      <c r="C370" s="111"/>
      <c r="D370" s="113"/>
      <c r="E370" s="112"/>
      <c r="F370" s="111"/>
      <c r="G370" s="112"/>
      <c r="H370" s="111"/>
      <c r="I370" s="112"/>
      <c r="J370" s="111"/>
      <c r="K370" s="113"/>
      <c r="L370" s="148"/>
      <c r="M370" s="149"/>
      <c r="N370" s="150"/>
      <c r="O370" s="130"/>
      <c r="P370" s="151"/>
      <c r="Q370" s="152" t="s">
        <v>209</v>
      </c>
      <c r="R370" s="126"/>
      <c r="S370" s="131"/>
      <c r="T370" s="126"/>
      <c r="U370" s="132"/>
      <c r="V370" s="117"/>
      <c r="W370" s="132"/>
      <c r="X370" s="659"/>
      <c r="Z370" s="17"/>
      <c r="AA370" s="17"/>
      <c r="AB370" s="17"/>
      <c r="AC370" s="17"/>
      <c r="AD370" s="17"/>
      <c r="AE370" s="17"/>
      <c r="AF370" s="880"/>
      <c r="AG370" s="881"/>
      <c r="AH370" s="898"/>
      <c r="AI370" s="898"/>
      <c r="AJ370" s="899"/>
      <c r="AK370" s="898"/>
      <c r="AL370" s="726"/>
      <c r="AM370" s="866"/>
      <c r="AN370" s="726"/>
      <c r="AO370" s="866"/>
      <c r="AP370" s="726"/>
      <c r="AQ370" s="725"/>
      <c r="AR370" s="725"/>
    </row>
    <row r="371" spans="1:71" s="5" customFormat="1" ht="13.5">
      <c r="A371" s="4"/>
      <c r="B371" s="2222" t="s">
        <v>193</v>
      </c>
      <c r="C371" s="56"/>
      <c r="D371" s="57"/>
      <c r="E371" s="58"/>
      <c r="F371" s="56"/>
      <c r="G371" s="58"/>
      <c r="H371" s="56"/>
      <c r="I371" s="932"/>
      <c r="J371" s="925"/>
      <c r="K371" s="927"/>
      <c r="L371" s="2418">
        <v>3367</v>
      </c>
      <c r="M371" s="2419"/>
      <c r="N371" s="2420"/>
      <c r="O371" s="925"/>
      <c r="P371" s="926"/>
      <c r="Q371" s="927"/>
      <c r="R371" s="925"/>
      <c r="S371" s="926"/>
      <c r="T371" s="927"/>
      <c r="U371" s="56"/>
      <c r="V371" s="57"/>
      <c r="W371" s="56"/>
      <c r="X371" s="660"/>
      <c r="Z371" s="17"/>
      <c r="AA371" s="17"/>
      <c r="AB371" s="17"/>
      <c r="AC371" s="17"/>
      <c r="AD371" s="17"/>
      <c r="AE371" s="17"/>
      <c r="AF371" s="880"/>
      <c r="AG371" s="881"/>
      <c r="AH371" s="898"/>
      <c r="AI371" s="898"/>
      <c r="AJ371" s="899"/>
      <c r="AK371" s="898"/>
      <c r="AL371" s="726"/>
      <c r="AM371" s="866"/>
      <c r="AN371" s="726"/>
      <c r="AO371" s="866"/>
      <c r="AP371" s="726"/>
      <c r="AQ371" s="725"/>
      <c r="AR371" s="725"/>
    </row>
    <row r="372" spans="1:71" s="5" customFormat="1" ht="13.5">
      <c r="A372" s="4"/>
      <c r="B372" s="2223"/>
      <c r="C372" s="157"/>
      <c r="D372" s="55"/>
      <c r="E372" s="65"/>
      <c r="F372" s="157"/>
      <c r="G372" s="65"/>
      <c r="H372" s="54"/>
      <c r="I372" s="935"/>
      <c r="J372" s="2398">
        <v>11600</v>
      </c>
      <c r="K372" s="2400"/>
      <c r="L372" s="2421">
        <v>620</v>
      </c>
      <c r="M372" s="2422"/>
      <c r="N372" s="2423"/>
      <c r="O372" s="928"/>
      <c r="P372" s="930">
        <v>600</v>
      </c>
      <c r="Q372" s="929"/>
      <c r="R372" s="2398">
        <v>21600</v>
      </c>
      <c r="S372" s="2399"/>
      <c r="T372" s="2400"/>
      <c r="U372" s="54"/>
      <c r="V372" s="65"/>
      <c r="W372" s="54"/>
      <c r="X372" s="637"/>
      <c r="Z372" s="17"/>
      <c r="AA372" s="17"/>
      <c r="AB372" s="17"/>
      <c r="AC372" s="17"/>
      <c r="AD372" s="17"/>
      <c r="AE372" s="17"/>
      <c r="AF372" s="880"/>
      <c r="AG372" s="881"/>
      <c r="AH372" s="898"/>
      <c r="AI372" s="898"/>
      <c r="AJ372" s="899"/>
      <c r="AK372" s="898"/>
      <c r="AL372" s="726"/>
      <c r="AM372" s="866"/>
      <c r="AN372" s="726"/>
      <c r="AO372" s="866"/>
      <c r="AP372" s="726"/>
      <c r="AQ372" s="725"/>
      <c r="AR372" s="725"/>
    </row>
    <row r="373" spans="1:71" s="5" customFormat="1">
      <c r="A373" s="4"/>
      <c r="C373" s="4"/>
      <c r="X373" s="4"/>
      <c r="Z373" s="17"/>
      <c r="AA373" s="17"/>
      <c r="AB373" s="17"/>
      <c r="AC373" s="17"/>
      <c r="AD373" s="17"/>
      <c r="AE373" s="17"/>
      <c r="AF373" s="880"/>
      <c r="AG373" s="881"/>
      <c r="AH373" s="898"/>
      <c r="AI373" s="898"/>
      <c r="AJ373" s="899"/>
      <c r="AK373" s="898"/>
      <c r="AL373" s="726"/>
      <c r="AM373" s="866"/>
      <c r="AN373" s="726"/>
      <c r="AO373" s="866"/>
      <c r="AP373" s="726"/>
      <c r="AQ373" s="725"/>
      <c r="AR373" s="725"/>
    </row>
    <row r="374" spans="1:71" s="5" customFormat="1">
      <c r="A374" s="4"/>
      <c r="C374" s="4"/>
      <c r="X374" s="4"/>
      <c r="Z374" s="17"/>
      <c r="AA374" s="748"/>
      <c r="AB374" s="748"/>
      <c r="AC374" s="748"/>
      <c r="AD374" s="748"/>
      <c r="AE374" s="17"/>
      <c r="AF374" s="880"/>
      <c r="AG374" s="881"/>
      <c r="AH374" s="898"/>
      <c r="AI374" s="898"/>
      <c r="AJ374" s="899"/>
      <c r="AK374" s="898"/>
      <c r="AL374" s="726"/>
      <c r="AM374" s="866"/>
      <c r="AN374" s="726"/>
      <c r="AO374" s="866"/>
      <c r="AP374" s="748"/>
      <c r="AQ374" s="725"/>
      <c r="AR374" s="725"/>
      <c r="AS374" s="570"/>
      <c r="AT374" s="570"/>
      <c r="AU374" s="570"/>
      <c r="BM374" s="725"/>
      <c r="BN374" s="725"/>
      <c r="BO374" s="725"/>
      <c r="BP374" s="725"/>
      <c r="BQ374" s="725"/>
      <c r="BR374" s="725"/>
      <c r="BS374" s="725"/>
    </row>
    <row r="375" spans="1:71" s="5" customFormat="1" ht="12" customHeight="1">
      <c r="A375" s="4"/>
      <c r="B375" s="2377" t="s">
        <v>1991</v>
      </c>
      <c r="C375" s="745" t="s">
        <v>1880</v>
      </c>
      <c r="D375" s="30"/>
      <c r="E375" s="30"/>
      <c r="F375" s="30"/>
      <c r="G375" s="29"/>
      <c r="H375" s="30"/>
      <c r="I375" s="30"/>
      <c r="J375" s="30"/>
      <c r="K375" s="30"/>
      <c r="L375" s="30"/>
      <c r="M375" s="30"/>
      <c r="N375" s="30"/>
      <c r="O375" s="30"/>
      <c r="P375" s="30"/>
      <c r="Q375" s="30"/>
      <c r="R375" s="30"/>
      <c r="S375" s="30"/>
      <c r="T375" s="30"/>
      <c r="U375" s="30"/>
      <c r="V375" s="30"/>
      <c r="W375" s="30"/>
      <c r="X375" s="197"/>
      <c r="Z375" s="17"/>
      <c r="AA375" s="748" t="s">
        <v>1986</v>
      </c>
      <c r="AB375" s="817" t="s">
        <v>1992</v>
      </c>
      <c r="AC375" s="748"/>
      <c r="AD375" s="748"/>
      <c r="AE375" s="17"/>
      <c r="AF375" s="880"/>
      <c r="AG375" s="881"/>
      <c r="AH375" s="898"/>
      <c r="AI375" s="898"/>
      <c r="AJ375" s="899"/>
      <c r="AK375" s="898"/>
      <c r="AL375" s="726"/>
      <c r="AM375" s="866"/>
      <c r="AN375" s="726"/>
      <c r="AO375" s="866"/>
      <c r="AP375" s="748"/>
      <c r="AQ375" s="725"/>
      <c r="AR375" s="725"/>
      <c r="AS375" s="570"/>
      <c r="AT375" s="570"/>
      <c r="AU375" s="570"/>
      <c r="BM375" s="725"/>
      <c r="BN375" s="725"/>
      <c r="BO375" s="725"/>
      <c r="BP375" s="725"/>
      <c r="BQ375" s="725"/>
      <c r="BR375" s="725"/>
      <c r="BS375" s="725"/>
    </row>
    <row r="376" spans="1:71" s="5" customFormat="1">
      <c r="A376" s="4"/>
      <c r="B376" s="2378"/>
      <c r="C376" s="744" t="s">
        <v>1881</v>
      </c>
      <c r="D376" s="87"/>
      <c r="E376" s="87"/>
      <c r="F376" s="95"/>
      <c r="G376" s="94"/>
      <c r="H376" s="94"/>
      <c r="I376" s="94"/>
      <c r="J376" s="94"/>
      <c r="K376" s="94"/>
      <c r="L376" s="94"/>
      <c r="M376" s="94"/>
      <c r="N376" s="94"/>
      <c r="O376" s="94"/>
      <c r="P376" s="91"/>
      <c r="Q376" s="91"/>
      <c r="R376" s="91"/>
      <c r="S376" s="91"/>
      <c r="T376" s="91"/>
      <c r="U376" s="91"/>
      <c r="V376" s="91"/>
      <c r="W376" s="91"/>
      <c r="X376" s="200"/>
      <c r="Z376" s="17"/>
      <c r="AA376" s="748"/>
      <c r="AB376" s="748"/>
      <c r="AC376" s="748"/>
      <c r="AD376" s="748"/>
      <c r="AE376" s="17"/>
      <c r="AF376" s="880"/>
      <c r="AG376" s="881"/>
      <c r="AH376" s="898"/>
      <c r="AI376" s="898"/>
      <c r="AJ376" s="899"/>
      <c r="AK376" s="898"/>
      <c r="AL376" s="726"/>
      <c r="AM376" s="866"/>
      <c r="AN376" s="726"/>
      <c r="AO376" s="866"/>
      <c r="AP376" s="748"/>
      <c r="AQ376" s="725"/>
      <c r="AR376" s="725"/>
      <c r="AS376" s="570"/>
      <c r="AT376" s="570"/>
      <c r="AU376" s="570"/>
      <c r="BM376" s="725"/>
      <c r="BN376" s="725"/>
      <c r="BO376" s="725"/>
      <c r="BP376" s="725"/>
      <c r="BQ376" s="725"/>
      <c r="BR376" s="725"/>
      <c r="BS376" s="725"/>
    </row>
    <row r="377" spans="1:71" s="5" customFormat="1">
      <c r="A377" s="4"/>
      <c r="B377" s="2378"/>
      <c r="C377" s="97"/>
      <c r="D377" s="91"/>
      <c r="E377" s="91"/>
      <c r="F377" s="91"/>
      <c r="G377" s="91"/>
      <c r="H377" s="91"/>
      <c r="I377" s="91"/>
      <c r="J377" s="91"/>
      <c r="K377" s="91"/>
      <c r="L377" s="91"/>
      <c r="M377" s="91"/>
      <c r="N377" s="91"/>
      <c r="O377" s="91"/>
      <c r="P377" s="91"/>
      <c r="Q377" s="91"/>
      <c r="R377" s="91"/>
      <c r="S377" s="91"/>
      <c r="T377" s="91"/>
      <c r="U377" s="91"/>
      <c r="V377" s="91"/>
      <c r="W377" s="91"/>
      <c r="X377" s="200"/>
      <c r="Z377" s="17"/>
      <c r="AA377" s="747" t="s">
        <v>1827</v>
      </c>
      <c r="AB377" s="747"/>
      <c r="AC377" s="747"/>
      <c r="AD377" s="747"/>
      <c r="AE377" s="747"/>
      <c r="AF377" s="888"/>
      <c r="AG377" s="892"/>
      <c r="AH377" s="888"/>
      <c r="AI377" s="888"/>
      <c r="AJ377" s="889"/>
      <c r="AK377" s="890"/>
      <c r="AL377" s="747"/>
      <c r="AM377" s="747"/>
      <c r="AN377" s="747"/>
      <c r="AO377" s="747"/>
      <c r="AP377" s="812"/>
      <c r="AQ377" s="805"/>
      <c r="AR377" s="805"/>
      <c r="AS377" s="718"/>
      <c r="AT377" s="718"/>
      <c r="AU377" s="718"/>
      <c r="AV377" s="718"/>
      <c r="AW377" s="718"/>
      <c r="AX377" s="718"/>
      <c r="AY377" s="718"/>
      <c r="AZ377" s="718"/>
      <c r="BA377" s="718"/>
      <c r="BB377" s="718"/>
      <c r="BC377" s="718"/>
      <c r="BD377" s="718"/>
      <c r="BE377" s="718"/>
      <c r="BF377" s="718"/>
      <c r="BG377" s="718"/>
      <c r="BH377" s="718"/>
      <c r="BI377" s="718"/>
      <c r="BJ377" s="718"/>
      <c r="BK377" s="718"/>
      <c r="BL377" s="722"/>
      <c r="BM377" s="724"/>
      <c r="BN377" s="724"/>
      <c r="BO377" s="724"/>
      <c r="BP377" s="724"/>
      <c r="BQ377" s="718"/>
      <c r="BR377" s="718"/>
      <c r="BS377" s="725"/>
    </row>
    <row r="378" spans="1:71" s="5" customFormat="1">
      <c r="A378" s="4"/>
      <c r="B378" s="2379"/>
      <c r="C378" s="83"/>
      <c r="D378" s="84"/>
      <c r="E378" s="84"/>
      <c r="F378" s="84"/>
      <c r="G378" s="84"/>
      <c r="H378" s="84"/>
      <c r="I378" s="84"/>
      <c r="J378" s="84"/>
      <c r="K378" s="84"/>
      <c r="L378" s="84"/>
      <c r="M378" s="84"/>
      <c r="N378" s="84"/>
      <c r="O378" s="84"/>
      <c r="P378" s="84"/>
      <c r="Q378" s="84"/>
      <c r="R378" s="84"/>
      <c r="S378" s="31"/>
      <c r="T378" s="31"/>
      <c r="U378" s="31"/>
      <c r="V378" s="31"/>
      <c r="W378" s="31"/>
      <c r="X378" s="206"/>
      <c r="Z378" s="17"/>
      <c r="AA378" s="747"/>
      <c r="AB378" s="747" t="s">
        <v>1887</v>
      </c>
      <c r="AC378" s="747"/>
      <c r="AD378" s="747"/>
      <c r="AE378" s="747"/>
      <c r="AF378" s="888"/>
      <c r="AG378" s="892"/>
      <c r="AH378" s="888"/>
      <c r="AI378" s="888"/>
      <c r="AJ378" s="904">
        <v>1200</v>
      </c>
      <c r="AK378" s="890" t="s">
        <v>2065</v>
      </c>
      <c r="AL378" s="747"/>
      <c r="AM378" s="747"/>
      <c r="AN378" s="747"/>
      <c r="AO378" s="812"/>
      <c r="AP378" s="747"/>
      <c r="AQ378" s="718"/>
      <c r="AR378" s="805"/>
      <c r="AS378" s="718"/>
      <c r="AT378" s="724"/>
      <c r="AU378" s="724"/>
      <c r="AV378" s="724"/>
      <c r="AW378" s="724"/>
      <c r="AX378" s="724"/>
      <c r="AY378" s="718"/>
      <c r="AZ378" s="718"/>
      <c r="BA378" s="718"/>
      <c r="BB378" s="718"/>
      <c r="BC378" s="718"/>
      <c r="BD378" s="718"/>
      <c r="BE378" s="718"/>
      <c r="BF378" s="718"/>
      <c r="BG378" s="718"/>
      <c r="BH378" s="718"/>
      <c r="BI378" s="718"/>
      <c r="BJ378" s="718"/>
      <c r="BK378" s="718"/>
      <c r="BL378" s="718"/>
      <c r="BM378" s="718"/>
      <c r="BN378" s="725"/>
      <c r="BO378" s="853"/>
      <c r="BP378" s="853"/>
      <c r="BQ378" s="853"/>
      <c r="BR378" s="718"/>
      <c r="BS378" s="725"/>
    </row>
    <row r="379" spans="1:71" s="5" customFormat="1" ht="13.5">
      <c r="A379" s="4"/>
      <c r="B379" s="2403" t="s">
        <v>166</v>
      </c>
      <c r="C379" s="2403"/>
      <c r="D379" s="2181" t="s">
        <v>207</v>
      </c>
      <c r="E379" s="2181"/>
      <c r="F379" s="2181"/>
      <c r="G379" s="2180" t="s">
        <v>167</v>
      </c>
      <c r="H379" s="2181"/>
      <c r="I379" s="2181"/>
      <c r="J379" s="2181"/>
      <c r="K379" s="2181"/>
      <c r="L379" s="2181"/>
      <c r="M379" s="2181"/>
      <c r="N379" s="2181"/>
      <c r="O379" s="2181"/>
      <c r="P379" s="2181"/>
      <c r="Q379" s="2181"/>
      <c r="R379" s="2181"/>
      <c r="S379" s="2181"/>
      <c r="T379" s="2181"/>
      <c r="U379" s="2182"/>
      <c r="V379" s="2181" t="s">
        <v>196</v>
      </c>
      <c r="W379" s="2181"/>
      <c r="X379" s="2182"/>
      <c r="Z379" s="17"/>
      <c r="AA379" s="748"/>
      <c r="AB379" s="748"/>
      <c r="AC379" s="748"/>
      <c r="AD379" s="748"/>
      <c r="AE379" s="17"/>
      <c r="AF379" s="880"/>
      <c r="AG379" s="881"/>
      <c r="AH379" s="898"/>
      <c r="AI379" s="898"/>
      <c r="AJ379" s="899"/>
      <c r="AK379" s="898"/>
      <c r="AL379" s="726"/>
      <c r="AM379" s="866"/>
      <c r="AN379" s="726"/>
      <c r="AO379" s="866"/>
      <c r="AP379" s="748"/>
      <c r="AQ379" s="725"/>
      <c r="AR379" s="725"/>
      <c r="AS379" s="570"/>
      <c r="AT379" s="570"/>
      <c r="AU379" s="570"/>
      <c r="BM379" s="725"/>
      <c r="BN379" s="725"/>
      <c r="BO379" s="725"/>
      <c r="BP379" s="725"/>
      <c r="BQ379" s="725"/>
      <c r="BR379" s="725"/>
      <c r="BS379" s="725"/>
    </row>
    <row r="380" spans="1:71" s="5" customFormat="1">
      <c r="A380" s="4"/>
      <c r="B380" s="1127">
        <v>8</v>
      </c>
      <c r="C380" s="1128">
        <v>16</v>
      </c>
      <c r="D380" s="2407" t="s">
        <v>1798</v>
      </c>
      <c r="E380" s="2407"/>
      <c r="F380" s="2407"/>
      <c r="G380" s="3043"/>
      <c r="H380" s="3043"/>
      <c r="I380" s="3043"/>
      <c r="J380" s="3043"/>
      <c r="K380" s="3043"/>
      <c r="L380" s="3043"/>
      <c r="M380" s="3043"/>
      <c r="N380" s="3044"/>
      <c r="O380" s="3043"/>
      <c r="P380" s="3043"/>
      <c r="Q380" s="3045"/>
      <c r="R380" s="3046"/>
      <c r="S380" s="3043"/>
      <c r="T380" s="3043"/>
      <c r="U380" s="3043"/>
      <c r="V380" s="2407" t="s">
        <v>305</v>
      </c>
      <c r="W380" s="2407"/>
      <c r="X380" s="2407"/>
      <c r="Z380" s="17"/>
      <c r="AA380" s="747" t="s">
        <v>1829</v>
      </c>
      <c r="AB380" s="747"/>
      <c r="AC380" s="747"/>
      <c r="AD380" s="747"/>
      <c r="AE380" s="747"/>
      <c r="AF380" s="888"/>
      <c r="AG380" s="892"/>
      <c r="AH380" s="888"/>
      <c r="AI380" s="888"/>
      <c r="AJ380" s="889"/>
      <c r="AK380" s="890"/>
      <c r="AL380" s="747"/>
      <c r="AM380" s="754"/>
      <c r="AN380" s="747"/>
      <c r="AO380" s="747"/>
      <c r="AP380" s="747"/>
      <c r="AQ380" s="718"/>
      <c r="AR380" s="718"/>
      <c r="AS380" s="718"/>
      <c r="AT380" s="718"/>
      <c r="AU380" s="718"/>
      <c r="AV380" s="718"/>
      <c r="AW380" s="718"/>
      <c r="AX380" s="718"/>
      <c r="AY380" s="718"/>
      <c r="AZ380" s="718"/>
      <c r="BA380" s="718"/>
      <c r="BB380" s="718"/>
      <c r="BC380" s="718"/>
      <c r="BD380" s="718"/>
      <c r="BE380" s="718"/>
      <c r="BF380" s="718"/>
      <c r="BG380" s="718"/>
      <c r="BH380" s="718"/>
      <c r="BI380" s="718"/>
      <c r="BJ380" s="718"/>
      <c r="BK380" s="718"/>
      <c r="BL380" s="718"/>
      <c r="BM380" s="718"/>
      <c r="BN380" s="718"/>
      <c r="BO380" s="718"/>
      <c r="BP380" s="718"/>
      <c r="BQ380" s="718"/>
      <c r="BR380" s="718"/>
      <c r="BS380" s="725"/>
    </row>
    <row r="381" spans="1:71" s="5" customFormat="1">
      <c r="A381" s="4"/>
      <c r="B381" s="1127">
        <v>8</v>
      </c>
      <c r="C381" s="1128">
        <v>17</v>
      </c>
      <c r="D381" s="2407" t="s">
        <v>305</v>
      </c>
      <c r="E381" s="2407"/>
      <c r="F381" s="2408"/>
      <c r="G381" s="3054" t="s">
        <v>305</v>
      </c>
      <c r="H381" s="3054"/>
      <c r="I381" s="3054"/>
      <c r="J381" s="3054"/>
      <c r="K381" s="3054" t="s">
        <v>542</v>
      </c>
      <c r="L381" s="3054"/>
      <c r="M381" s="3054"/>
      <c r="N381" s="3054"/>
      <c r="O381" s="3054"/>
      <c r="P381" s="3054"/>
      <c r="Q381" s="3054"/>
      <c r="R381" s="3054"/>
      <c r="S381" s="3054"/>
      <c r="T381" s="3054"/>
      <c r="U381" s="3054"/>
      <c r="V381" s="2410" t="s">
        <v>542</v>
      </c>
      <c r="W381" s="2407"/>
      <c r="X381" s="2407"/>
      <c r="Z381" s="17"/>
      <c r="AA381" s="747"/>
      <c r="AB381" s="747" t="s">
        <v>1830</v>
      </c>
      <c r="AC381" s="747"/>
      <c r="AD381" s="747"/>
      <c r="AE381" s="747"/>
      <c r="AF381" s="888"/>
      <c r="AG381" s="892"/>
      <c r="AH381" s="888"/>
      <c r="AI381" s="888"/>
      <c r="AJ381" s="904">
        <v>18150</v>
      </c>
      <c r="AK381" s="890" t="s">
        <v>2065</v>
      </c>
      <c r="AL381" s="747"/>
      <c r="AM381" s="754"/>
      <c r="AN381" s="747"/>
      <c r="AO381" s="747"/>
      <c r="AP381" s="747"/>
      <c r="AQ381" s="804"/>
      <c r="AR381" s="804"/>
      <c r="AS381" s="804"/>
      <c r="AT381" s="718"/>
      <c r="AU381" s="805"/>
      <c r="AV381" s="720"/>
      <c r="AW381" s="720"/>
      <c r="AX381" s="722"/>
      <c r="AY381" s="722"/>
      <c r="AZ381" s="722"/>
      <c r="BA381" s="722"/>
      <c r="BB381" s="722"/>
      <c r="BC381" s="718"/>
      <c r="BD381" s="718"/>
      <c r="BE381" s="718"/>
      <c r="BF381" s="718"/>
      <c r="BG381" s="718"/>
      <c r="BH381" s="718"/>
      <c r="BI381" s="718"/>
      <c r="BJ381" s="718"/>
      <c r="BK381" s="718"/>
      <c r="BL381" s="722"/>
      <c r="BM381" s="724"/>
      <c r="BN381" s="725"/>
      <c r="BO381" s="853"/>
      <c r="BP381" s="853"/>
      <c r="BQ381" s="853"/>
      <c r="BR381" s="718"/>
      <c r="BS381" s="725"/>
    </row>
    <row r="382" spans="1:71" s="5" customFormat="1">
      <c r="A382" s="4"/>
      <c r="B382" s="1129" t="s">
        <v>1883</v>
      </c>
      <c r="C382" s="1130" t="s">
        <v>1882</v>
      </c>
      <c r="D382" s="2407" t="s">
        <v>542</v>
      </c>
      <c r="E382" s="2407"/>
      <c r="F382" s="2408"/>
      <c r="G382" s="3054"/>
      <c r="H382" s="3054"/>
      <c r="I382" s="3054"/>
      <c r="J382" s="3054"/>
      <c r="K382" s="3054"/>
      <c r="L382" s="3054"/>
      <c r="M382" s="3054"/>
      <c r="N382" s="3054"/>
      <c r="O382" s="3054"/>
      <c r="P382" s="3054"/>
      <c r="Q382" s="3054"/>
      <c r="R382" s="3054"/>
      <c r="S382" s="3054"/>
      <c r="T382" s="3054"/>
      <c r="U382" s="3054"/>
      <c r="V382" s="2410" t="s">
        <v>1798</v>
      </c>
      <c r="W382" s="2407"/>
      <c r="X382" s="2407"/>
      <c r="Z382" s="17"/>
      <c r="AA382" s="748"/>
      <c r="AB382" s="748"/>
      <c r="AC382" s="748"/>
      <c r="AD382" s="748"/>
      <c r="AE382" s="17"/>
      <c r="AF382" s="880"/>
      <c r="AG382" s="881"/>
      <c r="AH382" s="898"/>
      <c r="AI382" s="898"/>
      <c r="AJ382" s="899"/>
      <c r="AK382" s="898"/>
      <c r="AL382" s="726"/>
      <c r="AM382" s="866"/>
      <c r="AN382" s="726"/>
      <c r="AO382" s="866"/>
      <c r="AP382" s="748"/>
      <c r="AQ382" s="725"/>
      <c r="AR382" s="725"/>
      <c r="AS382" s="570"/>
      <c r="AT382" s="570"/>
      <c r="AU382" s="570"/>
      <c r="BM382" s="725"/>
      <c r="BN382" s="725"/>
      <c r="BO382" s="725"/>
      <c r="BP382" s="725"/>
      <c r="BQ382" s="725"/>
      <c r="BR382" s="725"/>
      <c r="BS382" s="725"/>
    </row>
    <row r="383" spans="1:71" s="5" customFormat="1">
      <c r="A383" s="4"/>
      <c r="B383" s="1127"/>
      <c r="C383" s="1128"/>
      <c r="D383" s="2407"/>
      <c r="E383" s="2407"/>
      <c r="F383" s="2407"/>
      <c r="G383" s="3050"/>
      <c r="H383" s="3050"/>
      <c r="I383" s="3050"/>
      <c r="J383" s="3050"/>
      <c r="K383" s="3050"/>
      <c r="L383" s="3050"/>
      <c r="M383" s="3050"/>
      <c r="N383" s="3051"/>
      <c r="O383" s="3050"/>
      <c r="P383" s="3050"/>
      <c r="Q383" s="3052"/>
      <c r="R383" s="3053"/>
      <c r="S383" s="3050"/>
      <c r="T383" s="3050"/>
      <c r="U383" s="3050"/>
      <c r="V383" s="2407"/>
      <c r="W383" s="2407"/>
      <c r="X383" s="2407"/>
      <c r="Z383" s="17"/>
      <c r="AA383" s="747" t="s">
        <v>1814</v>
      </c>
      <c r="AB383" s="747"/>
      <c r="AC383" s="747"/>
      <c r="AD383" s="747"/>
      <c r="AE383" s="747"/>
      <c r="AF383" s="888"/>
      <c r="AG383" s="892"/>
      <c r="AH383" s="888"/>
      <c r="AI383" s="888"/>
      <c r="AJ383" s="889"/>
      <c r="AK383" s="890"/>
      <c r="AL383" s="747"/>
      <c r="AM383" s="754"/>
      <c r="AN383" s="747"/>
      <c r="AO383" s="747"/>
      <c r="AP383" s="747"/>
      <c r="AQ383" s="718"/>
      <c r="AR383" s="718"/>
      <c r="AS383" s="718"/>
      <c r="AT383" s="718"/>
      <c r="AU383" s="718"/>
      <c r="AV383" s="718"/>
      <c r="AW383" s="718"/>
      <c r="AX383" s="718"/>
      <c r="AY383" s="718"/>
      <c r="AZ383" s="718"/>
      <c r="BA383" s="718"/>
      <c r="BB383" s="718"/>
      <c r="BC383" s="718"/>
      <c r="BD383" s="718"/>
      <c r="BE383" s="718"/>
      <c r="BF383" s="718"/>
      <c r="BG383" s="718"/>
      <c r="BH383" s="718"/>
      <c r="BI383" s="718"/>
      <c r="BJ383" s="718"/>
      <c r="BK383" s="718"/>
      <c r="BL383" s="718"/>
      <c r="BM383" s="718"/>
      <c r="BN383" s="718"/>
      <c r="BO383" s="718"/>
      <c r="BP383" s="718"/>
      <c r="BQ383" s="718"/>
      <c r="BR383" s="718"/>
      <c r="BS383" s="725"/>
    </row>
    <row r="384" spans="1:71" s="5" customFormat="1">
      <c r="A384" s="4"/>
      <c r="B384" s="34"/>
      <c r="C384" s="2180" t="s">
        <v>168</v>
      </c>
      <c r="D384" s="2181"/>
      <c r="E384" s="2182"/>
      <c r="F384" s="2180" t="s">
        <v>169</v>
      </c>
      <c r="G384" s="2182"/>
      <c r="H384" s="2180" t="s">
        <v>170</v>
      </c>
      <c r="I384" s="2182"/>
      <c r="J384" s="2180" t="s">
        <v>171</v>
      </c>
      <c r="K384" s="2182"/>
      <c r="L384" s="2180" t="s">
        <v>172</v>
      </c>
      <c r="M384" s="2181"/>
      <c r="N384" s="2182"/>
      <c r="O384" s="2180" t="s">
        <v>173</v>
      </c>
      <c r="P384" s="2181"/>
      <c r="Q384" s="2182"/>
      <c r="R384" s="2180" t="s">
        <v>174</v>
      </c>
      <c r="S384" s="2181"/>
      <c r="T384" s="2182"/>
      <c r="U384" s="2180" t="s">
        <v>175</v>
      </c>
      <c r="V384" s="2182"/>
      <c r="W384" s="2180" t="s">
        <v>176</v>
      </c>
      <c r="X384" s="2182"/>
      <c r="Z384" s="17"/>
      <c r="AA384" s="747"/>
      <c r="AB384" s="747" t="s">
        <v>1831</v>
      </c>
      <c r="AC384" s="747"/>
      <c r="AD384" s="747"/>
      <c r="AE384" s="747"/>
      <c r="AF384" s="888"/>
      <c r="AG384" s="888">
        <v>501.5</v>
      </c>
      <c r="AH384" s="888" t="s">
        <v>1876</v>
      </c>
      <c r="AI384" s="888"/>
      <c r="AJ384" s="889"/>
      <c r="AK384" s="890"/>
      <c r="AL384" s="747"/>
      <c r="AM384" s="754"/>
      <c r="AN384" s="747"/>
      <c r="AO384" s="726"/>
      <c r="AP384" s="726"/>
      <c r="AQ384" s="718"/>
      <c r="AR384" s="718"/>
      <c r="AS384" s="718"/>
      <c r="AT384" s="718"/>
      <c r="AU384" s="718"/>
      <c r="AV384" s="718"/>
      <c r="AW384" s="718"/>
      <c r="AX384" s="718"/>
      <c r="AY384" s="718"/>
      <c r="AZ384" s="718"/>
      <c r="BA384" s="718"/>
      <c r="BB384" s="718"/>
      <c r="BC384" s="718"/>
      <c r="BD384" s="718"/>
      <c r="BE384" s="718"/>
      <c r="BF384" s="718"/>
      <c r="BG384" s="718"/>
      <c r="BH384" s="718"/>
      <c r="BI384" s="718"/>
      <c r="BJ384" s="718"/>
      <c r="BK384" s="718"/>
      <c r="BL384" s="718"/>
      <c r="BM384" s="718"/>
      <c r="BN384" s="725"/>
      <c r="BO384" s="855"/>
      <c r="BP384" s="855"/>
      <c r="BQ384" s="855"/>
      <c r="BR384" s="805"/>
      <c r="BS384" s="725"/>
    </row>
    <row r="385" spans="1:71" s="5" customFormat="1" ht="13.5">
      <c r="A385" s="4"/>
      <c r="B385" s="35"/>
      <c r="C385" s="102" t="s">
        <v>177</v>
      </c>
      <c r="D385" s="103"/>
      <c r="E385" s="104"/>
      <c r="F385" s="102" t="s">
        <v>178</v>
      </c>
      <c r="G385" s="104"/>
      <c r="H385" s="795" t="s">
        <v>1885</v>
      </c>
      <c r="I385" s="783"/>
      <c r="J385" s="105"/>
      <c r="K385" s="103"/>
      <c r="L385" s="106"/>
      <c r="M385" s="780" t="s">
        <v>2023</v>
      </c>
      <c r="N385" s="134"/>
      <c r="O385" s="107" t="s">
        <v>179</v>
      </c>
      <c r="P385" s="103"/>
      <c r="Q385" s="104"/>
      <c r="R385" s="108" t="s">
        <v>180</v>
      </c>
      <c r="S385" s="94"/>
      <c r="T385" s="109" t="s">
        <v>181</v>
      </c>
      <c r="U385" s="105"/>
      <c r="V385" s="103"/>
      <c r="W385" s="135"/>
      <c r="X385" s="182"/>
      <c r="Z385" s="17"/>
      <c r="AA385" s="748"/>
      <c r="AB385" s="748"/>
      <c r="AC385" s="748"/>
      <c r="AD385" s="748"/>
      <c r="AE385" s="17"/>
      <c r="AF385" s="880"/>
      <c r="AG385" s="881"/>
      <c r="AH385" s="898"/>
      <c r="AI385" s="898"/>
      <c r="AJ385" s="904">
        <v>20100</v>
      </c>
      <c r="AK385" s="898" t="s">
        <v>2065</v>
      </c>
      <c r="AL385" s="726"/>
      <c r="AM385" s="866"/>
      <c r="AN385" s="726"/>
      <c r="AO385" s="866"/>
      <c r="AP385" s="726"/>
      <c r="AQ385" s="725"/>
      <c r="AR385" s="725"/>
      <c r="BM385" s="725"/>
      <c r="BN385" s="725"/>
      <c r="BO385" s="725"/>
      <c r="BP385" s="725"/>
      <c r="BQ385" s="725"/>
      <c r="BR385" s="725"/>
      <c r="BS385" s="725"/>
    </row>
    <row r="386" spans="1:71" s="5" customFormat="1" ht="13.5" customHeight="1">
      <c r="A386" s="4"/>
      <c r="B386" s="2213" t="s">
        <v>182</v>
      </c>
      <c r="C386" s="110"/>
      <c r="D386" s="137"/>
      <c r="E386" s="138"/>
      <c r="F386" s="110"/>
      <c r="G386" s="138"/>
      <c r="H386" s="779" t="s">
        <v>1886</v>
      </c>
      <c r="I386" s="209"/>
      <c r="J386" s="111"/>
      <c r="K386" s="113"/>
      <c r="L386" s="110"/>
      <c r="M386" s="137"/>
      <c r="N386" s="138"/>
      <c r="O386" s="111"/>
      <c r="P386" s="162">
        <v>4</v>
      </c>
      <c r="Q386" s="46" t="s">
        <v>208</v>
      </c>
      <c r="R386" s="111"/>
      <c r="S386" s="94"/>
      <c r="T386" s="114"/>
      <c r="U386" s="111"/>
      <c r="V386" s="115"/>
      <c r="W386" s="124"/>
      <c r="X386" s="657"/>
      <c r="Z386" s="17"/>
      <c r="AA386" s="747" t="s">
        <v>1759</v>
      </c>
      <c r="AB386" s="747"/>
      <c r="AC386" s="747"/>
      <c r="AD386" s="747"/>
      <c r="AE386" s="747"/>
      <c r="AF386" s="888"/>
      <c r="AG386" s="892"/>
      <c r="AH386" s="888"/>
      <c r="AI386" s="888"/>
      <c r="AJ386" s="889"/>
      <c r="AK386" s="890"/>
      <c r="AL386" s="747"/>
      <c r="AM386" s="754"/>
      <c r="AN386" s="747"/>
      <c r="AO386" s="747"/>
      <c r="AP386" s="747"/>
      <c r="AQ386" s="724"/>
      <c r="AR386" s="724"/>
      <c r="AS386" s="722"/>
      <c r="AT386" s="722"/>
      <c r="AU386" s="722"/>
      <c r="AV386" s="722"/>
      <c r="AW386" s="722"/>
      <c r="AX386" s="722"/>
      <c r="AY386" s="722"/>
      <c r="AZ386" s="722"/>
      <c r="BA386" s="722"/>
      <c r="BB386" s="722"/>
      <c r="BC386" s="718"/>
      <c r="BD386" s="718"/>
      <c r="BE386" s="718"/>
      <c r="BF386" s="718"/>
      <c r="BG386" s="718"/>
      <c r="BH386" s="718"/>
      <c r="BI386" s="718"/>
      <c r="BJ386" s="718"/>
      <c r="BK386" s="718"/>
      <c r="BL386" s="718"/>
      <c r="BM386" s="718"/>
      <c r="BN386" s="718"/>
      <c r="BO386" s="718"/>
      <c r="BP386" s="718"/>
      <c r="BQ386" s="718"/>
      <c r="BR386" s="718"/>
      <c r="BS386" s="725"/>
    </row>
    <row r="387" spans="1:71" s="5" customFormat="1" ht="13.5">
      <c r="A387" s="4"/>
      <c r="B387" s="2213"/>
      <c r="C387" s="140"/>
      <c r="D387" s="141"/>
      <c r="E387" s="142"/>
      <c r="F387" s="111"/>
      <c r="G387" s="112"/>
      <c r="H387" s="779"/>
      <c r="I387" s="209"/>
      <c r="J387" s="779" t="s">
        <v>2020</v>
      </c>
      <c r="K387" s="113"/>
      <c r="L387" s="110"/>
      <c r="M387" s="137"/>
      <c r="N387" s="138"/>
      <c r="O387" s="116"/>
      <c r="P387" s="117"/>
      <c r="Q387" s="118"/>
      <c r="R387" s="111"/>
      <c r="S387" s="94"/>
      <c r="T387" s="114"/>
      <c r="U387" s="782">
        <v>1</v>
      </c>
      <c r="V387" s="118" t="s">
        <v>1812</v>
      </c>
      <c r="W387" s="124"/>
      <c r="X387" s="657"/>
      <c r="Z387" s="17"/>
      <c r="AA387" s="747"/>
      <c r="AB387" s="747" t="s">
        <v>1833</v>
      </c>
      <c r="AC387" s="747"/>
      <c r="AD387" s="747"/>
      <c r="AE387" s="747"/>
      <c r="AF387" s="888"/>
      <c r="AG387" s="897">
        <v>12</v>
      </c>
      <c r="AH387" s="888" t="s">
        <v>2053</v>
      </c>
      <c r="AI387" s="888"/>
      <c r="AJ387" s="889"/>
      <c r="AK387" s="890"/>
      <c r="AL387" s="747"/>
      <c r="AM387" s="754"/>
      <c r="AN387" s="747"/>
      <c r="AO387" s="748"/>
      <c r="AP387" s="852"/>
      <c r="AQ387" s="725"/>
      <c r="AR387" s="724"/>
      <c r="AS387" s="718"/>
      <c r="AU387" s="718"/>
      <c r="AV387" s="718"/>
      <c r="AW387" s="718"/>
      <c r="AY387" s="718"/>
      <c r="BA387" s="718"/>
      <c r="BB387" s="718"/>
      <c r="BF387" s="718"/>
      <c r="BG387" s="718"/>
      <c r="BH387" s="718"/>
      <c r="BI387" s="718"/>
      <c r="BJ387" s="718"/>
      <c r="BK387" s="718"/>
      <c r="BL387" s="718"/>
      <c r="BM387" s="718"/>
      <c r="BN387" s="3066"/>
      <c r="BO387" s="3066"/>
      <c r="BP387" s="3066"/>
      <c r="BQ387" s="3066"/>
      <c r="BR387" s="805"/>
      <c r="BS387" s="725"/>
    </row>
    <row r="388" spans="1:71" s="5" customFormat="1" ht="13.5">
      <c r="A388" s="4"/>
      <c r="B388" s="2213"/>
      <c r="C388" s="90" t="s">
        <v>183</v>
      </c>
      <c r="D388" s="113"/>
      <c r="E388" s="112"/>
      <c r="F388" s="90" t="s">
        <v>184</v>
      </c>
      <c r="G388" s="112"/>
      <c r="H388" s="111"/>
      <c r="I388" s="112"/>
      <c r="J388" s="111"/>
      <c r="K388" s="113"/>
      <c r="L388" s="111" t="s">
        <v>1800</v>
      </c>
      <c r="M388" s="115"/>
      <c r="N388" s="112"/>
      <c r="O388" s="119" t="s">
        <v>185</v>
      </c>
      <c r="P388" s="45"/>
      <c r="Q388" s="46"/>
      <c r="R388" s="111"/>
      <c r="S388" s="94"/>
      <c r="T388" s="120"/>
      <c r="U388" s="111"/>
      <c r="V388" s="113"/>
      <c r="W388" s="124"/>
      <c r="X388" s="657"/>
      <c r="Z388" s="17"/>
      <c r="AA388" s="747"/>
      <c r="AB388" s="747" t="s">
        <v>1818</v>
      </c>
      <c r="AC388" s="747"/>
      <c r="AD388" s="747"/>
      <c r="AE388" s="747"/>
      <c r="AF388" s="888"/>
      <c r="AG388" s="897">
        <v>15.7</v>
      </c>
      <c r="AH388" s="888" t="s">
        <v>2053</v>
      </c>
      <c r="AI388" s="888"/>
      <c r="AJ388" s="888">
        <v>27</v>
      </c>
      <c r="AK388" s="888" t="s">
        <v>2054</v>
      </c>
      <c r="AL388" s="747">
        <v>20</v>
      </c>
      <c r="AM388" s="747" t="s">
        <v>789</v>
      </c>
      <c r="AN388" s="747" t="s">
        <v>2066</v>
      </c>
      <c r="AO388" s="18">
        <f>AJ388*AL388</f>
        <v>540</v>
      </c>
      <c r="AQ388" s="725"/>
      <c r="AR388" s="718"/>
      <c r="AS388" s="718"/>
      <c r="AU388" s="718"/>
      <c r="AV388" s="718"/>
      <c r="AW388" s="718"/>
      <c r="AY388" s="722"/>
      <c r="BA388" s="722"/>
      <c r="BB388" s="722"/>
      <c r="BF388" s="722"/>
      <c r="BG388" s="718"/>
      <c r="BH388" s="718"/>
      <c r="BI388" s="718"/>
      <c r="BJ388" s="718"/>
      <c r="BK388" s="718"/>
      <c r="BL388" s="718"/>
      <c r="BM388" s="718"/>
      <c r="BN388" s="718"/>
      <c r="BO388" s="718"/>
      <c r="BP388" s="718"/>
      <c r="BQ388" s="718"/>
      <c r="BR388" s="718"/>
      <c r="BS388" s="725"/>
    </row>
    <row r="389" spans="1:71" s="5" customFormat="1" ht="13.5">
      <c r="A389" s="4"/>
      <c r="B389" s="2213"/>
      <c r="C389" s="111"/>
      <c r="D389" s="114"/>
      <c r="E389" s="112"/>
      <c r="F389" s="143"/>
      <c r="G389" s="144"/>
      <c r="H389" s="111"/>
      <c r="I389" s="112"/>
      <c r="J389" s="111"/>
      <c r="K389" s="113"/>
      <c r="L389" s="705"/>
      <c r="M389" s="706" t="s">
        <v>2006</v>
      </c>
      <c r="N389" s="707"/>
      <c r="O389" s="111"/>
      <c r="P389" s="139"/>
      <c r="Q389" s="46" t="s">
        <v>208</v>
      </c>
      <c r="R389" s="121" t="s">
        <v>187</v>
      </c>
      <c r="S389" s="781">
        <v>2</v>
      </c>
      <c r="T389" s="122" t="s">
        <v>181</v>
      </c>
      <c r="U389" s="111"/>
      <c r="V389" s="113"/>
      <c r="W389" s="124"/>
      <c r="X389" s="657"/>
      <c r="Z389" s="17"/>
      <c r="AA389" s="747"/>
      <c r="AB389" s="747"/>
      <c r="AC389" s="747"/>
      <c r="AD389" s="747"/>
      <c r="AE389" s="747"/>
      <c r="AF389" s="888"/>
      <c r="AG389" s="897"/>
      <c r="AH389" s="897"/>
      <c r="AI389" s="888"/>
      <c r="AJ389" s="888"/>
      <c r="AK389" s="888"/>
      <c r="AL389" s="747"/>
      <c r="AM389" s="747"/>
      <c r="AN389" s="747"/>
      <c r="AO389" s="18"/>
      <c r="AQ389" s="725"/>
      <c r="AR389" s="718"/>
      <c r="AS389" s="722"/>
      <c r="AU389" s="724"/>
      <c r="AV389" s="724"/>
      <c r="AW389" s="724"/>
      <c r="AY389" s="718"/>
      <c r="BA389" s="718"/>
      <c r="BB389" s="718"/>
      <c r="BF389" s="718"/>
      <c r="BG389" s="718"/>
      <c r="BH389" s="718"/>
      <c r="BI389" s="718"/>
      <c r="BJ389" s="718"/>
      <c r="BK389" s="718"/>
      <c r="BL389" s="721"/>
      <c r="BM389" s="806"/>
      <c r="BN389" s="806"/>
      <c r="BO389" s="806"/>
      <c r="BP389" s="718"/>
      <c r="BQ389" s="718"/>
      <c r="BR389" s="718"/>
      <c r="BS389" s="725"/>
    </row>
    <row r="390" spans="1:71" s="5" customFormat="1" ht="13.5">
      <c r="A390" s="4"/>
      <c r="B390" s="2213"/>
      <c r="C390" s="111"/>
      <c r="D390" s="113"/>
      <c r="E390" s="112"/>
      <c r="F390" s="145"/>
      <c r="G390" s="146"/>
      <c r="H390" s="111"/>
      <c r="I390" s="112"/>
      <c r="J390" s="111"/>
      <c r="K390" s="113"/>
      <c r="L390" s="110"/>
      <c r="M390" s="137"/>
      <c r="N390" s="138"/>
      <c r="O390" s="67"/>
      <c r="P390" s="123"/>
      <c r="Q390" s="123"/>
      <c r="R390" s="111"/>
      <c r="S390" s="114"/>
      <c r="T390" s="112"/>
      <c r="U390" s="111"/>
      <c r="V390" s="113"/>
      <c r="W390" s="124"/>
      <c r="X390" s="657"/>
      <c r="Z390" s="17"/>
      <c r="AA390" s="747"/>
      <c r="AB390" s="747" t="s">
        <v>1888</v>
      </c>
      <c r="AC390" s="747"/>
      <c r="AD390" s="747"/>
      <c r="AE390" s="747"/>
      <c r="AF390" s="888"/>
      <c r="AG390" s="897">
        <v>5.9</v>
      </c>
      <c r="AH390" s="888" t="s">
        <v>2053</v>
      </c>
      <c r="AI390" s="888"/>
      <c r="AJ390" s="888"/>
      <c r="AK390" s="888"/>
      <c r="AL390" s="747"/>
      <c r="AM390" s="747"/>
      <c r="AN390" s="747"/>
      <c r="AO390" s="18"/>
      <c r="AQ390" s="725"/>
      <c r="AR390" s="724"/>
      <c r="AS390" s="718"/>
      <c r="AU390" s="718"/>
      <c r="AV390" s="718"/>
      <c r="AW390" s="718"/>
      <c r="AY390" s="718"/>
      <c r="BA390" s="718"/>
      <c r="BB390" s="718"/>
      <c r="BF390" s="718"/>
      <c r="BG390" s="718"/>
      <c r="BH390" s="718"/>
      <c r="BI390" s="718"/>
      <c r="BJ390" s="718"/>
      <c r="BK390" s="718"/>
      <c r="BL390" s="718"/>
      <c r="BM390" s="718"/>
      <c r="BN390" s="3066"/>
      <c r="BO390" s="3066"/>
      <c r="BP390" s="3066"/>
      <c r="BQ390" s="3066"/>
      <c r="BR390" s="805"/>
      <c r="BS390" s="725"/>
    </row>
    <row r="391" spans="1:71" s="5" customFormat="1" ht="13.5">
      <c r="A391" s="4"/>
      <c r="B391" s="2213"/>
      <c r="C391" s="111"/>
      <c r="D391" s="113"/>
      <c r="E391" s="112"/>
      <c r="F391" s="111"/>
      <c r="G391" s="112"/>
      <c r="H391" s="111"/>
      <c r="I391" s="112"/>
      <c r="J391" s="111"/>
      <c r="K391" s="113"/>
      <c r="L391" s="110"/>
      <c r="M391" s="137"/>
      <c r="N391" s="138"/>
      <c r="O391" s="124"/>
      <c r="P391" s="123"/>
      <c r="Q391" s="118"/>
      <c r="R391" s="111"/>
      <c r="S391" s="125"/>
      <c r="T391" s="112"/>
      <c r="U391" s="111"/>
      <c r="V391" s="113"/>
      <c r="W391" s="147"/>
      <c r="X391" s="658"/>
      <c r="Z391" s="17"/>
      <c r="AA391" s="747"/>
      <c r="AB391" s="747" t="s">
        <v>1878</v>
      </c>
      <c r="AC391" s="747"/>
      <c r="AD391" s="747"/>
      <c r="AE391" s="747"/>
      <c r="AF391" s="888"/>
      <c r="AG391" s="897">
        <v>2.7</v>
      </c>
      <c r="AH391" s="907" t="s">
        <v>2053</v>
      </c>
      <c r="AI391" s="888"/>
      <c r="AJ391" s="888">
        <v>8</v>
      </c>
      <c r="AK391" s="888" t="s">
        <v>2054</v>
      </c>
      <c r="AL391" s="747">
        <v>37</v>
      </c>
      <c r="AM391" s="747" t="s">
        <v>789</v>
      </c>
      <c r="AN391" s="747" t="s">
        <v>2066</v>
      </c>
      <c r="AO391" s="18">
        <f>AJ391*AL391</f>
        <v>296</v>
      </c>
      <c r="AQ391" s="725"/>
      <c r="AR391" s="811"/>
      <c r="AS391" s="718"/>
      <c r="AT391" s="724"/>
      <c r="AU391" s="718"/>
      <c r="AV391" s="718"/>
      <c r="AW391" s="718"/>
      <c r="AX391" s="718"/>
      <c r="AY391" s="718"/>
      <c r="AZ391" s="718"/>
      <c r="BA391" s="718"/>
      <c r="BB391" s="718"/>
      <c r="BC391" s="718"/>
      <c r="BD391" s="718"/>
      <c r="BE391" s="718"/>
      <c r="BF391" s="718"/>
      <c r="BG391" s="718"/>
      <c r="BH391" s="718"/>
      <c r="BI391" s="718"/>
      <c r="BJ391" s="718"/>
      <c r="BK391" s="718"/>
      <c r="BL391" s="718"/>
      <c r="BM391" s="718"/>
      <c r="BN391" s="718"/>
      <c r="BO391" s="718"/>
      <c r="BP391" s="718"/>
      <c r="BQ391" s="718"/>
      <c r="BR391" s="718"/>
      <c r="BS391" s="725"/>
    </row>
    <row r="392" spans="1:71" s="5" customFormat="1" ht="13.5">
      <c r="A392" s="4"/>
      <c r="B392" s="2213"/>
      <c r="C392" s="90" t="s">
        <v>188</v>
      </c>
      <c r="D392" s="113"/>
      <c r="E392" s="112"/>
      <c r="F392" s="90" t="s">
        <v>189</v>
      </c>
      <c r="G392" s="112"/>
      <c r="H392" s="111"/>
      <c r="I392" s="112"/>
      <c r="J392" s="111"/>
      <c r="K392" s="113"/>
      <c r="L392" s="50"/>
      <c r="M392" s="113"/>
      <c r="N392" s="112"/>
      <c r="O392" s="124"/>
      <c r="P392" s="113"/>
      <c r="Q392" s="112"/>
      <c r="R392" s="111"/>
      <c r="S392" s="120"/>
      <c r="T392" s="112"/>
      <c r="U392" s="111"/>
      <c r="V392" s="113"/>
      <c r="W392" s="111"/>
      <c r="X392" s="209"/>
      <c r="Z392" s="17"/>
      <c r="AA392" s="748"/>
      <c r="AB392" s="748"/>
      <c r="AC392" s="748"/>
      <c r="AD392" s="748"/>
      <c r="AE392" s="17"/>
      <c r="AF392" s="880"/>
      <c r="AG392" s="881"/>
      <c r="AH392" s="898"/>
      <c r="AI392" s="898"/>
      <c r="AJ392" s="899"/>
      <c r="AK392" s="898"/>
      <c r="AL392" s="726"/>
      <c r="AM392" s="866"/>
      <c r="AN392" s="726"/>
      <c r="AO392" s="866"/>
      <c r="AP392" s="726"/>
      <c r="AQ392" s="725"/>
      <c r="AR392" s="725"/>
      <c r="BM392" s="725"/>
      <c r="BN392" s="725"/>
      <c r="BO392" s="725"/>
      <c r="BP392" s="725"/>
      <c r="BQ392" s="725"/>
      <c r="BR392" s="725"/>
      <c r="BS392" s="725"/>
    </row>
    <row r="393" spans="1:71" s="5" customFormat="1" ht="13.5">
      <c r="A393" s="4"/>
      <c r="B393" s="35"/>
      <c r="C393" s="779" t="s">
        <v>1884</v>
      </c>
      <c r="D393" s="785"/>
      <c r="E393" s="209"/>
      <c r="F393" s="111"/>
      <c r="G393" s="112"/>
      <c r="H393" s="111"/>
      <c r="I393" s="112"/>
      <c r="J393" s="111"/>
      <c r="K393" s="113"/>
      <c r="L393" s="67"/>
      <c r="M393" s="126"/>
      <c r="N393" s="126"/>
      <c r="O393" s="90" t="s">
        <v>190</v>
      </c>
      <c r="P393" s="113"/>
      <c r="Q393" s="112"/>
      <c r="R393" s="111"/>
      <c r="S393" s="127"/>
      <c r="T393" s="112"/>
      <c r="U393" s="124"/>
      <c r="V393" s="117"/>
      <c r="W393" s="128" t="s">
        <v>191</v>
      </c>
      <c r="X393" s="658"/>
      <c r="Z393" s="17"/>
      <c r="AA393" s="748"/>
      <c r="AB393" s="748"/>
      <c r="AC393" s="748"/>
      <c r="AD393" s="748"/>
      <c r="AE393" s="17"/>
      <c r="AF393" s="880"/>
      <c r="AG393" s="881"/>
      <c r="AH393" s="898"/>
      <c r="AI393" s="898"/>
      <c r="AJ393" s="899"/>
      <c r="AK393" s="898"/>
      <c r="AL393" s="726"/>
      <c r="AM393" s="866"/>
      <c r="AN393" s="726"/>
      <c r="AO393" s="866"/>
      <c r="AP393" s="726"/>
      <c r="AQ393" s="725"/>
      <c r="AR393" s="725"/>
      <c r="BM393" s="725"/>
      <c r="BN393" s="725"/>
      <c r="BO393" s="725"/>
      <c r="BP393" s="725"/>
      <c r="BQ393" s="725"/>
      <c r="BR393" s="725"/>
      <c r="BS393" s="725"/>
    </row>
    <row r="394" spans="1:71" s="5" customFormat="1" ht="13.5">
      <c r="A394" s="4"/>
      <c r="B394" s="53"/>
      <c r="C394" s="3084">
        <v>1200</v>
      </c>
      <c r="D394" s="3085"/>
      <c r="E394" s="3086"/>
      <c r="F394" s="111"/>
      <c r="G394" s="112"/>
      <c r="H394" s="111"/>
      <c r="I394" s="112"/>
      <c r="J394" s="111"/>
      <c r="K394" s="113"/>
      <c r="L394" s="148"/>
      <c r="M394" s="149"/>
      <c r="N394" s="150"/>
      <c r="O394" s="130"/>
      <c r="P394" s="151"/>
      <c r="Q394" s="152" t="s">
        <v>209</v>
      </c>
      <c r="R394" s="126"/>
      <c r="S394" s="131"/>
      <c r="T394" s="126"/>
      <c r="U394" s="132"/>
      <c r="V394" s="117"/>
      <c r="W394" s="132"/>
      <c r="X394" s="659"/>
      <c r="Z394" s="17"/>
      <c r="AA394" s="748"/>
      <c r="AB394" s="748"/>
      <c r="AC394" s="748"/>
      <c r="AD394" s="748"/>
      <c r="AE394" s="17"/>
      <c r="AF394" s="880"/>
      <c r="AG394" s="881"/>
      <c r="AH394" s="898"/>
      <c r="AI394" s="898"/>
      <c r="AJ394" s="899"/>
      <c r="AK394" s="898"/>
      <c r="AL394" s="726"/>
      <c r="AM394" s="866"/>
      <c r="AN394" s="726"/>
      <c r="AO394" s="866"/>
      <c r="AP394" s="726"/>
      <c r="AQ394" s="725"/>
      <c r="AR394" s="725"/>
      <c r="BM394" s="725"/>
      <c r="BN394" s="725"/>
      <c r="BO394" s="725"/>
      <c r="BP394" s="725"/>
      <c r="BQ394" s="725"/>
      <c r="BR394" s="725"/>
      <c r="BS394" s="725"/>
    </row>
    <row r="395" spans="1:71" s="5" customFormat="1" ht="13.5">
      <c r="A395" s="4"/>
      <c r="B395" s="2222" t="s">
        <v>193</v>
      </c>
      <c r="C395" s="925"/>
      <c r="D395" s="926"/>
      <c r="E395" s="927"/>
      <c r="F395" s="925"/>
      <c r="G395" s="927"/>
      <c r="H395" s="925"/>
      <c r="I395" s="927"/>
      <c r="J395" s="925"/>
      <c r="K395" s="927"/>
      <c r="L395" s="2418">
        <v>296</v>
      </c>
      <c r="M395" s="2419"/>
      <c r="N395" s="2420"/>
      <c r="O395" s="925"/>
      <c r="P395" s="926"/>
      <c r="Q395" s="927"/>
      <c r="R395" s="925"/>
      <c r="S395" s="926"/>
      <c r="T395" s="927"/>
      <c r="U395" s="925"/>
      <c r="V395" s="926"/>
      <c r="W395" s="56"/>
      <c r="X395" s="660"/>
      <c r="Z395" s="17"/>
      <c r="AA395" s="748"/>
      <c r="AB395" s="748"/>
      <c r="AC395" s="748"/>
      <c r="AD395" s="748"/>
      <c r="AE395" s="17"/>
      <c r="AF395" s="880"/>
      <c r="AG395" s="881"/>
      <c r="AH395" s="898"/>
      <c r="AI395" s="898"/>
      <c r="AJ395" s="899"/>
      <c r="AK395" s="898"/>
      <c r="AL395" s="726"/>
      <c r="AM395" s="866"/>
      <c r="AN395" s="726"/>
      <c r="AO395" s="866"/>
      <c r="AP395" s="726"/>
      <c r="AQ395" s="725"/>
      <c r="AR395" s="725"/>
      <c r="BM395" s="725"/>
      <c r="BN395" s="725"/>
      <c r="BO395" s="725"/>
      <c r="BP395" s="725"/>
      <c r="BQ395" s="725"/>
      <c r="BR395" s="725"/>
      <c r="BS395" s="725"/>
    </row>
    <row r="396" spans="1:71" s="5" customFormat="1" ht="13.5">
      <c r="A396" s="4"/>
      <c r="B396" s="2223"/>
      <c r="C396" s="2398">
        <v>1200</v>
      </c>
      <c r="D396" s="2399"/>
      <c r="E396" s="2400"/>
      <c r="F396" s="928"/>
      <c r="G396" s="929"/>
      <c r="H396" s="2398">
        <v>18150</v>
      </c>
      <c r="I396" s="2400"/>
      <c r="J396" s="2398">
        <v>20100</v>
      </c>
      <c r="K396" s="2400"/>
      <c r="L396" s="2421">
        <v>540</v>
      </c>
      <c r="M396" s="2422"/>
      <c r="N396" s="2423"/>
      <c r="O396" s="928"/>
      <c r="P396" s="930">
        <v>800</v>
      </c>
      <c r="Q396" s="929"/>
      <c r="R396" s="2398">
        <v>21600</v>
      </c>
      <c r="S396" s="2399"/>
      <c r="T396" s="2400"/>
      <c r="U396" s="2398">
        <v>2400</v>
      </c>
      <c r="V396" s="2400"/>
      <c r="W396" s="54"/>
      <c r="X396" s="637"/>
      <c r="Z396" s="17"/>
      <c r="AA396" s="748"/>
      <c r="AB396" s="748"/>
      <c r="AC396" s="748"/>
      <c r="AD396" s="748"/>
      <c r="AE396" s="17"/>
      <c r="AF396" s="880"/>
      <c r="AG396" s="881"/>
      <c r="AH396" s="898"/>
      <c r="AI396" s="898"/>
      <c r="AJ396" s="899"/>
      <c r="AK396" s="898"/>
      <c r="AL396" s="726"/>
      <c r="AM396" s="866"/>
      <c r="AN396" s="726"/>
      <c r="AO396" s="866"/>
      <c r="AP396" s="726"/>
      <c r="AQ396" s="725"/>
      <c r="AR396" s="725"/>
      <c r="BM396" s="725"/>
      <c r="BN396" s="725"/>
      <c r="BO396" s="725"/>
      <c r="BP396" s="725"/>
      <c r="BQ396" s="725"/>
      <c r="BR396" s="725"/>
      <c r="BS396" s="725"/>
    </row>
    <row r="397" spans="1:71" s="5" customFormat="1">
      <c r="A397" s="4"/>
      <c r="C397" s="4"/>
      <c r="X397" s="4"/>
      <c r="Z397" s="17"/>
      <c r="AA397" s="748"/>
      <c r="AB397" s="748"/>
      <c r="AC397" s="748"/>
      <c r="AD397" s="748"/>
      <c r="AE397" s="17"/>
      <c r="AF397" s="880"/>
      <c r="AG397" s="881"/>
      <c r="AH397" s="898"/>
      <c r="AI397" s="898"/>
      <c r="AJ397" s="899"/>
      <c r="AK397" s="898"/>
      <c r="AL397" s="726"/>
      <c r="AM397" s="866"/>
      <c r="AN397" s="726"/>
      <c r="AO397" s="866"/>
      <c r="AP397" s="726"/>
      <c r="AQ397" s="725"/>
      <c r="AR397" s="725"/>
      <c r="BM397" s="725"/>
      <c r="BN397" s="725"/>
      <c r="BO397" s="725"/>
      <c r="BP397" s="725"/>
      <c r="BQ397" s="725"/>
      <c r="BR397" s="725"/>
      <c r="BS397" s="725"/>
    </row>
    <row r="398" spans="1:71" s="5" customFormat="1">
      <c r="A398" s="4"/>
      <c r="C398" s="4"/>
      <c r="X398" s="4"/>
      <c r="Z398" s="17"/>
      <c r="AA398" s="748"/>
      <c r="AB398" s="748"/>
      <c r="AC398" s="748"/>
      <c r="AD398" s="748"/>
      <c r="AE398" s="17"/>
      <c r="AF398" s="880"/>
      <c r="AG398" s="881"/>
      <c r="AH398" s="898"/>
      <c r="AI398" s="898"/>
      <c r="AJ398" s="899"/>
      <c r="AK398" s="898"/>
      <c r="AL398" s="726"/>
      <c r="AM398" s="866"/>
      <c r="AN398" s="726"/>
      <c r="AO398" s="866"/>
      <c r="AP398" s="726"/>
      <c r="AQ398" s="725"/>
      <c r="AR398" s="725"/>
      <c r="BM398" s="725"/>
      <c r="BN398" s="725"/>
      <c r="BO398" s="725"/>
      <c r="BP398" s="725"/>
      <c r="BQ398" s="725"/>
      <c r="BR398" s="725"/>
      <c r="BS398" s="725"/>
    </row>
    <row r="399" spans="1:71" s="5" customFormat="1" ht="12" customHeight="1">
      <c r="A399" s="4"/>
      <c r="B399" s="2377" t="s">
        <v>1991</v>
      </c>
      <c r="C399" s="745" t="s">
        <v>2078</v>
      </c>
      <c r="D399" s="30"/>
      <c r="E399" s="30"/>
      <c r="F399" s="30"/>
      <c r="G399" s="29"/>
      <c r="H399" s="30"/>
      <c r="I399" s="30"/>
      <c r="J399" s="30"/>
      <c r="K399" s="30"/>
      <c r="L399" s="30"/>
      <c r="M399" s="30"/>
      <c r="N399" s="30"/>
      <c r="O399" s="30"/>
      <c r="P399" s="30"/>
      <c r="Q399" s="30"/>
      <c r="R399" s="30"/>
      <c r="S399" s="30"/>
      <c r="T399" s="30"/>
      <c r="U399" s="30"/>
      <c r="V399" s="30"/>
      <c r="W399" s="30"/>
      <c r="X399" s="197">
        <f>ROW()</f>
        <v>399</v>
      </c>
      <c r="Z399" s="17"/>
      <c r="AA399" s="748"/>
      <c r="AB399" s="748"/>
      <c r="AC399" s="748"/>
      <c r="AD399" s="748"/>
      <c r="AE399" s="17"/>
      <c r="AF399" s="880"/>
      <c r="AG399" s="881"/>
      <c r="AH399" s="898"/>
      <c r="AI399" s="898"/>
      <c r="AJ399" s="899"/>
      <c r="AK399" s="898"/>
      <c r="AL399" s="726"/>
      <c r="AM399" s="866"/>
      <c r="AN399" s="726"/>
      <c r="AO399" s="866"/>
      <c r="AP399" s="726"/>
      <c r="AQ399" s="725"/>
      <c r="AR399" s="725"/>
    </row>
    <row r="400" spans="1:71" s="5" customFormat="1">
      <c r="A400" s="4"/>
      <c r="B400" s="2378"/>
      <c r="C400" s="744" t="s">
        <v>2024</v>
      </c>
      <c r="D400" s="87"/>
      <c r="E400" s="87"/>
      <c r="F400" s="95"/>
      <c r="G400" s="94"/>
      <c r="H400" s="94"/>
      <c r="I400" s="94"/>
      <c r="J400" s="94"/>
      <c r="K400" s="94"/>
      <c r="L400" s="94"/>
      <c r="M400" s="94"/>
      <c r="N400" s="94"/>
      <c r="O400" s="94"/>
      <c r="P400" s="91"/>
      <c r="Q400" s="91"/>
      <c r="R400" s="91"/>
      <c r="S400" s="91"/>
      <c r="T400" s="91"/>
      <c r="U400" s="91"/>
      <c r="V400" s="91"/>
      <c r="W400" s="91"/>
      <c r="X400" s="200"/>
      <c r="Z400" s="17"/>
      <c r="AA400" s="748" t="s">
        <v>1986</v>
      </c>
      <c r="AB400" s="817" t="s">
        <v>1890</v>
      </c>
      <c r="AC400" s="748"/>
      <c r="AD400" s="748"/>
      <c r="AE400" s="17"/>
      <c r="AF400" s="880"/>
      <c r="AG400" s="881"/>
      <c r="AH400" s="898"/>
      <c r="AI400" s="898"/>
      <c r="AJ400" s="899"/>
      <c r="AK400" s="898"/>
      <c r="AL400" s="726"/>
      <c r="AM400" s="866"/>
      <c r="AN400" s="726"/>
      <c r="AO400" s="866"/>
      <c r="AP400" s="726"/>
      <c r="AQ400" s="725"/>
      <c r="AR400" s="725"/>
    </row>
    <row r="401" spans="1:70" s="5" customFormat="1">
      <c r="A401" s="4"/>
      <c r="B401" s="2378"/>
      <c r="C401" s="97"/>
      <c r="D401" s="91"/>
      <c r="E401" s="91"/>
      <c r="F401" s="95"/>
      <c r="G401" s="94"/>
      <c r="H401" s="94"/>
      <c r="I401" s="94"/>
      <c r="J401" s="94"/>
      <c r="K401" s="94"/>
      <c r="L401" s="94"/>
      <c r="M401" s="94"/>
      <c r="N401" s="94"/>
      <c r="O401" s="94"/>
      <c r="P401" s="91"/>
      <c r="Q401" s="91"/>
      <c r="R401" s="91"/>
      <c r="S401" s="91"/>
      <c r="T401" s="91"/>
      <c r="U401" s="91"/>
      <c r="V401" s="91"/>
      <c r="W401" s="91"/>
      <c r="X401" s="200"/>
      <c r="Z401" s="17"/>
      <c r="AA401" s="748" t="s">
        <v>1986</v>
      </c>
      <c r="AB401" s="817" t="s">
        <v>1993</v>
      </c>
      <c r="AC401" s="748"/>
      <c r="AD401" s="748"/>
      <c r="AE401" s="17"/>
      <c r="AF401" s="880"/>
      <c r="AG401" s="881"/>
      <c r="AH401" s="898"/>
      <c r="AI401" s="898"/>
      <c r="AJ401" s="899"/>
      <c r="AK401" s="898"/>
      <c r="AL401" s="726"/>
      <c r="AM401" s="866"/>
      <c r="AN401" s="726"/>
      <c r="AO401" s="866"/>
      <c r="AP401" s="726"/>
      <c r="AQ401" s="725"/>
      <c r="AR401" s="725"/>
    </row>
    <row r="402" spans="1:70" s="5" customFormat="1">
      <c r="A402" s="4"/>
      <c r="B402" s="2378"/>
      <c r="C402" s="97"/>
      <c r="D402" s="91"/>
      <c r="E402" s="91"/>
      <c r="F402" s="91"/>
      <c r="G402" s="91"/>
      <c r="H402" s="91"/>
      <c r="I402" s="91"/>
      <c r="J402" s="91"/>
      <c r="K402" s="91"/>
      <c r="L402" s="91"/>
      <c r="M402" s="91"/>
      <c r="N402" s="91"/>
      <c r="O402" s="91"/>
      <c r="P402" s="91"/>
      <c r="Q402" s="91"/>
      <c r="R402" s="91"/>
      <c r="S402" s="91"/>
      <c r="T402" s="91"/>
      <c r="U402" s="91"/>
      <c r="V402" s="91"/>
      <c r="W402" s="91"/>
      <c r="X402" s="200"/>
      <c r="Z402" s="17"/>
      <c r="AA402" s="747" t="s">
        <v>1752</v>
      </c>
      <c r="AB402" s="747"/>
      <c r="AC402" s="747"/>
      <c r="AD402" s="747"/>
      <c r="AE402" s="747"/>
      <c r="AF402" s="888"/>
      <c r="AG402" s="892"/>
      <c r="AH402" s="888"/>
      <c r="AI402" s="888"/>
      <c r="AJ402" s="889"/>
      <c r="AK402" s="890"/>
      <c r="AL402" s="747"/>
      <c r="AM402" s="754"/>
      <c r="AN402" s="747"/>
      <c r="AO402" s="753"/>
      <c r="AP402" s="747"/>
      <c r="AQ402" s="718"/>
      <c r="AR402" s="718"/>
      <c r="AS402" s="718"/>
      <c r="AT402" s="718"/>
      <c r="AU402" s="718"/>
      <c r="AV402" s="718"/>
      <c r="AW402" s="718"/>
      <c r="AX402" s="718"/>
      <c r="AY402" s="718"/>
      <c r="AZ402" s="718"/>
      <c r="BA402" s="718"/>
      <c r="BB402" s="3070"/>
      <c r="BC402" s="3070"/>
      <c r="BD402" s="718"/>
      <c r="BE402" s="718"/>
      <c r="BF402" s="718"/>
      <c r="BG402" s="718"/>
      <c r="BH402" s="718"/>
      <c r="BI402" s="718"/>
      <c r="BJ402" s="718"/>
      <c r="BK402" s="718"/>
      <c r="BL402" s="718"/>
      <c r="BM402" s="718"/>
      <c r="BN402" s="718"/>
      <c r="BO402" s="718"/>
      <c r="BP402" s="718"/>
      <c r="BQ402" s="718"/>
      <c r="BR402" s="718"/>
    </row>
    <row r="403" spans="1:70" s="5" customFormat="1">
      <c r="A403" s="4"/>
      <c r="B403" s="2379"/>
      <c r="C403" s="83"/>
      <c r="D403" s="84"/>
      <c r="E403" s="84"/>
      <c r="F403" s="84"/>
      <c r="G403" s="84"/>
      <c r="H403" s="84"/>
      <c r="I403" s="84"/>
      <c r="J403" s="84"/>
      <c r="K403" s="84"/>
      <c r="L403" s="84"/>
      <c r="M403" s="84"/>
      <c r="N403" s="84"/>
      <c r="O403" s="84"/>
      <c r="P403" s="84"/>
      <c r="Q403" s="84"/>
      <c r="R403" s="84"/>
      <c r="S403" s="31"/>
      <c r="T403" s="31"/>
      <c r="U403" s="31"/>
      <c r="V403" s="31"/>
      <c r="W403" s="31"/>
      <c r="X403" s="206"/>
      <c r="Z403" s="17"/>
      <c r="AA403" s="747"/>
      <c r="AB403" s="747" t="s">
        <v>1875</v>
      </c>
      <c r="AC403" s="747"/>
      <c r="AD403" s="747"/>
      <c r="AE403" s="747"/>
      <c r="AF403" s="888"/>
      <c r="AG403" s="888">
        <v>3.2</v>
      </c>
      <c r="AH403" s="888" t="s">
        <v>2053</v>
      </c>
      <c r="AI403" s="888"/>
      <c r="AJ403" s="904">
        <v>200</v>
      </c>
      <c r="AK403" s="890" t="s">
        <v>789</v>
      </c>
      <c r="AL403" s="747"/>
      <c r="AM403" s="754"/>
      <c r="AN403" s="747"/>
      <c r="AO403" s="726"/>
      <c r="AP403" s="726"/>
      <c r="AQ403" s="718"/>
      <c r="AR403" s="718"/>
      <c r="AS403" s="718"/>
      <c r="AU403" s="718"/>
      <c r="AV403" s="718"/>
      <c r="AX403" s="718"/>
      <c r="AY403" s="718"/>
      <c r="AZ403" s="718"/>
      <c r="BA403" s="718"/>
      <c r="BB403" s="718"/>
      <c r="BC403" s="718"/>
      <c r="BD403" s="718"/>
      <c r="BE403" s="718"/>
      <c r="BF403" s="718"/>
      <c r="BG403" s="718"/>
      <c r="BH403" s="718"/>
      <c r="BI403" s="718"/>
      <c r="BJ403" s="718"/>
      <c r="BK403" s="718"/>
      <c r="BL403" s="718"/>
      <c r="BM403" s="718"/>
      <c r="BN403" s="853"/>
      <c r="BO403" s="853"/>
      <c r="BP403" s="853"/>
      <c r="BQ403" s="853"/>
      <c r="BR403" s="718"/>
    </row>
    <row r="404" spans="1:70" s="5" customFormat="1" ht="13.5">
      <c r="A404" s="4"/>
      <c r="B404" s="2403" t="s">
        <v>166</v>
      </c>
      <c r="C404" s="2403"/>
      <c r="D404" s="2181" t="s">
        <v>207</v>
      </c>
      <c r="E404" s="2181"/>
      <c r="F404" s="2181"/>
      <c r="G404" s="2180" t="s">
        <v>167</v>
      </c>
      <c r="H404" s="2181"/>
      <c r="I404" s="2181"/>
      <c r="J404" s="2181"/>
      <c r="K404" s="2181"/>
      <c r="L404" s="2181"/>
      <c r="M404" s="2181"/>
      <c r="N404" s="2181"/>
      <c r="O404" s="2181"/>
      <c r="P404" s="2181"/>
      <c r="Q404" s="2181"/>
      <c r="R404" s="2181"/>
      <c r="S404" s="2181"/>
      <c r="T404" s="2181"/>
      <c r="U404" s="2182"/>
      <c r="V404" s="2181" t="s">
        <v>196</v>
      </c>
      <c r="W404" s="2181"/>
      <c r="X404" s="2182"/>
      <c r="Z404" s="17"/>
      <c r="AA404" s="747"/>
      <c r="AB404" s="747" t="s">
        <v>1891</v>
      </c>
      <c r="AC404" s="747"/>
      <c r="AD404" s="747"/>
      <c r="AE404" s="747"/>
      <c r="AF404" s="888"/>
      <c r="AG404" s="888">
        <v>5.4</v>
      </c>
      <c r="AH404" s="888" t="s">
        <v>2053</v>
      </c>
      <c r="AI404" s="888"/>
      <c r="AJ404" s="904">
        <v>200</v>
      </c>
      <c r="AK404" s="890" t="s">
        <v>789</v>
      </c>
      <c r="AL404" s="747"/>
      <c r="AM404" s="754"/>
      <c r="AN404" s="747"/>
      <c r="AO404" s="726"/>
      <c r="AP404" s="726"/>
      <c r="AQ404" s="718"/>
      <c r="AR404" s="718"/>
      <c r="AS404" s="718"/>
      <c r="AU404" s="718"/>
      <c r="AV404" s="718"/>
      <c r="AX404" s="718"/>
      <c r="AY404" s="718"/>
      <c r="AZ404" s="718"/>
      <c r="BA404" s="718"/>
      <c r="BB404" s="718"/>
      <c r="BC404" s="718"/>
      <c r="BD404" s="718"/>
      <c r="BE404" s="718"/>
      <c r="BF404" s="718"/>
      <c r="BG404" s="718"/>
      <c r="BH404" s="718"/>
      <c r="BI404" s="718"/>
      <c r="BJ404" s="718"/>
      <c r="BK404" s="718"/>
      <c r="BL404" s="718"/>
      <c r="BM404" s="718"/>
      <c r="BN404" s="718"/>
      <c r="BO404" s="718"/>
      <c r="BP404" s="718"/>
      <c r="BQ404" s="718"/>
      <c r="BR404" s="718"/>
    </row>
    <row r="405" spans="1:70" s="5" customFormat="1">
      <c r="A405" s="4"/>
      <c r="B405" s="1127">
        <v>8</v>
      </c>
      <c r="C405" s="1128">
        <v>8</v>
      </c>
      <c r="D405" s="2407" t="s">
        <v>255</v>
      </c>
      <c r="E405" s="2407"/>
      <c r="F405" s="2407"/>
      <c r="G405" s="3043" t="s">
        <v>1859</v>
      </c>
      <c r="H405" s="3043"/>
      <c r="I405" s="3043"/>
      <c r="J405" s="3043"/>
      <c r="K405" s="3043"/>
      <c r="L405" s="3043"/>
      <c r="M405" s="3043"/>
      <c r="N405" s="3044"/>
      <c r="O405" s="3043"/>
      <c r="P405" s="3043"/>
      <c r="Q405" s="3045"/>
      <c r="R405" s="3046"/>
      <c r="S405" s="3043"/>
      <c r="T405" s="3043"/>
      <c r="U405" s="3043"/>
      <c r="V405" s="2407" t="s">
        <v>1859</v>
      </c>
      <c r="W405" s="2407"/>
      <c r="X405" s="2407"/>
      <c r="Z405" s="17"/>
      <c r="AA405" s="747"/>
      <c r="AB405" s="747" t="s">
        <v>1892</v>
      </c>
      <c r="AC405" s="747"/>
      <c r="AD405" s="747"/>
      <c r="AE405" s="747"/>
      <c r="AF405" s="888"/>
      <c r="AG405" s="888">
        <v>2.2000000000000002</v>
      </c>
      <c r="AH405" s="888" t="s">
        <v>2057</v>
      </c>
      <c r="AI405" s="888"/>
      <c r="AJ405" s="904">
        <v>160</v>
      </c>
      <c r="AK405" s="890" t="s">
        <v>789</v>
      </c>
      <c r="AL405" s="747"/>
      <c r="AM405" s="754"/>
      <c r="AN405" s="747"/>
      <c r="AO405" s="726"/>
      <c r="AP405" s="726"/>
      <c r="AQ405" s="718"/>
      <c r="AR405" s="718"/>
      <c r="AS405" s="718"/>
      <c r="AU405" s="718"/>
      <c r="AV405" s="718"/>
      <c r="AX405" s="718"/>
      <c r="AY405" s="718"/>
      <c r="AZ405" s="718"/>
      <c r="BA405" s="718"/>
      <c r="BB405" s="718"/>
      <c r="BC405" s="718"/>
      <c r="BD405" s="718"/>
      <c r="BE405" s="718"/>
      <c r="BF405" s="718"/>
      <c r="BG405" s="718"/>
      <c r="BH405" s="718"/>
      <c r="BI405" s="718"/>
      <c r="BJ405" s="718"/>
      <c r="BK405" s="718"/>
      <c r="BL405" s="718"/>
      <c r="BM405" s="718"/>
      <c r="BN405" s="718"/>
      <c r="BO405" s="718"/>
      <c r="BP405" s="718"/>
      <c r="BQ405" s="718"/>
      <c r="BR405" s="718"/>
    </row>
    <row r="406" spans="1:70" s="5" customFormat="1">
      <c r="A406" s="4"/>
      <c r="B406" s="1127">
        <v>8</v>
      </c>
      <c r="C406" s="1128">
        <v>9</v>
      </c>
      <c r="D406" s="2407" t="s">
        <v>1859</v>
      </c>
      <c r="E406" s="2407"/>
      <c r="F406" s="2408"/>
      <c r="G406" s="3054" t="s">
        <v>1859</v>
      </c>
      <c r="H406" s="3054"/>
      <c r="I406" s="3054"/>
      <c r="J406" s="3054"/>
      <c r="K406" s="3054"/>
      <c r="L406" s="3054"/>
      <c r="M406" s="3054"/>
      <c r="N406" s="3054"/>
      <c r="O406" s="3054"/>
      <c r="P406" s="3054"/>
      <c r="Q406" s="3054"/>
      <c r="R406" s="3054"/>
      <c r="S406" s="3054"/>
      <c r="T406" s="3054"/>
      <c r="U406" s="3054"/>
      <c r="V406" s="2410" t="s">
        <v>1859</v>
      </c>
      <c r="W406" s="2407"/>
      <c r="X406" s="2407"/>
      <c r="Z406" s="17"/>
      <c r="AA406" s="748"/>
      <c r="AB406" s="748"/>
      <c r="AC406" s="748"/>
      <c r="AD406" s="748"/>
      <c r="AE406" s="17"/>
      <c r="AF406" s="880"/>
      <c r="AG406" s="881"/>
      <c r="AH406" s="898"/>
      <c r="AI406" s="898"/>
      <c r="AJ406" s="899"/>
      <c r="AK406" s="898"/>
      <c r="AL406" s="726"/>
      <c r="AM406" s="866"/>
      <c r="AN406" s="726"/>
      <c r="AO406" s="866"/>
      <c r="AP406" s="726"/>
      <c r="AQ406" s="725"/>
      <c r="AR406" s="725"/>
      <c r="BN406" s="725"/>
      <c r="BO406" s="725"/>
      <c r="BP406" s="725"/>
      <c r="BQ406" s="725"/>
      <c r="BR406" s="725"/>
    </row>
    <row r="407" spans="1:70" s="5" customFormat="1">
      <c r="A407" s="4"/>
      <c r="B407" s="1127">
        <v>8</v>
      </c>
      <c r="C407" s="1128">
        <v>10</v>
      </c>
      <c r="D407" s="2407" t="s">
        <v>1859</v>
      </c>
      <c r="E407" s="2407"/>
      <c r="F407" s="2408"/>
      <c r="G407" s="3054" t="s">
        <v>1889</v>
      </c>
      <c r="H407" s="3054"/>
      <c r="I407" s="3054"/>
      <c r="J407" s="3054"/>
      <c r="K407" s="3054"/>
      <c r="L407" s="3054"/>
      <c r="M407" s="3054"/>
      <c r="N407" s="3054"/>
      <c r="O407" s="3054"/>
      <c r="P407" s="3054"/>
      <c r="Q407" s="3054"/>
      <c r="R407" s="3054"/>
      <c r="S407" s="3054"/>
      <c r="T407" s="3054"/>
      <c r="U407" s="3054"/>
      <c r="V407" s="2410" t="s">
        <v>1889</v>
      </c>
      <c r="W407" s="2407"/>
      <c r="X407" s="2407"/>
      <c r="Z407" s="17"/>
      <c r="AA407" s="747" t="s">
        <v>1759</v>
      </c>
      <c r="AB407" s="748"/>
      <c r="AC407" s="748"/>
      <c r="AD407" s="748"/>
      <c r="AE407" s="17"/>
      <c r="AF407" s="880"/>
      <c r="AG407" s="881"/>
      <c r="AH407" s="898"/>
      <c r="AI407" s="898"/>
      <c r="AJ407" s="899"/>
      <c r="AK407" s="898"/>
      <c r="AL407" s="726"/>
      <c r="AM407" s="866"/>
      <c r="AN407" s="726"/>
      <c r="AO407" s="866"/>
      <c r="AP407" s="726"/>
      <c r="AQ407" s="725"/>
      <c r="AR407" s="725"/>
      <c r="BN407" s="725"/>
      <c r="BO407" s="725"/>
      <c r="BP407" s="725"/>
      <c r="BQ407" s="725"/>
      <c r="BR407" s="725"/>
    </row>
    <row r="408" spans="1:70" s="5" customFormat="1">
      <c r="A408" s="4"/>
      <c r="B408" s="1127">
        <v>8</v>
      </c>
      <c r="C408" s="1128">
        <v>11</v>
      </c>
      <c r="D408" s="2407" t="s">
        <v>1889</v>
      </c>
      <c r="E408" s="2407"/>
      <c r="F408" s="2408"/>
      <c r="G408" s="3054" t="s">
        <v>1889</v>
      </c>
      <c r="H408" s="3054"/>
      <c r="I408" s="3054"/>
      <c r="J408" s="3054"/>
      <c r="K408" s="3054"/>
      <c r="L408" s="3054"/>
      <c r="M408" s="3054"/>
      <c r="N408" s="3054"/>
      <c r="O408" s="3054"/>
      <c r="P408" s="3054"/>
      <c r="Q408" s="3054"/>
      <c r="R408" s="3054"/>
      <c r="S408" s="3054"/>
      <c r="T408" s="3054"/>
      <c r="U408" s="3054"/>
      <c r="V408" s="2410" t="s">
        <v>1889</v>
      </c>
      <c r="W408" s="2407"/>
      <c r="X408" s="2407"/>
      <c r="Z408" s="17"/>
      <c r="AA408" s="748"/>
      <c r="AB408" s="748"/>
      <c r="AC408" s="748"/>
      <c r="AD408" s="748"/>
      <c r="AE408" s="17"/>
      <c r="AF408" s="880"/>
      <c r="AG408" s="881"/>
      <c r="AH408" s="898"/>
      <c r="AI408" s="898"/>
      <c r="AJ408" s="899"/>
      <c r="AK408" s="898"/>
      <c r="AL408" s="726"/>
      <c r="AM408" s="866"/>
      <c r="AN408" s="726"/>
      <c r="AO408" s="866"/>
      <c r="AP408" s="726"/>
      <c r="AQ408" s="725"/>
      <c r="AR408" s="725"/>
      <c r="BN408" s="725"/>
      <c r="BO408" s="725"/>
      <c r="BP408" s="725"/>
      <c r="BQ408" s="725"/>
      <c r="BR408" s="725"/>
    </row>
    <row r="409" spans="1:70" s="5" customFormat="1">
      <c r="A409" s="4"/>
      <c r="B409" s="1127">
        <v>8</v>
      </c>
      <c r="C409" s="1128">
        <v>12</v>
      </c>
      <c r="D409" s="2407" t="s">
        <v>1889</v>
      </c>
      <c r="E409" s="2407"/>
      <c r="F409" s="2407"/>
      <c r="G409" s="3050" t="s">
        <v>1889</v>
      </c>
      <c r="H409" s="3050"/>
      <c r="I409" s="3050"/>
      <c r="J409" s="3050"/>
      <c r="K409" s="3050"/>
      <c r="L409" s="3050"/>
      <c r="M409" s="3050"/>
      <c r="N409" s="3051"/>
      <c r="O409" s="3050"/>
      <c r="P409" s="3050"/>
      <c r="Q409" s="3052"/>
      <c r="R409" s="3053"/>
      <c r="S409" s="3050"/>
      <c r="T409" s="3050"/>
      <c r="U409" s="3050"/>
      <c r="V409" s="2407" t="s">
        <v>255</v>
      </c>
      <c r="W409" s="2407"/>
      <c r="X409" s="2407"/>
      <c r="Z409" s="17"/>
      <c r="AA409" s="748"/>
      <c r="AB409" s="747" t="s">
        <v>1893</v>
      </c>
      <c r="AC409" s="747"/>
      <c r="AD409" s="747"/>
      <c r="AE409" s="747"/>
      <c r="AF409" s="888"/>
      <c r="AG409" s="897">
        <v>10.9</v>
      </c>
      <c r="AH409" s="888" t="s">
        <v>2058</v>
      </c>
      <c r="AI409" s="888"/>
      <c r="AJ409" s="911">
        <v>21.8</v>
      </c>
      <c r="AK409" s="890"/>
      <c r="AL409" s="747">
        <v>21</v>
      </c>
      <c r="AM409" s="747" t="s">
        <v>1965</v>
      </c>
      <c r="AN409" s="747">
        <v>37</v>
      </c>
      <c r="AO409" s="747" t="s">
        <v>789</v>
      </c>
      <c r="AP409" s="747" t="s">
        <v>2055</v>
      </c>
      <c r="AQ409" s="725"/>
      <c r="AR409" s="724"/>
      <c r="AS409" s="718"/>
      <c r="AU409" s="718"/>
      <c r="AV409" s="718"/>
      <c r="AW409" s="718"/>
      <c r="AY409" s="718"/>
      <c r="BA409" s="718"/>
      <c r="BB409" s="718"/>
      <c r="BF409" s="718"/>
      <c r="BG409" s="718"/>
      <c r="BH409" s="718"/>
      <c r="BI409" s="718"/>
      <c r="BJ409" s="718"/>
      <c r="BK409" s="718"/>
      <c r="BL409" s="718"/>
      <c r="BM409" s="718"/>
      <c r="BN409" s="855"/>
      <c r="BO409" s="855"/>
      <c r="BP409" s="855"/>
      <c r="BQ409" s="855"/>
      <c r="BR409" s="805"/>
    </row>
    <row r="410" spans="1:70" s="5" customFormat="1">
      <c r="A410" s="4"/>
      <c r="B410" s="34"/>
      <c r="C410" s="2180" t="s">
        <v>168</v>
      </c>
      <c r="D410" s="2181"/>
      <c r="E410" s="2182"/>
      <c r="F410" s="2180" t="s">
        <v>169</v>
      </c>
      <c r="G410" s="2182"/>
      <c r="H410" s="2180" t="s">
        <v>170</v>
      </c>
      <c r="I410" s="2182"/>
      <c r="J410" s="2180" t="s">
        <v>171</v>
      </c>
      <c r="K410" s="2182"/>
      <c r="L410" s="2180" t="s">
        <v>172</v>
      </c>
      <c r="M410" s="2181"/>
      <c r="N410" s="2182"/>
      <c r="O410" s="2180" t="s">
        <v>173</v>
      </c>
      <c r="P410" s="2181"/>
      <c r="Q410" s="2182"/>
      <c r="R410" s="2180" t="s">
        <v>174</v>
      </c>
      <c r="S410" s="2181"/>
      <c r="T410" s="2182"/>
      <c r="U410" s="2180" t="s">
        <v>175</v>
      </c>
      <c r="V410" s="2182"/>
      <c r="W410" s="2180" t="s">
        <v>176</v>
      </c>
      <c r="X410" s="2182"/>
      <c r="Z410" s="17"/>
      <c r="AA410" s="748"/>
      <c r="AB410" s="748"/>
      <c r="AC410" s="748"/>
      <c r="AD410" s="748"/>
      <c r="AE410" s="17"/>
      <c r="AF410" s="880"/>
      <c r="AG410" s="881"/>
      <c r="AH410" s="898"/>
      <c r="AI410" s="898"/>
      <c r="AJ410" s="899"/>
      <c r="AK410" s="898"/>
      <c r="AL410" s="726"/>
      <c r="AM410" s="866"/>
      <c r="AN410" s="726"/>
      <c r="AO410" s="866"/>
      <c r="AP410" s="726"/>
      <c r="AQ410" s="725"/>
      <c r="AR410" s="725"/>
      <c r="BN410" s="725"/>
      <c r="BO410" s="725"/>
      <c r="BP410" s="725"/>
      <c r="BQ410" s="725"/>
      <c r="BR410" s="725"/>
    </row>
    <row r="411" spans="1:70" s="5" customFormat="1" ht="13.5">
      <c r="A411" s="4"/>
      <c r="B411" s="35"/>
      <c r="C411" s="102" t="s">
        <v>177</v>
      </c>
      <c r="D411" s="103"/>
      <c r="E411" s="104"/>
      <c r="F411" s="102" t="s">
        <v>178</v>
      </c>
      <c r="G411" s="104"/>
      <c r="H411" s="105"/>
      <c r="I411" s="104"/>
      <c r="J411" s="105"/>
      <c r="K411" s="103"/>
      <c r="L411" s="106"/>
      <c r="M411" s="801" t="s">
        <v>2025</v>
      </c>
      <c r="N411" s="134"/>
      <c r="O411" s="107" t="s">
        <v>179</v>
      </c>
      <c r="P411" s="103"/>
      <c r="Q411" s="104"/>
      <c r="R411" s="108" t="s">
        <v>180</v>
      </c>
      <c r="S411" s="94"/>
      <c r="T411" s="109" t="s">
        <v>181</v>
      </c>
      <c r="U411" s="105"/>
      <c r="V411" s="103"/>
      <c r="W411" s="135"/>
      <c r="X411" s="182"/>
      <c r="Z411" s="17"/>
      <c r="AA411" s="748"/>
      <c r="AB411" s="748"/>
      <c r="AC411" s="748"/>
      <c r="AD411" s="748"/>
      <c r="AE411" s="17"/>
      <c r="AF411" s="880"/>
      <c r="AG411" s="881"/>
      <c r="AH411" s="898"/>
      <c r="AI411" s="898"/>
      <c r="AJ411" s="899"/>
      <c r="AK411" s="898"/>
      <c r="AL411" s="726"/>
      <c r="AM411" s="866"/>
      <c r="AN411" s="726"/>
      <c r="AO411" s="866"/>
      <c r="AP411" s="726"/>
      <c r="AQ411" s="725"/>
      <c r="AR411" s="725"/>
      <c r="BN411" s="725"/>
      <c r="BO411" s="725"/>
      <c r="BP411" s="725"/>
      <c r="BQ411" s="725"/>
      <c r="BR411" s="725"/>
    </row>
    <row r="412" spans="1:70" s="5" customFormat="1" ht="13.5" customHeight="1">
      <c r="A412" s="4"/>
      <c r="B412" s="2213" t="s">
        <v>182</v>
      </c>
      <c r="C412" s="3081" t="s">
        <v>2026</v>
      </c>
      <c r="D412" s="3082"/>
      <c r="E412" s="3083"/>
      <c r="F412" s="110"/>
      <c r="G412" s="138"/>
      <c r="H412" s="111"/>
      <c r="I412" s="112"/>
      <c r="J412" s="111"/>
      <c r="K412" s="113"/>
      <c r="L412" s="110"/>
      <c r="M412" s="137"/>
      <c r="N412" s="138"/>
      <c r="O412" s="111"/>
      <c r="P412" s="800">
        <v>5</v>
      </c>
      <c r="Q412" s="46" t="s">
        <v>208</v>
      </c>
      <c r="R412" s="111"/>
      <c r="S412" s="94"/>
      <c r="T412" s="114"/>
      <c r="U412" s="111"/>
      <c r="V412" s="115"/>
      <c r="W412" s="124"/>
      <c r="X412" s="657"/>
      <c r="Z412" s="17"/>
      <c r="AA412" s="747" t="s">
        <v>1894</v>
      </c>
      <c r="AB412" s="747"/>
      <c r="AC412" s="747"/>
      <c r="AD412" s="747"/>
      <c r="AE412" s="747"/>
      <c r="AF412" s="888"/>
      <c r="AG412" s="892"/>
      <c r="AH412" s="888"/>
      <c r="AI412" s="888"/>
      <c r="AJ412" s="889"/>
      <c r="AK412" s="890"/>
      <c r="AL412" s="747"/>
      <c r="AM412" s="754"/>
      <c r="AN412" s="747"/>
      <c r="AO412" s="747"/>
      <c r="AP412" s="747"/>
      <c r="AQ412" s="718"/>
      <c r="AR412" s="718"/>
      <c r="AS412" s="718"/>
      <c r="AT412" s="718"/>
      <c r="AU412" s="718"/>
      <c r="AV412" s="718"/>
      <c r="AW412" s="718"/>
      <c r="AX412" s="718"/>
      <c r="AY412" s="718"/>
      <c r="AZ412" s="718"/>
      <c r="BA412" s="718"/>
      <c r="BB412" s="718"/>
      <c r="BC412" s="718"/>
      <c r="BD412" s="718"/>
      <c r="BE412" s="718"/>
      <c r="BF412" s="718"/>
      <c r="BG412" s="718"/>
      <c r="BH412" s="718"/>
      <c r="BI412" s="718"/>
      <c r="BJ412" s="718"/>
      <c r="BK412" s="718"/>
      <c r="BL412" s="718"/>
      <c r="BM412" s="718"/>
      <c r="BN412" s="718"/>
      <c r="BO412" s="718"/>
      <c r="BP412" s="718"/>
      <c r="BQ412" s="718"/>
      <c r="BR412" s="725"/>
    </row>
    <row r="413" spans="1:70" s="5" customFormat="1" ht="13.5">
      <c r="A413" s="4"/>
      <c r="B413" s="2213"/>
      <c r="C413" s="3081"/>
      <c r="D413" s="3082"/>
      <c r="E413" s="3083"/>
      <c r="F413" s="111"/>
      <c r="G413" s="112"/>
      <c r="H413" s="111"/>
      <c r="I413" s="112"/>
      <c r="J413" s="111"/>
      <c r="K413" s="113"/>
      <c r="L413" s="110"/>
      <c r="M413" s="137"/>
      <c r="N413" s="138"/>
      <c r="O413" s="116"/>
      <c r="P413" s="117"/>
      <c r="Q413" s="118"/>
      <c r="R413" s="111"/>
      <c r="S413" s="94"/>
      <c r="T413" s="114"/>
      <c r="U413" s="124"/>
      <c r="V413" s="118"/>
      <c r="W413" s="124"/>
      <c r="X413" s="657"/>
      <c r="Z413" s="17"/>
      <c r="AA413" s="747"/>
      <c r="AB413" s="2678">
        <v>4</v>
      </c>
      <c r="AC413" s="2678"/>
      <c r="AD413" s="2678"/>
      <c r="AE413" s="747" t="s">
        <v>1895</v>
      </c>
      <c r="AF413" s="888"/>
      <c r="AG413" s="904">
        <v>3200</v>
      </c>
      <c r="AH413" s="890" t="s">
        <v>1896</v>
      </c>
      <c r="AI413" s="904"/>
      <c r="AJ413" s="912">
        <v>12800</v>
      </c>
      <c r="AK413" s="880" t="s">
        <v>2065</v>
      </c>
      <c r="AL413" s="747"/>
      <c r="AM413" s="754"/>
      <c r="AN413" s="747"/>
      <c r="AO413" s="747"/>
      <c r="AP413" s="747"/>
      <c r="AQ413" s="718"/>
      <c r="AR413" s="724"/>
      <c r="AS413" s="722"/>
      <c r="AT413" s="722"/>
      <c r="AU413" s="722"/>
      <c r="AV413" s="722"/>
      <c r="AW413" s="722"/>
      <c r="AX413" s="718"/>
      <c r="AY413" s="718"/>
      <c r="AZ413" s="718"/>
      <c r="BA413" s="718"/>
      <c r="BB413" s="718"/>
      <c r="BC413" s="718"/>
      <c r="BD413" s="718"/>
      <c r="BE413" s="718"/>
      <c r="BF413" s="718"/>
      <c r="BG413" s="718"/>
      <c r="BH413" s="718"/>
      <c r="BI413" s="718"/>
      <c r="BJ413" s="718"/>
      <c r="BK413" s="722"/>
      <c r="BL413" s="722"/>
      <c r="BM413" s="718"/>
      <c r="BN413" s="855"/>
      <c r="BO413" s="855"/>
      <c r="BP413" s="855"/>
      <c r="BQ413" s="855"/>
      <c r="BR413" s="725"/>
    </row>
    <row r="414" spans="1:70" s="5" customFormat="1" ht="13.5">
      <c r="A414" s="4"/>
      <c r="B414" s="2213"/>
      <c r="C414" s="90" t="s">
        <v>183</v>
      </c>
      <c r="D414" s="113"/>
      <c r="E414" s="112"/>
      <c r="F414" s="90" t="s">
        <v>184</v>
      </c>
      <c r="G414" s="112"/>
      <c r="H414" s="111"/>
      <c r="I414" s="112"/>
      <c r="J414" s="111"/>
      <c r="K414" s="113"/>
      <c r="L414" s="111"/>
      <c r="M414" s="115"/>
      <c r="N414" s="112"/>
      <c r="O414" s="119" t="s">
        <v>185</v>
      </c>
      <c r="P414" s="45"/>
      <c r="Q414" s="46"/>
      <c r="R414" s="111"/>
      <c r="S414" s="94"/>
      <c r="T414" s="120"/>
      <c r="U414" s="111"/>
      <c r="V414" s="113"/>
      <c r="W414" s="124"/>
      <c r="X414" s="657"/>
      <c r="Z414" s="17"/>
      <c r="AA414" s="747"/>
      <c r="AB414" s="755"/>
      <c r="AC414" s="759" t="s">
        <v>1897</v>
      </c>
      <c r="AD414" s="755"/>
      <c r="AE414" s="747"/>
      <c r="AF414" s="888"/>
      <c r="AG414" s="892"/>
      <c r="AH414" s="94"/>
      <c r="AI414" s="908"/>
      <c r="AJ414" s="903"/>
      <c r="AK414" s="890"/>
      <c r="AL414" s="747"/>
      <c r="AM414" s="754"/>
      <c r="AN414" s="747"/>
      <c r="AO414" s="747"/>
      <c r="AP414" s="747"/>
      <c r="AQ414" s="718"/>
      <c r="AR414" s="724"/>
      <c r="AS414" s="722"/>
      <c r="AT414" s="722"/>
      <c r="AU414" s="722"/>
      <c r="AV414" s="722"/>
      <c r="AW414" s="722"/>
      <c r="AX414" s="718"/>
      <c r="AY414" s="718"/>
      <c r="AZ414" s="718"/>
      <c r="BA414" s="718"/>
      <c r="BB414" s="718"/>
      <c r="BC414" s="718"/>
      <c r="BD414" s="718"/>
      <c r="BE414" s="718"/>
      <c r="BF414" s="718"/>
      <c r="BG414" s="718"/>
      <c r="BH414" s="718"/>
      <c r="BI414" s="718"/>
      <c r="BJ414" s="718"/>
      <c r="BK414" s="722"/>
      <c r="BL414" s="722"/>
      <c r="BM414" s="718"/>
      <c r="BN414" s="806"/>
      <c r="BO414" s="806"/>
      <c r="BP414" s="806"/>
      <c r="BQ414" s="806"/>
      <c r="BR414" s="725"/>
    </row>
    <row r="415" spans="1:70" s="5" customFormat="1" ht="13.5">
      <c r="A415" s="4"/>
      <c r="B415" s="2213"/>
      <c r="C415" s="111"/>
      <c r="D415" s="114"/>
      <c r="E415" s="112"/>
      <c r="F415" s="143"/>
      <c r="G415" s="144"/>
      <c r="H415" s="111"/>
      <c r="I415" s="112"/>
      <c r="J415" s="111"/>
      <c r="K415" s="113"/>
      <c r="L415" s="110"/>
      <c r="M415" s="137"/>
      <c r="N415" s="138"/>
      <c r="O415" s="111"/>
      <c r="P415" s="139"/>
      <c r="Q415" s="46" t="s">
        <v>208</v>
      </c>
      <c r="R415" s="121" t="s">
        <v>187</v>
      </c>
      <c r="S415" s="95">
        <v>4</v>
      </c>
      <c r="T415" s="122" t="s">
        <v>181</v>
      </c>
      <c r="U415" s="111"/>
      <c r="V415" s="113"/>
      <c r="W415" s="124"/>
      <c r="X415" s="657"/>
      <c r="Z415" s="17"/>
      <c r="AA415" s="748"/>
      <c r="AB415" s="748"/>
      <c r="AC415" s="748"/>
      <c r="AD415" s="748"/>
      <c r="AE415" s="17"/>
      <c r="AF415" s="880"/>
      <c r="AG415" s="881"/>
      <c r="AH415" s="898"/>
      <c r="AI415" s="898"/>
      <c r="AJ415" s="899"/>
      <c r="AK415" s="898"/>
      <c r="AL415" s="726"/>
      <c r="AM415" s="866"/>
      <c r="AN415" s="726"/>
      <c r="AO415" s="866"/>
      <c r="AP415" s="726"/>
      <c r="AQ415" s="725"/>
      <c r="AR415" s="725"/>
      <c r="BN415" s="725"/>
      <c r="BO415" s="725"/>
      <c r="BP415" s="725"/>
      <c r="BQ415" s="725"/>
      <c r="BR415" s="725"/>
    </row>
    <row r="416" spans="1:70" s="5" customFormat="1" ht="13.5">
      <c r="A416" s="4"/>
      <c r="B416" s="2213"/>
      <c r="C416" s="111"/>
      <c r="D416" s="113"/>
      <c r="E416" s="112"/>
      <c r="F416" s="145"/>
      <c r="G416" s="146"/>
      <c r="H416" s="111"/>
      <c r="I416" s="112"/>
      <c r="J416" s="111"/>
      <c r="K416" s="113"/>
      <c r="L416" s="110"/>
      <c r="M416" s="137"/>
      <c r="N416" s="138"/>
      <c r="O416" s="67"/>
      <c r="P416" s="123"/>
      <c r="Q416" s="123"/>
      <c r="R416" s="111"/>
      <c r="S416" s="114"/>
      <c r="T416" s="112"/>
      <c r="U416" s="111"/>
      <c r="V416" s="113"/>
      <c r="W416" s="124"/>
      <c r="X416" s="657"/>
      <c r="Z416" s="17"/>
      <c r="AA416" s="748" t="s">
        <v>26</v>
      </c>
      <c r="AB416" s="748" t="s">
        <v>1981</v>
      </c>
      <c r="AC416" s="748"/>
      <c r="AD416" s="748"/>
      <c r="AE416" s="17"/>
      <c r="AF416" s="880"/>
      <c r="AG416" s="881"/>
      <c r="AH416" s="898"/>
      <c r="AI416" s="898"/>
      <c r="AJ416" s="899"/>
      <c r="AK416" s="898"/>
      <c r="AL416" s="726"/>
      <c r="AM416" s="866"/>
      <c r="AN416" s="726"/>
      <c r="AO416" s="866"/>
      <c r="AP416" s="726"/>
      <c r="AQ416" s="725"/>
      <c r="AR416" s="725"/>
    </row>
    <row r="417" spans="1:71" s="5" customFormat="1" ht="13.5">
      <c r="A417" s="4"/>
      <c r="B417" s="2213"/>
      <c r="C417" s="90" t="s">
        <v>188</v>
      </c>
      <c r="D417" s="113"/>
      <c r="E417" s="112"/>
      <c r="F417" s="90" t="s">
        <v>189</v>
      </c>
      <c r="G417" s="112"/>
      <c r="H417" s="111"/>
      <c r="I417" s="112"/>
      <c r="J417" s="111"/>
      <c r="K417" s="113"/>
      <c r="L417" s="50"/>
      <c r="M417" s="113"/>
      <c r="N417" s="112"/>
      <c r="O417" s="124"/>
      <c r="P417" s="113"/>
      <c r="Q417" s="112"/>
      <c r="R417" s="111"/>
      <c r="S417" s="120"/>
      <c r="T417" s="112"/>
      <c r="U417" s="111"/>
      <c r="V417" s="113"/>
      <c r="W417" s="111"/>
      <c r="X417" s="209"/>
      <c r="Z417" s="17"/>
      <c r="AA417" s="17"/>
      <c r="AB417" s="17"/>
      <c r="AC417" s="17"/>
      <c r="AD417" s="17"/>
      <c r="AE417" s="17"/>
      <c r="AF417" s="880"/>
      <c r="AG417" s="881"/>
      <c r="AH417" s="898"/>
      <c r="AI417" s="898"/>
      <c r="AJ417" s="899"/>
      <c r="AK417" s="898"/>
      <c r="AL417" s="726"/>
      <c r="AM417" s="866"/>
      <c r="AN417" s="726"/>
      <c r="AO417" s="866"/>
      <c r="AP417" s="726"/>
      <c r="AQ417" s="725"/>
      <c r="AR417" s="725"/>
      <c r="AV417" s="725"/>
      <c r="AW417" s="725"/>
      <c r="AX417" s="725"/>
      <c r="AY417" s="725"/>
      <c r="AZ417" s="725"/>
      <c r="BA417" s="725"/>
      <c r="BB417" s="725"/>
      <c r="BC417" s="725"/>
      <c r="BD417" s="725"/>
      <c r="BE417" s="725"/>
      <c r="BF417" s="725"/>
      <c r="BG417" s="725"/>
      <c r="BH417" s="725"/>
      <c r="BI417" s="725"/>
      <c r="BJ417" s="725"/>
      <c r="BK417" s="725"/>
      <c r="BL417" s="725"/>
      <c r="BM417" s="725"/>
      <c r="BN417" s="725"/>
      <c r="BO417" s="725"/>
      <c r="BP417" s="725"/>
      <c r="BQ417" s="725"/>
      <c r="BR417" s="725"/>
      <c r="BS417" s="725"/>
    </row>
    <row r="418" spans="1:71" s="5" customFormat="1" ht="13.5">
      <c r="A418" s="4"/>
      <c r="B418" s="35"/>
      <c r="C418" s="111"/>
      <c r="D418" s="114"/>
      <c r="E418" s="112"/>
      <c r="F418" s="111"/>
      <c r="G418" s="112"/>
      <c r="H418" s="111"/>
      <c r="I418" s="112"/>
      <c r="J418" s="111"/>
      <c r="K418" s="113"/>
      <c r="L418" s="67"/>
      <c r="M418" s="126"/>
      <c r="N418" s="126"/>
      <c r="O418" s="90" t="s">
        <v>190</v>
      </c>
      <c r="P418" s="113"/>
      <c r="Q418" s="112"/>
      <c r="R418" s="111"/>
      <c r="S418" s="127"/>
      <c r="T418" s="112"/>
      <c r="U418" s="124"/>
      <c r="V418" s="117"/>
      <c r="W418" s="128" t="s">
        <v>191</v>
      </c>
      <c r="X418" s="658"/>
      <c r="Z418" s="17"/>
      <c r="AA418" s="17"/>
      <c r="AB418" s="17"/>
      <c r="AC418" s="17"/>
      <c r="AD418" s="17"/>
      <c r="AE418" s="17"/>
      <c r="AF418" s="880"/>
      <c r="AG418" s="881"/>
      <c r="AH418" s="898"/>
      <c r="AI418" s="898"/>
      <c r="AJ418" s="899"/>
      <c r="AK418" s="898"/>
      <c r="AL418" s="726"/>
      <c r="AM418" s="866"/>
      <c r="AN418" s="726"/>
      <c r="AO418" s="866"/>
      <c r="AP418" s="726"/>
      <c r="AQ418" s="725"/>
      <c r="AR418" s="725"/>
      <c r="AV418" s="725"/>
      <c r="AW418" s="725"/>
      <c r="AX418" s="725"/>
      <c r="AY418" s="725"/>
      <c r="AZ418" s="725"/>
      <c r="BA418" s="725"/>
      <c r="BB418" s="725"/>
      <c r="BC418" s="725"/>
      <c r="BD418" s="725"/>
      <c r="BE418" s="725"/>
      <c r="BF418" s="725"/>
      <c r="BG418" s="725"/>
      <c r="BH418" s="725"/>
      <c r="BI418" s="725"/>
      <c r="BJ418" s="725"/>
      <c r="BK418" s="725"/>
      <c r="BL418" s="725"/>
      <c r="BM418" s="725"/>
      <c r="BN418" s="725"/>
      <c r="BO418" s="725"/>
      <c r="BP418" s="725"/>
      <c r="BQ418" s="725"/>
      <c r="BR418" s="725"/>
      <c r="BS418" s="725"/>
    </row>
    <row r="419" spans="1:71" s="5" customFormat="1" ht="13.5">
      <c r="A419" s="4"/>
      <c r="B419" s="53"/>
      <c r="C419" s="111"/>
      <c r="D419" s="113"/>
      <c r="E419" s="112"/>
      <c r="F419" s="111"/>
      <c r="G419" s="112"/>
      <c r="H419" s="111"/>
      <c r="I419" s="112"/>
      <c r="J419" s="111"/>
      <c r="K419" s="113"/>
      <c r="L419" s="148"/>
      <c r="M419" s="149"/>
      <c r="N419" s="150"/>
      <c r="O419" s="130"/>
      <c r="P419" s="151"/>
      <c r="Q419" s="152" t="s">
        <v>209</v>
      </c>
      <c r="R419" s="126"/>
      <c r="S419" s="131"/>
      <c r="T419" s="126"/>
      <c r="U419" s="132"/>
      <c r="V419" s="117"/>
      <c r="W419" s="132"/>
      <c r="X419" s="659"/>
      <c r="Z419" s="17"/>
      <c r="AA419" s="17"/>
      <c r="AB419" s="17"/>
      <c r="AC419" s="17"/>
      <c r="AD419" s="17"/>
      <c r="AE419" s="17"/>
      <c r="AF419" s="880"/>
      <c r="AG419" s="881"/>
      <c r="AH419" s="898"/>
      <c r="AI419" s="898"/>
      <c r="AJ419" s="899"/>
      <c r="AK419" s="898"/>
      <c r="AL419" s="726"/>
      <c r="AM419" s="866"/>
      <c r="AN419" s="726"/>
      <c r="AO419" s="866"/>
      <c r="AP419" s="726"/>
      <c r="AQ419" s="725"/>
      <c r="AR419" s="725"/>
      <c r="AV419" s="725"/>
      <c r="AW419" s="725"/>
      <c r="AX419" s="725"/>
      <c r="AY419" s="725"/>
      <c r="AZ419" s="725"/>
      <c r="BA419" s="725"/>
      <c r="BB419" s="725"/>
      <c r="BC419" s="725"/>
      <c r="BD419" s="725"/>
      <c r="BE419" s="725"/>
      <c r="BF419" s="725"/>
      <c r="BG419" s="725"/>
      <c r="BH419" s="725"/>
      <c r="BI419" s="725"/>
      <c r="BJ419" s="725"/>
      <c r="BK419" s="725"/>
      <c r="BL419" s="725"/>
      <c r="BM419" s="725"/>
      <c r="BN419" s="725"/>
      <c r="BO419" s="725"/>
      <c r="BP419" s="725"/>
      <c r="BQ419" s="725"/>
      <c r="BR419" s="725"/>
      <c r="BS419" s="725"/>
    </row>
    <row r="420" spans="1:71" s="5" customFormat="1" ht="13.5">
      <c r="A420" s="4"/>
      <c r="B420" s="2222" t="s">
        <v>193</v>
      </c>
      <c r="C420" s="774"/>
      <c r="D420" s="775"/>
      <c r="E420" s="660"/>
      <c r="F420" s="774"/>
      <c r="G420" s="660"/>
      <c r="H420" s="774"/>
      <c r="I420" s="660"/>
      <c r="J420" s="774"/>
      <c r="K420" s="660"/>
      <c r="L420" s="776"/>
      <c r="M420" s="777"/>
      <c r="N420" s="778"/>
      <c r="O420" s="774"/>
      <c r="P420" s="775"/>
      <c r="Q420" s="660"/>
      <c r="R420" s="774"/>
      <c r="S420" s="775"/>
      <c r="T420" s="660"/>
      <c r="U420" s="56"/>
      <c r="V420" s="57"/>
      <c r="W420" s="56"/>
      <c r="X420" s="660"/>
      <c r="Z420" s="17"/>
      <c r="AA420" s="17"/>
      <c r="AB420" s="17"/>
      <c r="AC420" s="17"/>
      <c r="AD420" s="17"/>
      <c r="AE420" s="17"/>
      <c r="AF420" s="880"/>
      <c r="AG420" s="881"/>
      <c r="AH420" s="898"/>
      <c r="AI420" s="898"/>
      <c r="AJ420" s="899"/>
      <c r="AK420" s="898"/>
      <c r="AL420" s="726"/>
      <c r="AM420" s="866"/>
      <c r="AN420" s="726"/>
      <c r="AO420" s="866"/>
      <c r="AP420" s="726"/>
      <c r="AQ420" s="725"/>
      <c r="AR420" s="725"/>
      <c r="AV420" s="725"/>
      <c r="AW420" s="725"/>
      <c r="AX420" s="725"/>
      <c r="AY420" s="725"/>
      <c r="AZ420" s="725"/>
      <c r="BA420" s="725"/>
      <c r="BB420" s="725"/>
      <c r="BC420" s="725"/>
      <c r="BD420" s="725"/>
      <c r="BE420" s="725"/>
      <c r="BF420" s="725"/>
      <c r="BG420" s="725"/>
      <c r="BH420" s="725"/>
      <c r="BI420" s="725"/>
      <c r="BJ420" s="725"/>
      <c r="BK420" s="725"/>
      <c r="BL420" s="725"/>
      <c r="BM420" s="725"/>
      <c r="BN420" s="725"/>
      <c r="BO420" s="725"/>
      <c r="BP420" s="725"/>
      <c r="BQ420" s="725"/>
      <c r="BR420" s="725"/>
      <c r="BS420" s="725"/>
    </row>
    <row r="421" spans="1:71" s="5" customFormat="1" ht="13.5">
      <c r="A421" s="4"/>
      <c r="B421" s="2223"/>
      <c r="C421" s="211"/>
      <c r="D421" s="709">
        <v>560</v>
      </c>
      <c r="E421" s="929"/>
      <c r="F421" s="928"/>
      <c r="G421" s="929"/>
      <c r="H421" s="928"/>
      <c r="I421" s="929"/>
      <c r="J421" s="928"/>
      <c r="K421" s="929"/>
      <c r="L421" s="2398">
        <v>777</v>
      </c>
      <c r="M421" s="2399"/>
      <c r="N421" s="2400"/>
      <c r="O421" s="2398">
        <v>1000</v>
      </c>
      <c r="P421" s="2399"/>
      <c r="Q421" s="2400"/>
      <c r="R421" s="2398">
        <v>12800</v>
      </c>
      <c r="S421" s="2399"/>
      <c r="T421" s="2400"/>
      <c r="U421" s="54"/>
      <c r="V421" s="65"/>
      <c r="W421" s="54"/>
      <c r="X421" s="637"/>
      <c r="Z421" s="17"/>
      <c r="AA421" s="17"/>
      <c r="AB421" s="17"/>
      <c r="AC421" s="17"/>
      <c r="AD421" s="17"/>
      <c r="AE421" s="17"/>
      <c r="AF421" s="880"/>
      <c r="AG421" s="881"/>
      <c r="AH421" s="898"/>
      <c r="AI421" s="898"/>
      <c r="AJ421" s="899"/>
      <c r="AK421" s="898"/>
      <c r="AL421" s="726"/>
      <c r="AM421" s="866"/>
      <c r="AN421" s="726"/>
      <c r="AO421" s="866"/>
      <c r="AP421" s="726"/>
      <c r="AQ421" s="725"/>
      <c r="AR421" s="725"/>
      <c r="AV421" s="725"/>
      <c r="AW421" s="725"/>
      <c r="AX421" s="725"/>
      <c r="AY421" s="725"/>
      <c r="AZ421" s="725"/>
      <c r="BA421" s="725"/>
      <c r="BB421" s="725"/>
      <c r="BC421" s="725"/>
      <c r="BD421" s="725"/>
      <c r="BE421" s="725"/>
      <c r="BF421" s="725"/>
      <c r="BG421" s="725"/>
      <c r="BH421" s="725"/>
      <c r="BI421" s="725"/>
      <c r="BJ421" s="725"/>
      <c r="BK421" s="725"/>
      <c r="BL421" s="725"/>
      <c r="BM421" s="725"/>
      <c r="BN421" s="725"/>
      <c r="BO421" s="725"/>
      <c r="BP421" s="725"/>
      <c r="BQ421" s="725"/>
      <c r="BR421" s="725"/>
      <c r="BS421" s="725"/>
    </row>
    <row r="422" spans="1:71" s="5" customFormat="1">
      <c r="A422" s="4"/>
      <c r="C422" s="4"/>
      <c r="X422" s="4"/>
      <c r="Z422" s="17"/>
      <c r="AA422" s="17"/>
      <c r="AB422" s="17"/>
      <c r="AC422" s="17"/>
      <c r="AD422" s="17"/>
      <c r="AE422" s="17"/>
      <c r="AF422" s="880"/>
      <c r="AG422" s="881"/>
      <c r="AH422" s="898"/>
      <c r="AI422" s="898"/>
      <c r="AJ422" s="899"/>
      <c r="AK422" s="898"/>
      <c r="AL422" s="726"/>
      <c r="AM422" s="866"/>
      <c r="AN422" s="726"/>
      <c r="AO422" s="866"/>
      <c r="AP422" s="726"/>
      <c r="AQ422" s="725"/>
      <c r="AR422" s="725"/>
      <c r="AV422" s="725"/>
      <c r="AW422" s="725"/>
      <c r="AX422" s="725"/>
      <c r="AY422" s="725"/>
      <c r="AZ422" s="725"/>
      <c r="BA422" s="725"/>
      <c r="BB422" s="725"/>
      <c r="BC422" s="725"/>
      <c r="BD422" s="725"/>
      <c r="BE422" s="725"/>
      <c r="BF422" s="725"/>
      <c r="BG422" s="725"/>
      <c r="BH422" s="725"/>
      <c r="BI422" s="725"/>
      <c r="BJ422" s="725"/>
      <c r="BK422" s="725"/>
      <c r="BL422" s="725"/>
      <c r="BM422" s="725"/>
      <c r="BN422" s="725"/>
      <c r="BO422" s="725"/>
      <c r="BP422" s="725"/>
      <c r="BQ422" s="725"/>
      <c r="BR422" s="725"/>
      <c r="BS422" s="725"/>
    </row>
    <row r="423" spans="1:71" s="5" customFormat="1">
      <c r="A423" s="4"/>
      <c r="C423" s="4"/>
      <c r="X423" s="4"/>
      <c r="Z423" s="17"/>
      <c r="AA423" s="17"/>
      <c r="AB423" s="17"/>
      <c r="AC423" s="17"/>
      <c r="AD423" s="17"/>
      <c r="AE423" s="17"/>
      <c r="AF423" s="880"/>
      <c r="AG423" s="881"/>
      <c r="AH423" s="898"/>
      <c r="AI423" s="898"/>
      <c r="AJ423" s="899"/>
      <c r="AK423" s="898"/>
      <c r="AL423" s="726"/>
      <c r="AM423" s="866"/>
      <c r="AN423" s="726"/>
      <c r="AO423" s="866"/>
      <c r="AP423" s="726"/>
      <c r="AQ423" s="725"/>
      <c r="AR423" s="725"/>
      <c r="AV423" s="725"/>
      <c r="AW423" s="725"/>
      <c r="AX423" s="725"/>
      <c r="AY423" s="725"/>
      <c r="AZ423" s="725"/>
      <c r="BA423" s="725"/>
      <c r="BB423" s="725"/>
      <c r="BC423" s="725"/>
      <c r="BD423" s="725"/>
      <c r="BE423" s="725"/>
      <c r="BF423" s="725"/>
      <c r="BG423" s="725"/>
      <c r="BH423" s="725"/>
      <c r="BI423" s="725"/>
      <c r="BJ423" s="725"/>
      <c r="BK423" s="725"/>
      <c r="BL423" s="725"/>
      <c r="BM423" s="725"/>
      <c r="BN423" s="725"/>
      <c r="BO423" s="725"/>
      <c r="BP423" s="725"/>
      <c r="BQ423" s="725"/>
      <c r="BR423" s="725"/>
      <c r="BS423" s="725"/>
    </row>
    <row r="424" spans="1:71" s="5" customFormat="1" ht="12" customHeight="1">
      <c r="A424" s="4"/>
      <c r="B424" s="2377" t="s">
        <v>1991</v>
      </c>
      <c r="C424" s="745" t="s">
        <v>1898</v>
      </c>
      <c r="D424" s="30"/>
      <c r="E424" s="30"/>
      <c r="F424" s="30"/>
      <c r="G424" s="29"/>
      <c r="H424" s="30"/>
      <c r="I424" s="30"/>
      <c r="J424" s="30"/>
      <c r="K424" s="30"/>
      <c r="L424" s="30"/>
      <c r="M424" s="30"/>
      <c r="N424" s="30"/>
      <c r="O424" s="30"/>
      <c r="P424" s="30"/>
      <c r="Q424" s="30"/>
      <c r="R424" s="30"/>
      <c r="S424" s="30"/>
      <c r="T424" s="30"/>
      <c r="U424" s="30"/>
      <c r="V424" s="30"/>
      <c r="W424" s="30"/>
      <c r="X424" s="197">
        <f>ROW()</f>
        <v>424</v>
      </c>
      <c r="Z424" s="17"/>
      <c r="AA424" s="17" t="s">
        <v>2037</v>
      </c>
      <c r="AB424" s="624" t="s">
        <v>2038</v>
      </c>
      <c r="AC424" s="17"/>
      <c r="AD424" s="17"/>
      <c r="AE424" s="17"/>
      <c r="AF424" s="880"/>
      <c r="AG424" s="881"/>
      <c r="AH424" s="898"/>
      <c r="AI424" s="898"/>
      <c r="AJ424" s="899"/>
      <c r="AK424" s="898"/>
      <c r="AL424" s="726"/>
      <c r="AM424" s="866"/>
      <c r="AN424" s="726"/>
      <c r="AO424" s="866"/>
      <c r="AP424" s="726"/>
      <c r="AQ424" s="725"/>
      <c r="AR424" s="725"/>
      <c r="AV424" s="725"/>
      <c r="AW424" s="725"/>
      <c r="AX424" s="725"/>
      <c r="AY424" s="725"/>
      <c r="AZ424" s="725"/>
      <c r="BA424" s="725"/>
      <c r="BB424" s="725"/>
      <c r="BC424" s="725"/>
      <c r="BD424" s="725"/>
      <c r="BE424" s="725"/>
      <c r="BF424" s="725"/>
      <c r="BG424" s="725"/>
      <c r="BH424" s="725"/>
      <c r="BI424" s="725"/>
      <c r="BJ424" s="725"/>
      <c r="BK424" s="725"/>
      <c r="BL424" s="725"/>
      <c r="BM424" s="725"/>
      <c r="BN424" s="725"/>
      <c r="BO424" s="725"/>
      <c r="BP424" s="725"/>
      <c r="BQ424" s="725"/>
      <c r="BR424" s="725"/>
      <c r="BS424" s="725"/>
    </row>
    <row r="425" spans="1:71" s="5" customFormat="1">
      <c r="A425" s="4"/>
      <c r="B425" s="2378"/>
      <c r="C425" s="744" t="s">
        <v>2077</v>
      </c>
      <c r="D425" s="87"/>
      <c r="E425" s="87"/>
      <c r="F425" s="95"/>
      <c r="G425" s="94"/>
      <c r="H425" s="94"/>
      <c r="I425" s="94"/>
      <c r="J425" s="94"/>
      <c r="K425" s="94"/>
      <c r="L425" s="94"/>
      <c r="M425" s="94"/>
      <c r="N425" s="94"/>
      <c r="O425" s="94"/>
      <c r="P425" s="91"/>
      <c r="Q425" s="91"/>
      <c r="R425" s="91"/>
      <c r="S425" s="91"/>
      <c r="T425" s="91"/>
      <c r="U425" s="91"/>
      <c r="V425" s="91"/>
      <c r="W425" s="91"/>
      <c r="X425" s="200"/>
      <c r="Z425" s="17"/>
      <c r="AA425" s="17"/>
      <c r="AB425" s="17"/>
      <c r="AC425" s="17"/>
      <c r="AD425" s="17"/>
      <c r="AE425" s="17"/>
      <c r="AF425" s="880"/>
      <c r="AG425" s="881"/>
      <c r="AH425" s="898"/>
      <c r="AI425" s="898"/>
      <c r="AJ425" s="899"/>
      <c r="AK425" s="898"/>
      <c r="AL425" s="726"/>
      <c r="AM425" s="866"/>
      <c r="AN425" s="726"/>
      <c r="AO425" s="866"/>
      <c r="AP425" s="726"/>
      <c r="AQ425" s="725"/>
      <c r="AR425" s="725"/>
      <c r="AV425" s="725"/>
      <c r="AW425" s="725"/>
      <c r="AX425" s="725"/>
      <c r="AY425" s="725"/>
      <c r="AZ425" s="725"/>
      <c r="BA425" s="725"/>
      <c r="BB425" s="725"/>
      <c r="BC425" s="725"/>
      <c r="BD425" s="725"/>
      <c r="BE425" s="725"/>
      <c r="BF425" s="725"/>
      <c r="BG425" s="725"/>
      <c r="BH425" s="725"/>
      <c r="BI425" s="725"/>
      <c r="BJ425" s="725"/>
      <c r="BK425" s="725"/>
      <c r="BL425" s="725"/>
      <c r="BM425" s="725"/>
      <c r="BN425" s="725"/>
      <c r="BO425" s="725"/>
      <c r="BP425" s="725"/>
      <c r="BQ425" s="725"/>
      <c r="BR425" s="725"/>
      <c r="BS425" s="725"/>
    </row>
    <row r="426" spans="1:71" s="5" customFormat="1">
      <c r="A426" s="4"/>
      <c r="B426" s="2378"/>
      <c r="C426" s="97"/>
      <c r="D426" s="91"/>
      <c r="E426" s="91"/>
      <c r="F426" s="91"/>
      <c r="G426" s="91"/>
      <c r="H426" s="91"/>
      <c r="I426" s="91"/>
      <c r="J426" s="91"/>
      <c r="K426" s="91"/>
      <c r="L426" s="91"/>
      <c r="M426" s="91"/>
      <c r="N426" s="91"/>
      <c r="O426" s="91"/>
      <c r="P426" s="91"/>
      <c r="Q426" s="91"/>
      <c r="R426" s="91"/>
      <c r="S426" s="91"/>
      <c r="T426" s="91"/>
      <c r="U426" s="91"/>
      <c r="V426" s="91"/>
      <c r="W426" s="91"/>
      <c r="X426" s="200"/>
      <c r="Z426" s="726"/>
      <c r="AA426" s="747" t="s">
        <v>1752</v>
      </c>
      <c r="AB426" s="747"/>
      <c r="AC426" s="747"/>
      <c r="AD426" s="747"/>
      <c r="AE426" s="747"/>
      <c r="AF426" s="888"/>
      <c r="AG426" s="892"/>
      <c r="AH426" s="888"/>
      <c r="AI426" s="888"/>
      <c r="AJ426" s="889"/>
      <c r="AK426" s="890"/>
      <c r="AL426" s="747"/>
      <c r="AM426" s="754"/>
      <c r="AN426" s="747"/>
      <c r="AO426" s="753"/>
      <c r="AP426" s="747"/>
      <c r="AQ426" s="718"/>
      <c r="AR426" s="718"/>
      <c r="AS426" s="718"/>
      <c r="AT426" s="718"/>
      <c r="AU426" s="718"/>
      <c r="AV426" s="718"/>
      <c r="AW426" s="718"/>
      <c r="AX426" s="718"/>
      <c r="AY426" s="718"/>
      <c r="AZ426" s="718"/>
      <c r="BA426" s="718"/>
      <c r="BB426" s="863"/>
      <c r="BC426" s="863"/>
      <c r="BD426" s="718"/>
      <c r="BE426" s="718"/>
      <c r="BF426" s="718"/>
      <c r="BG426" s="718"/>
      <c r="BH426" s="718"/>
      <c r="BI426" s="718"/>
      <c r="BJ426" s="718"/>
      <c r="BK426" s="718"/>
      <c r="BL426" s="718"/>
      <c r="BM426" s="718"/>
      <c r="BN426" s="718"/>
      <c r="BO426" s="718"/>
      <c r="BP426" s="718"/>
      <c r="BQ426" s="718"/>
      <c r="BR426" s="718"/>
      <c r="BS426" s="725"/>
    </row>
    <row r="427" spans="1:71" s="5" customFormat="1">
      <c r="A427" s="4"/>
      <c r="B427" s="2379"/>
      <c r="C427" s="83"/>
      <c r="D427" s="84"/>
      <c r="E427" s="84"/>
      <c r="F427" s="84"/>
      <c r="G427" s="84"/>
      <c r="H427" s="84"/>
      <c r="I427" s="84"/>
      <c r="J427" s="84"/>
      <c r="K427" s="84"/>
      <c r="L427" s="84"/>
      <c r="M427" s="84"/>
      <c r="N427" s="84"/>
      <c r="O427" s="84"/>
      <c r="P427" s="84"/>
      <c r="Q427" s="84"/>
      <c r="R427" s="84"/>
      <c r="S427" s="31"/>
      <c r="T427" s="31"/>
      <c r="U427" s="31"/>
      <c r="V427" s="31"/>
      <c r="W427" s="31"/>
      <c r="X427" s="206"/>
      <c r="Z427" s="726"/>
      <c r="AA427" s="747"/>
      <c r="AB427" s="747" t="s">
        <v>1900</v>
      </c>
      <c r="AC427" s="747"/>
      <c r="AD427" s="747"/>
      <c r="AE427" s="747"/>
      <c r="AF427" s="888"/>
      <c r="AG427" s="888">
        <v>29.8</v>
      </c>
      <c r="AH427" s="888" t="s">
        <v>2056</v>
      </c>
      <c r="AI427" s="888"/>
      <c r="AJ427" s="904">
        <v>630</v>
      </c>
      <c r="AK427" s="890" t="s">
        <v>1901</v>
      </c>
      <c r="AL427" s="747"/>
      <c r="AN427" s="747"/>
      <c r="AO427" s="865">
        <v>1260</v>
      </c>
      <c r="AP427" s="726" t="s">
        <v>2065</v>
      </c>
      <c r="AQ427" s="718"/>
      <c r="AR427" s="718"/>
      <c r="AS427" s="718"/>
      <c r="AT427" s="718"/>
      <c r="AU427" s="718"/>
      <c r="AV427" s="718"/>
      <c r="AW427" s="725"/>
      <c r="AX427" s="718"/>
      <c r="AY427" s="725"/>
      <c r="AZ427" s="718"/>
      <c r="BA427" s="718"/>
      <c r="BB427" s="718"/>
      <c r="BC427" s="718"/>
      <c r="BD427" s="718"/>
      <c r="BE427" s="718"/>
      <c r="BF427" s="718"/>
      <c r="BG427" s="718"/>
      <c r="BH427" s="718"/>
      <c r="BI427" s="718"/>
      <c r="BJ427" s="718"/>
      <c r="BK427" s="718"/>
      <c r="BL427" s="718"/>
      <c r="BM427" s="718"/>
      <c r="BN427" s="725"/>
      <c r="BO427" s="853"/>
      <c r="BP427" s="853"/>
      <c r="BQ427" s="853"/>
      <c r="BR427" s="718"/>
      <c r="BS427" s="725"/>
    </row>
    <row r="428" spans="1:71" s="5" customFormat="1" ht="13.5">
      <c r="A428" s="4"/>
      <c r="B428" s="2403" t="s">
        <v>166</v>
      </c>
      <c r="C428" s="2403"/>
      <c r="D428" s="2181" t="s">
        <v>207</v>
      </c>
      <c r="E428" s="2181"/>
      <c r="F428" s="2181"/>
      <c r="G428" s="2180" t="s">
        <v>167</v>
      </c>
      <c r="H428" s="2181"/>
      <c r="I428" s="2181"/>
      <c r="J428" s="2181"/>
      <c r="K428" s="2181"/>
      <c r="L428" s="2181"/>
      <c r="M428" s="2181"/>
      <c r="N428" s="2181"/>
      <c r="O428" s="2181"/>
      <c r="P428" s="2181"/>
      <c r="Q428" s="2181"/>
      <c r="R428" s="2181"/>
      <c r="S428" s="2181"/>
      <c r="T428" s="2181"/>
      <c r="U428" s="2182"/>
      <c r="V428" s="2181" t="s">
        <v>196</v>
      </c>
      <c r="W428" s="2181"/>
      <c r="X428" s="2182"/>
      <c r="Z428" s="726"/>
      <c r="AA428" s="748"/>
      <c r="AB428" s="17"/>
      <c r="AC428" s="17"/>
      <c r="AD428" s="17"/>
      <c r="AE428" s="17"/>
      <c r="AF428" s="880"/>
      <c r="AG428" s="881"/>
      <c r="AH428" s="898"/>
      <c r="AI428" s="898"/>
      <c r="AJ428" s="899"/>
      <c r="AK428" s="898"/>
      <c r="AL428" s="726"/>
      <c r="AM428" s="866"/>
      <c r="AN428" s="726"/>
      <c r="AO428" s="866"/>
      <c r="AP428" s="726"/>
      <c r="AQ428" s="725"/>
      <c r="AR428" s="725"/>
      <c r="AV428" s="725"/>
      <c r="AW428" s="725"/>
      <c r="AX428" s="725"/>
      <c r="AY428" s="725"/>
      <c r="AZ428" s="725"/>
      <c r="BA428" s="725"/>
      <c r="BB428" s="725"/>
      <c r="BC428" s="725"/>
      <c r="BD428" s="725"/>
      <c r="BE428" s="725"/>
      <c r="BF428" s="725"/>
      <c r="BG428" s="725"/>
      <c r="BH428" s="725"/>
      <c r="BI428" s="725"/>
      <c r="BJ428" s="725"/>
      <c r="BK428" s="725"/>
      <c r="BL428" s="725"/>
      <c r="BM428" s="725"/>
      <c r="BN428" s="725"/>
      <c r="BO428" s="725"/>
      <c r="BP428" s="725"/>
      <c r="BQ428" s="725"/>
      <c r="BR428" s="725"/>
      <c r="BS428" s="725"/>
    </row>
    <row r="429" spans="1:71" s="5" customFormat="1">
      <c r="A429" s="4"/>
      <c r="B429" s="1127">
        <v>8</v>
      </c>
      <c r="C429" s="1128">
        <v>2</v>
      </c>
      <c r="D429" s="2407" t="s">
        <v>1899</v>
      </c>
      <c r="E429" s="2407"/>
      <c r="F429" s="2407"/>
      <c r="G429" s="2407" t="s">
        <v>1859</v>
      </c>
      <c r="H429" s="2407"/>
      <c r="I429" s="2407"/>
      <c r="J429" s="2407"/>
      <c r="K429" s="2407"/>
      <c r="L429" s="2407"/>
      <c r="M429" s="2407"/>
      <c r="N429" s="2408"/>
      <c r="O429" s="2407"/>
      <c r="P429" s="2407"/>
      <c r="Q429" s="2409"/>
      <c r="R429" s="2410"/>
      <c r="S429" s="2407"/>
      <c r="T429" s="2407"/>
      <c r="U429" s="2407"/>
      <c r="V429" s="2407" t="s">
        <v>1859</v>
      </c>
      <c r="W429" s="2407"/>
      <c r="X429" s="2407"/>
      <c r="Z429" s="726"/>
      <c r="AA429" s="747" t="s">
        <v>1759</v>
      </c>
      <c r="AB429" s="17"/>
      <c r="AC429" s="17"/>
      <c r="AD429" s="17"/>
      <c r="AE429" s="17"/>
      <c r="AF429" s="880"/>
      <c r="AG429" s="881"/>
      <c r="AH429" s="898"/>
      <c r="AI429" s="898"/>
      <c r="AJ429" s="899"/>
      <c r="AK429" s="898"/>
      <c r="AL429" s="726"/>
      <c r="AM429" s="866"/>
      <c r="AN429" s="726"/>
      <c r="AO429" s="866"/>
      <c r="AP429" s="726"/>
      <c r="AQ429" s="725"/>
      <c r="AR429" s="725"/>
      <c r="AV429" s="725"/>
      <c r="AW429" s="725"/>
      <c r="AX429" s="725"/>
      <c r="AY429" s="725"/>
      <c r="AZ429" s="725"/>
      <c r="BA429" s="725"/>
      <c r="BB429" s="725"/>
      <c r="BC429" s="725"/>
      <c r="BD429" s="725"/>
      <c r="BE429" s="725"/>
      <c r="BF429" s="725"/>
      <c r="BG429" s="725"/>
      <c r="BH429" s="725"/>
      <c r="BI429" s="725"/>
      <c r="BJ429" s="725"/>
      <c r="BK429" s="725"/>
      <c r="BL429" s="725"/>
      <c r="BM429" s="725"/>
      <c r="BN429" s="725"/>
      <c r="BO429" s="725"/>
      <c r="BP429" s="725"/>
      <c r="BQ429" s="725"/>
      <c r="BR429" s="725"/>
      <c r="BS429" s="725"/>
    </row>
    <row r="430" spans="1:71" s="5" customFormat="1">
      <c r="A430" s="4"/>
      <c r="B430" s="1127">
        <v>8</v>
      </c>
      <c r="C430" s="1128">
        <v>3</v>
      </c>
      <c r="D430" s="2407" t="s">
        <v>1859</v>
      </c>
      <c r="E430" s="2407"/>
      <c r="F430" s="2407"/>
      <c r="G430" s="2407" t="s">
        <v>1859</v>
      </c>
      <c r="H430" s="2407"/>
      <c r="I430" s="2407"/>
      <c r="J430" s="2407"/>
      <c r="K430" s="2407"/>
      <c r="L430" s="2407"/>
      <c r="M430" s="2407"/>
      <c r="N430" s="2408"/>
      <c r="O430" s="2407"/>
      <c r="P430" s="2407"/>
      <c r="Q430" s="2409"/>
      <c r="R430" s="2410"/>
      <c r="S430" s="2407"/>
      <c r="T430" s="2407"/>
      <c r="U430" s="2407"/>
      <c r="V430" s="2407" t="s">
        <v>1899</v>
      </c>
      <c r="W430" s="2407"/>
      <c r="X430" s="2407"/>
      <c r="Z430" s="726"/>
      <c r="AA430" s="748"/>
      <c r="AB430" s="17"/>
      <c r="AC430" s="17"/>
      <c r="AD430" s="17"/>
      <c r="AE430" s="17"/>
      <c r="AF430" s="880"/>
      <c r="AG430" s="881"/>
      <c r="AH430" s="898"/>
      <c r="AI430" s="898"/>
      <c r="AJ430" s="899"/>
      <c r="AK430" s="898"/>
      <c r="AL430" s="726"/>
      <c r="AM430" s="866"/>
      <c r="AN430" s="726"/>
      <c r="AO430" s="866"/>
      <c r="AP430" s="726"/>
      <c r="AQ430" s="725"/>
      <c r="AR430" s="725"/>
      <c r="AV430" s="725"/>
      <c r="AW430" s="725"/>
      <c r="AX430" s="725"/>
      <c r="AY430" s="725"/>
      <c r="AZ430" s="725"/>
      <c r="BA430" s="725"/>
      <c r="BB430" s="725"/>
      <c r="BC430" s="725"/>
      <c r="BD430" s="725"/>
      <c r="BE430" s="725"/>
      <c r="BF430" s="725"/>
      <c r="BG430" s="725"/>
      <c r="BH430" s="725"/>
      <c r="BI430" s="725"/>
      <c r="BJ430" s="725"/>
      <c r="BK430" s="725"/>
      <c r="BL430" s="725"/>
      <c r="BM430" s="725"/>
      <c r="BN430" s="725"/>
      <c r="BO430" s="725"/>
      <c r="BP430" s="725"/>
      <c r="BQ430" s="725"/>
      <c r="BR430" s="725"/>
      <c r="BS430" s="725"/>
    </row>
    <row r="431" spans="1:71" s="5" customFormat="1">
      <c r="A431" s="4"/>
      <c r="B431" s="1127"/>
      <c r="C431" s="1128"/>
      <c r="D431" s="2407"/>
      <c r="E431" s="2407"/>
      <c r="F431" s="2407"/>
      <c r="G431" s="2407"/>
      <c r="H431" s="2407"/>
      <c r="I431" s="2407"/>
      <c r="J431" s="2407"/>
      <c r="K431" s="2407"/>
      <c r="L431" s="2407"/>
      <c r="M431" s="2407"/>
      <c r="N431" s="2408"/>
      <c r="O431" s="2407"/>
      <c r="P431" s="2407"/>
      <c r="Q431" s="2409"/>
      <c r="R431" s="2410"/>
      <c r="S431" s="2407"/>
      <c r="T431" s="2407"/>
      <c r="U431" s="2407"/>
      <c r="V431" s="2407"/>
      <c r="W431" s="2407"/>
      <c r="X431" s="2407"/>
      <c r="Z431" s="726"/>
      <c r="AA431" s="748"/>
      <c r="AB431" s="747" t="s">
        <v>1902</v>
      </c>
      <c r="AC431" s="747"/>
      <c r="AD431" s="747"/>
      <c r="AE431" s="747"/>
      <c r="AF431" s="888"/>
      <c r="AG431" s="897">
        <v>10.9</v>
      </c>
      <c r="AH431" s="888" t="s">
        <v>2059</v>
      </c>
      <c r="AI431" s="888"/>
      <c r="AJ431" s="911">
        <v>21.8</v>
      </c>
      <c r="AK431" s="890"/>
      <c r="AL431" s="747">
        <v>21</v>
      </c>
      <c r="AM431" s="747" t="s">
        <v>1965</v>
      </c>
      <c r="AN431" s="747">
        <v>37</v>
      </c>
      <c r="AO431" s="747" t="s">
        <v>2067</v>
      </c>
      <c r="AP431" s="747">
        <f>AL431*AN431</f>
        <v>777</v>
      </c>
      <c r="AQ431" s="725"/>
      <c r="AR431" s="718"/>
      <c r="AS431" s="718"/>
      <c r="AV431" s="725"/>
      <c r="AW431" s="718"/>
      <c r="AX431" s="725"/>
      <c r="AY431" s="718"/>
      <c r="AZ431" s="725"/>
      <c r="BA431" s="718"/>
      <c r="BB431" s="718"/>
      <c r="BC431" s="725"/>
      <c r="BD431" s="725"/>
      <c r="BE431" s="725"/>
      <c r="BF431" s="718"/>
      <c r="BG431" s="718"/>
      <c r="BH431" s="718"/>
      <c r="BI431" s="718"/>
      <c r="BJ431" s="718"/>
      <c r="BK431" s="718"/>
      <c r="BL431" s="718"/>
      <c r="BM431" s="718"/>
      <c r="BN431" s="855"/>
      <c r="BO431" s="855"/>
      <c r="BP431" s="855"/>
      <c r="BQ431" s="855"/>
      <c r="BR431" s="805"/>
      <c r="BS431" s="725"/>
    </row>
    <row r="432" spans="1:71" s="5" customFormat="1">
      <c r="A432" s="4"/>
      <c r="B432" s="34"/>
      <c r="C432" s="2180" t="s">
        <v>168</v>
      </c>
      <c r="D432" s="2181"/>
      <c r="E432" s="2182"/>
      <c r="F432" s="2180" t="s">
        <v>169</v>
      </c>
      <c r="G432" s="2182"/>
      <c r="H432" s="2180" t="s">
        <v>170</v>
      </c>
      <c r="I432" s="2182"/>
      <c r="J432" s="2180" t="s">
        <v>171</v>
      </c>
      <c r="K432" s="2182"/>
      <c r="L432" s="2180" t="s">
        <v>172</v>
      </c>
      <c r="M432" s="2181"/>
      <c r="N432" s="2182"/>
      <c r="O432" s="2180" t="s">
        <v>173</v>
      </c>
      <c r="P432" s="2181"/>
      <c r="Q432" s="2182"/>
      <c r="R432" s="2180" t="s">
        <v>174</v>
      </c>
      <c r="S432" s="2181"/>
      <c r="T432" s="2182"/>
      <c r="U432" s="2180" t="s">
        <v>175</v>
      </c>
      <c r="V432" s="2182"/>
      <c r="W432" s="2180" t="s">
        <v>176</v>
      </c>
      <c r="X432" s="2182"/>
      <c r="Z432" s="726"/>
      <c r="AA432" s="748"/>
      <c r="AB432" s="17"/>
      <c r="AC432" s="17"/>
      <c r="AD432" s="17"/>
      <c r="AE432" s="17"/>
      <c r="AF432" s="880"/>
      <c r="AG432" s="881"/>
      <c r="AH432" s="898"/>
      <c r="AI432" s="898"/>
      <c r="AJ432" s="899"/>
      <c r="AK432" s="898"/>
      <c r="AL432" s="726"/>
      <c r="AM432" s="866"/>
      <c r="AN432" s="726"/>
      <c r="AO432" s="866"/>
      <c r="AP432" s="726"/>
      <c r="AQ432" s="725"/>
      <c r="AR432" s="725"/>
      <c r="AV432" s="725"/>
      <c r="AW432" s="725"/>
      <c r="AX432" s="725"/>
      <c r="AY432" s="725"/>
      <c r="AZ432" s="725"/>
      <c r="BA432" s="725"/>
      <c r="BB432" s="725"/>
      <c r="BC432" s="725"/>
      <c r="BD432" s="725"/>
      <c r="BE432" s="725"/>
      <c r="BF432" s="725"/>
      <c r="BG432" s="725"/>
      <c r="BH432" s="725"/>
      <c r="BI432" s="725"/>
      <c r="BJ432" s="725"/>
      <c r="BK432" s="725"/>
      <c r="BL432" s="725"/>
      <c r="BM432" s="725"/>
      <c r="BN432" s="725"/>
      <c r="BO432" s="725"/>
      <c r="BP432" s="725"/>
      <c r="BQ432" s="725"/>
      <c r="BR432" s="725"/>
      <c r="BS432" s="725"/>
    </row>
    <row r="433" spans="1:71" s="5" customFormat="1" ht="13.5">
      <c r="A433" s="4"/>
      <c r="B433" s="35"/>
      <c r="C433" s="102" t="s">
        <v>177</v>
      </c>
      <c r="D433" s="103"/>
      <c r="E433" s="104"/>
      <c r="F433" s="102" t="s">
        <v>178</v>
      </c>
      <c r="G433" s="104"/>
      <c r="H433" s="105"/>
      <c r="I433" s="104"/>
      <c r="J433" s="105"/>
      <c r="K433" s="103"/>
      <c r="L433" s="106"/>
      <c r="M433" s="801" t="s">
        <v>2025</v>
      </c>
      <c r="N433" s="134"/>
      <c r="O433" s="107" t="s">
        <v>179</v>
      </c>
      <c r="P433" s="103"/>
      <c r="Q433" s="104"/>
      <c r="R433" s="108" t="s">
        <v>180</v>
      </c>
      <c r="S433" s="94"/>
      <c r="T433" s="109" t="s">
        <v>181</v>
      </c>
      <c r="U433" s="105"/>
      <c r="V433" s="103"/>
      <c r="W433" s="135"/>
      <c r="X433" s="182"/>
      <c r="Z433" s="726"/>
      <c r="AA433" s="748"/>
      <c r="AB433" s="17"/>
      <c r="AC433" s="17"/>
      <c r="AD433" s="17"/>
      <c r="AE433" s="17"/>
      <c r="AF433" s="880"/>
      <c r="AG433" s="881"/>
      <c r="AH433" s="898"/>
      <c r="AI433" s="898"/>
      <c r="AJ433" s="899"/>
      <c r="AK433" s="898"/>
      <c r="AL433" s="726"/>
      <c r="AM433" s="866"/>
      <c r="AN433" s="726"/>
      <c r="AO433" s="866"/>
      <c r="AP433" s="726"/>
      <c r="AQ433" s="725"/>
      <c r="AR433" s="725"/>
      <c r="AV433" s="725"/>
      <c r="AW433" s="725"/>
      <c r="AX433" s="725"/>
      <c r="AY433" s="725"/>
      <c r="AZ433" s="725"/>
      <c r="BA433" s="725"/>
      <c r="BB433" s="725"/>
      <c r="BC433" s="725"/>
      <c r="BD433" s="725"/>
      <c r="BE433" s="725"/>
      <c r="BF433" s="725"/>
      <c r="BG433" s="725"/>
      <c r="BH433" s="725"/>
      <c r="BI433" s="725"/>
      <c r="BJ433" s="725"/>
      <c r="BK433" s="725"/>
      <c r="BL433" s="725"/>
      <c r="BM433" s="725"/>
      <c r="BN433" s="725"/>
      <c r="BO433" s="725"/>
      <c r="BP433" s="725"/>
      <c r="BQ433" s="725"/>
      <c r="BR433" s="725"/>
      <c r="BS433" s="725"/>
    </row>
    <row r="434" spans="1:71" s="5" customFormat="1" ht="13.5" customHeight="1">
      <c r="A434" s="4"/>
      <c r="B434" s="2213" t="s">
        <v>182</v>
      </c>
      <c r="C434" s="705" t="s">
        <v>2027</v>
      </c>
      <c r="D434" s="706"/>
      <c r="E434" s="138"/>
      <c r="F434" s="110"/>
      <c r="G434" s="138"/>
      <c r="H434" s="111"/>
      <c r="I434" s="112"/>
      <c r="J434" s="111"/>
      <c r="K434" s="113"/>
      <c r="L434" s="110"/>
      <c r="M434" s="137"/>
      <c r="N434" s="138"/>
      <c r="O434" s="111"/>
      <c r="P434" s="800">
        <v>2</v>
      </c>
      <c r="Q434" s="46" t="s">
        <v>208</v>
      </c>
      <c r="R434" s="111"/>
      <c r="S434" s="94"/>
      <c r="T434" s="114"/>
      <c r="U434" s="111"/>
      <c r="V434" s="115"/>
      <c r="W434" s="124"/>
      <c r="X434" s="657"/>
      <c r="Z434" s="726"/>
      <c r="AA434" s="747" t="s">
        <v>1894</v>
      </c>
      <c r="AB434" s="747"/>
      <c r="AC434" s="747"/>
      <c r="AD434" s="747"/>
      <c r="AE434" s="747"/>
      <c r="AF434" s="888"/>
      <c r="AG434" s="892"/>
      <c r="AH434" s="888"/>
      <c r="AI434" s="888"/>
      <c r="AJ434" s="889"/>
      <c r="AK434" s="890"/>
      <c r="AL434" s="747"/>
      <c r="AM434" s="754"/>
      <c r="AN434" s="747"/>
      <c r="AO434" s="747"/>
      <c r="AP434" s="747"/>
      <c r="AQ434" s="718"/>
      <c r="AR434" s="718"/>
      <c r="AS434" s="718"/>
      <c r="AT434" s="718"/>
      <c r="AU434" s="718"/>
      <c r="AV434" s="718"/>
      <c r="AW434" s="718"/>
      <c r="AX434" s="718"/>
      <c r="AY434" s="718"/>
      <c r="AZ434" s="718"/>
      <c r="BA434" s="718"/>
      <c r="BB434" s="718"/>
      <c r="BC434" s="718"/>
      <c r="BD434" s="718"/>
      <c r="BE434" s="718"/>
      <c r="BF434" s="718"/>
      <c r="BG434" s="718"/>
      <c r="BH434" s="718"/>
      <c r="BI434" s="718"/>
      <c r="BJ434" s="718"/>
      <c r="BK434" s="718"/>
      <c r="BL434" s="718"/>
      <c r="BM434" s="718"/>
      <c r="BN434" s="718"/>
      <c r="BO434" s="718"/>
      <c r="BP434" s="718"/>
      <c r="BQ434" s="718"/>
      <c r="BR434" s="718"/>
      <c r="BS434" s="725"/>
    </row>
    <row r="435" spans="1:71" s="5" customFormat="1" ht="13.5">
      <c r="A435" s="4"/>
      <c r="B435" s="2213"/>
      <c r="C435" s="140"/>
      <c r="D435" s="141"/>
      <c r="E435" s="142"/>
      <c r="F435" s="111"/>
      <c r="G435" s="112"/>
      <c r="H435" s="111"/>
      <c r="I435" s="112"/>
      <c r="J435" s="111"/>
      <c r="K435" s="113"/>
      <c r="L435" s="110"/>
      <c r="M435" s="137"/>
      <c r="N435" s="138"/>
      <c r="O435" s="116"/>
      <c r="P435" s="117"/>
      <c r="Q435" s="118"/>
      <c r="R435" s="111"/>
      <c r="S435" s="94"/>
      <c r="T435" s="114"/>
      <c r="U435" s="124"/>
      <c r="V435" s="118"/>
      <c r="W435" s="124"/>
      <c r="X435" s="657"/>
      <c r="Z435" s="726"/>
      <c r="AA435" s="747"/>
      <c r="AB435" s="2678">
        <v>1</v>
      </c>
      <c r="AC435" s="2678"/>
      <c r="AD435" s="2678"/>
      <c r="AE435" s="747" t="s">
        <v>1895</v>
      </c>
      <c r="AF435" s="888"/>
      <c r="AG435" s="904">
        <v>5400</v>
      </c>
      <c r="AH435" s="890" t="s">
        <v>1896</v>
      </c>
      <c r="AI435" s="904"/>
      <c r="AJ435" s="904">
        <v>5400</v>
      </c>
      <c r="AK435" s="888" t="s">
        <v>2065</v>
      </c>
      <c r="AL435" s="747"/>
      <c r="AM435" s="754"/>
      <c r="AN435" s="747"/>
      <c r="AQ435" s="718"/>
      <c r="AR435" s="724"/>
      <c r="AS435" s="722"/>
      <c r="AT435" s="722"/>
      <c r="AU435" s="722"/>
      <c r="AV435" s="724"/>
      <c r="AW435" s="724"/>
      <c r="AX435" s="718"/>
      <c r="AY435" s="718"/>
      <c r="AZ435" s="718"/>
      <c r="BA435" s="718"/>
      <c r="BB435" s="718"/>
      <c r="BC435" s="718"/>
      <c r="BD435" s="718"/>
      <c r="BE435" s="718"/>
      <c r="BF435" s="718"/>
      <c r="BG435" s="718"/>
      <c r="BH435" s="718"/>
      <c r="BI435" s="718"/>
      <c r="BJ435" s="718"/>
      <c r="BK435" s="724"/>
      <c r="BL435" s="724"/>
      <c r="BM435" s="718"/>
      <c r="BN435" s="855"/>
      <c r="BO435" s="855"/>
      <c r="BP435" s="855"/>
      <c r="BQ435" s="855"/>
      <c r="BR435" s="805"/>
      <c r="BS435" s="725"/>
    </row>
    <row r="436" spans="1:71" s="5" customFormat="1" ht="13.5">
      <c r="A436" s="4"/>
      <c r="B436" s="2213"/>
      <c r="C436" s="90" t="s">
        <v>183</v>
      </c>
      <c r="D436" s="113"/>
      <c r="E436" s="112"/>
      <c r="F436" s="90" t="s">
        <v>184</v>
      </c>
      <c r="G436" s="112"/>
      <c r="H436" s="111"/>
      <c r="I436" s="112"/>
      <c r="J436" s="111"/>
      <c r="K436" s="113"/>
      <c r="L436" s="111" t="s">
        <v>1800</v>
      </c>
      <c r="M436" s="115"/>
      <c r="N436" s="112"/>
      <c r="O436" s="119" t="s">
        <v>185</v>
      </c>
      <c r="P436" s="45"/>
      <c r="Q436" s="46"/>
      <c r="R436" s="111"/>
      <c r="S436" s="94"/>
      <c r="T436" s="120"/>
      <c r="U436" s="111"/>
      <c r="V436" s="113"/>
      <c r="W436" s="124"/>
      <c r="X436" s="657"/>
      <c r="Z436" s="726"/>
      <c r="AA436" s="747"/>
      <c r="AB436" s="755"/>
      <c r="AC436" s="755"/>
      <c r="AD436" s="759" t="s">
        <v>1908</v>
      </c>
      <c r="AE436" s="747"/>
      <c r="AF436" s="888"/>
      <c r="AG436" s="892"/>
      <c r="AH436" s="94"/>
      <c r="AI436" s="908"/>
      <c r="AJ436" s="903"/>
      <c r="AK436" s="890"/>
      <c r="AL436" s="747"/>
      <c r="AM436" s="754"/>
      <c r="AN436" s="747"/>
      <c r="AO436" s="747"/>
      <c r="AP436" s="747"/>
      <c r="AQ436" s="718"/>
      <c r="AR436" s="724"/>
      <c r="AS436" s="722"/>
      <c r="AT436" s="722"/>
      <c r="AU436" s="722"/>
      <c r="AV436" s="724"/>
      <c r="AW436" s="724"/>
      <c r="AX436" s="718"/>
      <c r="AY436" s="718"/>
      <c r="AZ436" s="718"/>
      <c r="BA436" s="718"/>
      <c r="BB436" s="718"/>
      <c r="BC436" s="718"/>
      <c r="BD436" s="718"/>
      <c r="BE436" s="718"/>
      <c r="BF436" s="718"/>
      <c r="BG436" s="718"/>
      <c r="BH436" s="718"/>
      <c r="BI436" s="718"/>
      <c r="BJ436" s="718"/>
      <c r="BK436" s="724"/>
      <c r="BL436" s="724"/>
      <c r="BM436" s="718"/>
      <c r="BN436" s="806"/>
      <c r="BO436" s="806"/>
      <c r="BP436" s="806"/>
      <c r="BQ436" s="806"/>
      <c r="BR436" s="718"/>
      <c r="BS436" s="725"/>
    </row>
    <row r="437" spans="1:71" s="5" customFormat="1" ht="13.5">
      <c r="A437" s="4"/>
      <c r="B437" s="2213"/>
      <c r="C437" s="111"/>
      <c r="D437" s="114"/>
      <c r="E437" s="112"/>
      <c r="F437" s="143"/>
      <c r="G437" s="144"/>
      <c r="H437" s="111"/>
      <c r="I437" s="112"/>
      <c r="J437" s="111"/>
      <c r="K437" s="113"/>
      <c r="L437" s="110"/>
      <c r="M437" s="137"/>
      <c r="N437" s="138"/>
      <c r="O437" s="111"/>
      <c r="P437" s="139"/>
      <c r="Q437" s="46" t="s">
        <v>208</v>
      </c>
      <c r="R437" s="121" t="s">
        <v>187</v>
      </c>
      <c r="S437" s="95">
        <v>1</v>
      </c>
      <c r="T437" s="122" t="s">
        <v>181</v>
      </c>
      <c r="U437" s="111"/>
      <c r="V437" s="113"/>
      <c r="W437" s="124"/>
      <c r="X437" s="657"/>
      <c r="Z437" s="726"/>
      <c r="AA437" s="748"/>
      <c r="AB437" s="17"/>
      <c r="AC437" s="17"/>
      <c r="AD437" s="17"/>
      <c r="AE437" s="17"/>
      <c r="AF437" s="880"/>
      <c r="AG437" s="881"/>
      <c r="AH437" s="898"/>
      <c r="AI437" s="898"/>
      <c r="AJ437" s="899"/>
      <c r="AK437" s="898"/>
      <c r="AL437" s="726"/>
      <c r="AM437" s="866"/>
      <c r="AN437" s="726"/>
      <c r="AO437" s="866"/>
      <c r="AP437" s="726"/>
      <c r="AQ437" s="725"/>
      <c r="AR437" s="725"/>
      <c r="AV437" s="725"/>
      <c r="AW437" s="725"/>
      <c r="AX437" s="725"/>
      <c r="AY437" s="725"/>
      <c r="AZ437" s="725"/>
      <c r="BA437" s="725"/>
      <c r="BB437" s="725"/>
      <c r="BC437" s="725"/>
      <c r="BD437" s="725"/>
      <c r="BE437" s="725"/>
      <c r="BF437" s="725"/>
      <c r="BG437" s="725"/>
      <c r="BH437" s="725"/>
      <c r="BI437" s="725"/>
      <c r="BJ437" s="725"/>
      <c r="BK437" s="725"/>
      <c r="BL437" s="725"/>
      <c r="BM437" s="725"/>
      <c r="BN437" s="725"/>
      <c r="BO437" s="725"/>
      <c r="BP437" s="725"/>
      <c r="BQ437" s="725"/>
      <c r="BR437" s="725"/>
      <c r="BS437" s="725"/>
    </row>
    <row r="438" spans="1:71" s="5" customFormat="1" ht="13.5">
      <c r="A438" s="4"/>
      <c r="B438" s="2213"/>
      <c r="C438" s="90" t="s">
        <v>188</v>
      </c>
      <c r="D438" s="113"/>
      <c r="E438" s="112"/>
      <c r="F438" s="90" t="s">
        <v>189</v>
      </c>
      <c r="G438" s="112"/>
      <c r="H438" s="111"/>
      <c r="I438" s="112"/>
      <c r="J438" s="111"/>
      <c r="K438" s="113"/>
      <c r="L438" s="50"/>
      <c r="M438" s="113"/>
      <c r="N438" s="112"/>
      <c r="O438" s="124"/>
      <c r="P438" s="113"/>
      <c r="Q438" s="112"/>
      <c r="R438" s="111"/>
      <c r="S438" s="120"/>
      <c r="T438" s="112"/>
      <c r="U438" s="111"/>
      <c r="V438" s="113"/>
      <c r="W438" s="111"/>
      <c r="X438" s="209"/>
      <c r="Z438" s="726"/>
      <c r="AA438" s="17"/>
      <c r="AB438" s="17" t="s">
        <v>26</v>
      </c>
      <c r="AC438" s="17" t="s">
        <v>1980</v>
      </c>
      <c r="AD438" s="17"/>
      <c r="AE438" s="17"/>
      <c r="AF438" s="880"/>
      <c r="AG438" s="881"/>
      <c r="AH438" s="898"/>
      <c r="AI438" s="898"/>
      <c r="AJ438" s="899"/>
      <c r="AK438" s="898"/>
      <c r="AL438" s="726"/>
      <c r="AM438" s="866"/>
      <c r="AN438" s="726"/>
      <c r="AO438" s="866"/>
      <c r="AP438" s="726"/>
      <c r="AQ438" s="725"/>
      <c r="AR438" s="725"/>
      <c r="AS438" s="725"/>
      <c r="AT438" s="725"/>
      <c r="AU438" s="725"/>
      <c r="AV438" s="725"/>
      <c r="AW438" s="725"/>
      <c r="AX438" s="725"/>
      <c r="AY438" s="725"/>
      <c r="AZ438" s="725"/>
      <c r="BA438" s="725"/>
      <c r="BB438" s="725"/>
      <c r="BC438" s="725"/>
      <c r="BD438" s="725"/>
      <c r="BE438" s="725"/>
      <c r="BF438" s="725"/>
      <c r="BG438" s="725"/>
      <c r="BH438" s="725"/>
      <c r="BI438" s="725"/>
      <c r="BJ438" s="725"/>
      <c r="BK438" s="725"/>
      <c r="BL438" s="725"/>
      <c r="BM438" s="725"/>
      <c r="BN438" s="725"/>
      <c r="BO438" s="725"/>
      <c r="BP438" s="725"/>
      <c r="BQ438" s="725"/>
      <c r="BR438" s="725"/>
      <c r="BS438" s="725"/>
    </row>
    <row r="439" spans="1:71" s="5" customFormat="1" ht="13.5">
      <c r="A439" s="4"/>
      <c r="B439" s="35"/>
      <c r="C439" s="111"/>
      <c r="D439" s="114"/>
      <c r="E439" s="112"/>
      <c r="F439" s="111"/>
      <c r="G439" s="112"/>
      <c r="H439" s="111"/>
      <c r="I439" s="112"/>
      <c r="J439" s="111"/>
      <c r="K439" s="113"/>
      <c r="L439" s="67"/>
      <c r="M439" s="126"/>
      <c r="N439" s="126"/>
      <c r="O439" s="90" t="s">
        <v>190</v>
      </c>
      <c r="P439" s="113"/>
      <c r="Q439" s="112"/>
      <c r="R439" s="111"/>
      <c r="S439" s="127"/>
      <c r="T439" s="112"/>
      <c r="U439" s="124"/>
      <c r="V439" s="117"/>
      <c r="W439" s="128" t="s">
        <v>191</v>
      </c>
      <c r="X439" s="658"/>
      <c r="Z439" s="726"/>
      <c r="AA439" s="748"/>
      <c r="AB439" s="17"/>
      <c r="AC439" s="17"/>
      <c r="AD439" s="17"/>
      <c r="AE439" s="17"/>
      <c r="AF439" s="880"/>
      <c r="AG439" s="881"/>
      <c r="AH439" s="898"/>
      <c r="AI439" s="898"/>
      <c r="AJ439" s="899"/>
      <c r="AK439" s="898"/>
      <c r="AL439" s="726"/>
      <c r="AM439" s="866"/>
      <c r="AN439" s="726"/>
      <c r="AO439" s="866"/>
      <c r="AP439" s="726"/>
      <c r="AQ439" s="725"/>
      <c r="AR439" s="725"/>
      <c r="AS439" s="725"/>
      <c r="AT439" s="725"/>
      <c r="AU439" s="725"/>
      <c r="AV439" s="725"/>
      <c r="AW439" s="725"/>
      <c r="AX439" s="725"/>
      <c r="AY439" s="725"/>
      <c r="AZ439" s="725"/>
      <c r="BA439" s="725"/>
      <c r="BB439" s="725"/>
      <c r="BC439" s="725"/>
      <c r="BD439" s="725"/>
      <c r="BE439" s="725"/>
      <c r="BF439" s="725"/>
      <c r="BG439" s="725"/>
      <c r="BH439" s="725"/>
      <c r="BI439" s="725"/>
      <c r="BJ439" s="725"/>
      <c r="BK439" s="725"/>
      <c r="BL439" s="725"/>
      <c r="BM439" s="725"/>
      <c r="BN439" s="725"/>
      <c r="BO439" s="725"/>
      <c r="BP439" s="725"/>
      <c r="BQ439" s="725"/>
      <c r="BR439" s="725"/>
      <c r="BS439" s="725"/>
    </row>
    <row r="440" spans="1:71" s="5" customFormat="1" ht="13.5">
      <c r="A440" s="4"/>
      <c r="B440" s="53"/>
      <c r="C440" s="111"/>
      <c r="D440" s="113"/>
      <c r="E440" s="112"/>
      <c r="F440" s="111"/>
      <c r="G440" s="112"/>
      <c r="H440" s="111"/>
      <c r="I440" s="112"/>
      <c r="J440" s="111"/>
      <c r="K440" s="113"/>
      <c r="L440" s="818"/>
      <c r="M440" s="819"/>
      <c r="N440" s="820"/>
      <c r="O440" s="821"/>
      <c r="P440" s="139"/>
      <c r="Q440" s="46" t="s">
        <v>209</v>
      </c>
      <c r="R440" s="126"/>
      <c r="S440" s="131"/>
      <c r="T440" s="126"/>
      <c r="U440" s="124"/>
      <c r="V440" s="117"/>
      <c r="W440" s="124"/>
      <c r="X440" s="657"/>
      <c r="Z440" s="726"/>
      <c r="AA440" s="748"/>
      <c r="AB440" s="17"/>
      <c r="AC440" s="17"/>
      <c r="AD440" s="17"/>
      <c r="AE440" s="17"/>
      <c r="AF440" s="880"/>
      <c r="AG440" s="881"/>
      <c r="AH440" s="898"/>
      <c r="AI440" s="898"/>
      <c r="AJ440" s="899"/>
      <c r="AK440" s="898"/>
      <c r="AL440" s="726"/>
      <c r="AM440" s="866"/>
      <c r="AN440" s="726"/>
      <c r="AO440" s="866"/>
      <c r="AP440" s="726"/>
      <c r="AQ440" s="725"/>
      <c r="AR440" s="725"/>
      <c r="AS440" s="725"/>
      <c r="AT440" s="725"/>
      <c r="AU440" s="725"/>
      <c r="AV440" s="725"/>
      <c r="AW440" s="725"/>
      <c r="AX440" s="725"/>
      <c r="AY440" s="725"/>
      <c r="AZ440" s="725"/>
      <c r="BA440" s="725"/>
      <c r="BB440" s="725"/>
      <c r="BC440" s="725"/>
      <c r="BD440" s="725"/>
      <c r="BE440" s="725"/>
      <c r="BF440" s="725"/>
      <c r="BG440" s="725"/>
      <c r="BH440" s="725"/>
      <c r="BI440" s="725"/>
      <c r="BJ440" s="725"/>
      <c r="BK440" s="725"/>
      <c r="BL440" s="725"/>
      <c r="BM440" s="725"/>
      <c r="BN440" s="725"/>
      <c r="BO440" s="725"/>
      <c r="BP440" s="725"/>
      <c r="BQ440" s="725"/>
      <c r="BR440" s="725"/>
      <c r="BS440" s="725"/>
    </row>
    <row r="441" spans="1:71" s="5" customFormat="1" ht="13.5">
      <c r="A441" s="4"/>
      <c r="B441" s="760" t="s">
        <v>2046</v>
      </c>
      <c r="C441" s="2669">
        <v>1260</v>
      </c>
      <c r="D441" s="2670"/>
      <c r="E441" s="2671"/>
      <c r="F441" s="936"/>
      <c r="G441" s="937"/>
      <c r="H441" s="936"/>
      <c r="I441" s="937"/>
      <c r="J441" s="936"/>
      <c r="K441" s="937"/>
      <c r="L441" s="2669">
        <v>777</v>
      </c>
      <c r="M441" s="2670"/>
      <c r="N441" s="2671"/>
      <c r="O441" s="936"/>
      <c r="P441" s="938">
        <v>400</v>
      </c>
      <c r="Q441" s="937"/>
      <c r="R441" s="2669">
        <v>5400</v>
      </c>
      <c r="S441" s="2670"/>
      <c r="T441" s="2671"/>
      <c r="U441" s="825"/>
      <c r="V441" s="824"/>
      <c r="W441" s="825"/>
      <c r="X441" s="828"/>
      <c r="Z441" s="726"/>
      <c r="AA441" s="748"/>
      <c r="AB441" s="17"/>
      <c r="AC441" s="17"/>
      <c r="AD441" s="17"/>
      <c r="AE441" s="17"/>
      <c r="AF441" s="880"/>
      <c r="AG441" s="881"/>
      <c r="AH441" s="898"/>
      <c r="AI441" s="898"/>
      <c r="AJ441" s="899"/>
      <c r="AK441" s="898"/>
      <c r="AL441" s="726"/>
      <c r="AM441" s="866"/>
      <c r="AN441" s="726"/>
      <c r="AO441" s="866"/>
      <c r="AP441" s="726"/>
      <c r="AQ441" s="725"/>
      <c r="AR441" s="725"/>
      <c r="AS441" s="725"/>
      <c r="AT441" s="725"/>
      <c r="AU441" s="725"/>
      <c r="AV441" s="725"/>
      <c r="AW441" s="725"/>
      <c r="AX441" s="725"/>
      <c r="AY441" s="725"/>
      <c r="AZ441" s="725"/>
      <c r="BA441" s="725"/>
      <c r="BB441" s="725"/>
      <c r="BC441" s="725"/>
      <c r="BD441" s="725"/>
      <c r="BE441" s="725"/>
      <c r="BF441" s="725"/>
      <c r="BG441" s="725"/>
      <c r="BH441" s="725"/>
      <c r="BI441" s="725"/>
      <c r="BJ441" s="725"/>
      <c r="BK441" s="725"/>
      <c r="BL441" s="725"/>
      <c r="BM441" s="725"/>
      <c r="BN441" s="725"/>
      <c r="BO441" s="725"/>
      <c r="BP441" s="725"/>
      <c r="BQ441" s="725"/>
      <c r="BR441" s="725"/>
      <c r="BS441" s="725"/>
    </row>
    <row r="442" spans="1:71" s="5" customFormat="1">
      <c r="A442" s="4"/>
      <c r="C442" s="939"/>
      <c r="D442" s="940"/>
      <c r="E442" s="940"/>
      <c r="F442" s="940"/>
      <c r="G442" s="940"/>
      <c r="H442" s="940"/>
      <c r="I442" s="940"/>
      <c r="J442" s="940"/>
      <c r="K442" s="940"/>
      <c r="L442" s="940"/>
      <c r="M442" s="940"/>
      <c r="N442" s="940"/>
      <c r="O442" s="940"/>
      <c r="P442" s="940"/>
      <c r="Q442" s="940"/>
      <c r="R442" s="940"/>
      <c r="S442" s="940"/>
      <c r="T442" s="940"/>
      <c r="X442" s="4"/>
      <c r="Z442" s="726"/>
      <c r="AA442" s="748"/>
      <c r="AB442" s="17"/>
      <c r="AC442" s="17"/>
      <c r="AD442" s="17"/>
      <c r="AE442" s="17"/>
      <c r="AF442" s="880"/>
      <c r="AG442" s="881"/>
      <c r="AH442" s="898"/>
      <c r="AI442" s="898"/>
      <c r="AJ442" s="899"/>
      <c r="AK442" s="898"/>
      <c r="AL442" s="726"/>
      <c r="AM442" s="866"/>
      <c r="AN442" s="726"/>
      <c r="AO442" s="866"/>
      <c r="AP442" s="726"/>
      <c r="AQ442" s="725"/>
      <c r="AR442" s="725"/>
      <c r="AS442" s="725"/>
      <c r="AT442" s="725"/>
      <c r="AU442" s="725"/>
      <c r="AV442" s="725"/>
      <c r="AW442" s="725"/>
      <c r="AX442" s="725"/>
      <c r="AY442" s="725"/>
      <c r="AZ442" s="725"/>
      <c r="BA442" s="725"/>
      <c r="BB442" s="725"/>
      <c r="BC442" s="725"/>
      <c r="BD442" s="725"/>
      <c r="BE442" s="725"/>
      <c r="BF442" s="725"/>
      <c r="BG442" s="725"/>
      <c r="BH442" s="725"/>
      <c r="BI442" s="725"/>
      <c r="BJ442" s="725"/>
      <c r="BK442" s="725"/>
      <c r="BL442" s="725"/>
      <c r="BM442" s="725"/>
      <c r="BN442" s="725"/>
      <c r="BO442" s="725"/>
      <c r="BP442" s="725"/>
      <c r="BQ442" s="725"/>
      <c r="BR442" s="725"/>
      <c r="BS442" s="725"/>
    </row>
    <row r="443" spans="1:71" s="5" customFormat="1">
      <c r="A443" s="4"/>
      <c r="C443" s="4"/>
      <c r="X443" s="4"/>
      <c r="Z443" s="726"/>
      <c r="AA443" s="748"/>
      <c r="AB443" s="17"/>
      <c r="AC443" s="17"/>
      <c r="AD443" s="17"/>
      <c r="AE443" s="17"/>
      <c r="AF443" s="880"/>
      <c r="AG443" s="881"/>
      <c r="AH443" s="898"/>
      <c r="AI443" s="898"/>
      <c r="AJ443" s="899"/>
      <c r="AK443" s="898"/>
      <c r="AL443" s="726"/>
      <c r="AM443" s="866"/>
      <c r="AN443" s="726"/>
      <c r="AO443" s="866"/>
      <c r="AP443" s="726"/>
      <c r="AQ443" s="725"/>
      <c r="AR443" s="725"/>
      <c r="AS443" s="725"/>
      <c r="AT443" s="725"/>
      <c r="AU443" s="725"/>
      <c r="AV443" s="725"/>
      <c r="AW443" s="725"/>
      <c r="AX443" s="725"/>
      <c r="AY443" s="725"/>
      <c r="AZ443" s="725"/>
      <c r="BA443" s="725"/>
      <c r="BB443" s="725"/>
      <c r="BC443" s="725"/>
      <c r="BD443" s="725"/>
      <c r="BE443" s="725"/>
      <c r="BF443" s="725"/>
      <c r="BG443" s="725"/>
      <c r="BH443" s="725"/>
      <c r="BI443" s="725"/>
      <c r="BJ443" s="725"/>
      <c r="BK443" s="725"/>
      <c r="BL443" s="725"/>
      <c r="BM443" s="725"/>
      <c r="BN443" s="725"/>
      <c r="BO443" s="725"/>
      <c r="BP443" s="725"/>
      <c r="BQ443" s="725"/>
      <c r="BR443" s="725"/>
      <c r="BS443" s="725"/>
    </row>
    <row r="444" spans="1:71" s="5" customFormat="1" ht="12" customHeight="1">
      <c r="A444" s="4"/>
      <c r="B444" s="2377" t="s">
        <v>1991</v>
      </c>
      <c r="C444" s="745" t="s">
        <v>1804</v>
      </c>
      <c r="D444" s="30"/>
      <c r="E444" s="30"/>
      <c r="F444" s="30"/>
      <c r="G444" s="29"/>
      <c r="H444" s="30"/>
      <c r="I444" s="30"/>
      <c r="J444" s="30"/>
      <c r="K444" s="30"/>
      <c r="L444" s="30"/>
      <c r="M444" s="30"/>
      <c r="N444" s="30"/>
      <c r="O444" s="30"/>
      <c r="P444" s="30"/>
      <c r="Q444" s="30"/>
      <c r="R444" s="30"/>
      <c r="S444" s="30"/>
      <c r="T444" s="30"/>
      <c r="U444" s="30"/>
      <c r="V444" s="30"/>
      <c r="W444" s="30"/>
      <c r="X444" s="197">
        <f>ROW()</f>
        <v>444</v>
      </c>
      <c r="Z444" s="17"/>
      <c r="AA444" s="17" t="s">
        <v>2042</v>
      </c>
      <c r="AB444" s="624" t="s">
        <v>2038</v>
      </c>
      <c r="AC444" s="17"/>
      <c r="AD444" s="17"/>
      <c r="AE444" s="17"/>
      <c r="AF444" s="880"/>
      <c r="AG444" s="881"/>
      <c r="AH444" s="898"/>
      <c r="AI444" s="898"/>
      <c r="AJ444" s="899"/>
      <c r="AK444" s="898"/>
      <c r="AL444" s="726"/>
      <c r="AM444" s="866"/>
      <c r="AN444" s="726"/>
      <c r="AO444" s="866"/>
      <c r="AP444" s="726"/>
      <c r="AQ444" s="725"/>
      <c r="AR444" s="725"/>
      <c r="AS444" s="725"/>
      <c r="AT444" s="725"/>
      <c r="AU444" s="725"/>
      <c r="AV444" s="725"/>
      <c r="AW444" s="725"/>
      <c r="AX444" s="725"/>
      <c r="AY444" s="725"/>
      <c r="AZ444" s="725"/>
      <c r="BA444" s="725"/>
      <c r="BB444" s="725"/>
      <c r="BC444" s="725"/>
      <c r="BD444" s="725"/>
      <c r="BE444" s="725"/>
      <c r="BF444" s="725"/>
      <c r="BG444" s="725"/>
      <c r="BH444" s="725"/>
      <c r="BI444" s="725"/>
      <c r="BJ444" s="725"/>
      <c r="BK444" s="725"/>
      <c r="BL444" s="725"/>
      <c r="BM444" s="725"/>
      <c r="BN444" s="725"/>
      <c r="BO444" s="725"/>
      <c r="BP444" s="725"/>
      <c r="BQ444" s="725"/>
      <c r="BR444" s="725"/>
      <c r="BS444" s="725"/>
    </row>
    <row r="445" spans="1:71" s="5" customFormat="1">
      <c r="A445" s="4"/>
      <c r="B445" s="2378"/>
      <c r="C445" s="744" t="s">
        <v>1903</v>
      </c>
      <c r="D445" s="87"/>
      <c r="E445" s="87"/>
      <c r="F445" s="732"/>
      <c r="G445" s="733"/>
      <c r="H445" s="733"/>
      <c r="I445" s="733"/>
      <c r="J445" s="733"/>
      <c r="K445" s="733"/>
      <c r="L445" s="733"/>
      <c r="M445" s="733"/>
      <c r="N445" s="733"/>
      <c r="O445" s="733"/>
      <c r="P445" s="91"/>
      <c r="Q445" s="91"/>
      <c r="R445" s="91"/>
      <c r="S445" s="91"/>
      <c r="T445" s="91"/>
      <c r="U445" s="91"/>
      <c r="V445" s="91"/>
      <c r="W445" s="91"/>
      <c r="X445" s="200"/>
      <c r="Z445" s="17"/>
      <c r="AA445" s="748"/>
      <c r="AB445" s="17"/>
      <c r="AC445" s="17"/>
      <c r="AD445" s="17"/>
      <c r="AE445" s="17"/>
      <c r="AF445" s="880"/>
      <c r="AG445" s="881"/>
      <c r="AH445" s="898"/>
      <c r="AI445" s="898"/>
      <c r="AJ445" s="899"/>
      <c r="AK445" s="898"/>
      <c r="AL445" s="726"/>
      <c r="AM445" s="866"/>
      <c r="AN445" s="726"/>
      <c r="AO445" s="866"/>
      <c r="AP445" s="726"/>
      <c r="AQ445" s="725"/>
      <c r="AR445" s="725"/>
      <c r="AS445" s="725"/>
      <c r="AT445" s="725"/>
      <c r="AU445" s="725"/>
      <c r="AV445" s="725"/>
      <c r="AW445" s="725"/>
      <c r="AX445" s="725"/>
      <c r="AY445" s="725"/>
      <c r="AZ445" s="725"/>
      <c r="BA445" s="725"/>
      <c r="BB445" s="725"/>
      <c r="BC445" s="725"/>
      <c r="BD445" s="725"/>
      <c r="BE445" s="725"/>
      <c r="BF445" s="725"/>
      <c r="BG445" s="725"/>
      <c r="BH445" s="725"/>
      <c r="BI445" s="725"/>
      <c r="BJ445" s="725"/>
      <c r="BK445" s="725"/>
      <c r="BL445" s="725"/>
      <c r="BM445" s="725"/>
      <c r="BN445" s="725"/>
      <c r="BO445" s="725"/>
      <c r="BP445" s="725"/>
      <c r="BQ445" s="725"/>
      <c r="BR445" s="725"/>
      <c r="BS445" s="725"/>
    </row>
    <row r="446" spans="1:71" s="5" customFormat="1">
      <c r="A446" s="4"/>
      <c r="B446" s="2378"/>
      <c r="C446" s="744" t="s">
        <v>2077</v>
      </c>
      <c r="D446" s="91"/>
      <c r="E446" s="91"/>
      <c r="F446" s="732"/>
      <c r="G446" s="733"/>
      <c r="H446" s="733"/>
      <c r="I446" s="733"/>
      <c r="J446" s="733"/>
      <c r="K446" s="733"/>
      <c r="L446" s="733"/>
      <c r="M446" s="733"/>
      <c r="N446" s="733"/>
      <c r="O446" s="733"/>
      <c r="P446" s="91"/>
      <c r="Q446" s="91"/>
      <c r="R446" s="91"/>
      <c r="S446" s="91"/>
      <c r="T446" s="91"/>
      <c r="U446" s="91"/>
      <c r="V446" s="91"/>
      <c r="W446" s="91"/>
      <c r="X446" s="200"/>
      <c r="Z446" s="17"/>
      <c r="AA446" s="747" t="s">
        <v>1752</v>
      </c>
      <c r="AB446" s="747"/>
      <c r="AC446" s="747"/>
      <c r="AD446" s="747"/>
      <c r="AE446" s="747"/>
      <c r="AF446" s="888"/>
      <c r="AG446" s="892"/>
      <c r="AH446" s="888"/>
      <c r="AI446" s="888"/>
      <c r="AJ446" s="889"/>
      <c r="AK446" s="890"/>
      <c r="AL446" s="747"/>
      <c r="AM446" s="754"/>
      <c r="AN446" s="747"/>
      <c r="AO446" s="753"/>
      <c r="AP446" s="747"/>
      <c r="AQ446" s="718"/>
      <c r="AR446" s="718"/>
      <c r="AS446" s="718"/>
      <c r="AT446" s="718"/>
      <c r="AU446" s="718"/>
      <c r="AV446" s="718"/>
      <c r="AW446" s="718"/>
      <c r="AX446" s="718"/>
      <c r="AY446" s="718"/>
      <c r="AZ446" s="718"/>
      <c r="BA446" s="718"/>
      <c r="BB446" s="863"/>
      <c r="BC446" s="863"/>
      <c r="BD446" s="718"/>
      <c r="BE446" s="718"/>
      <c r="BF446" s="718"/>
      <c r="BG446" s="718"/>
      <c r="BH446" s="718"/>
      <c r="BI446" s="718"/>
      <c r="BJ446" s="718"/>
      <c r="BK446" s="718"/>
      <c r="BL446" s="718"/>
      <c r="BM446" s="718"/>
      <c r="BN446" s="718"/>
      <c r="BO446" s="718"/>
      <c r="BP446" s="718"/>
      <c r="BQ446" s="718"/>
      <c r="BR446" s="718"/>
      <c r="BS446" s="725"/>
    </row>
    <row r="447" spans="1:71" s="5" customFormat="1">
      <c r="A447" s="4"/>
      <c r="B447" s="2378"/>
      <c r="C447" s="744" t="s">
        <v>2028</v>
      </c>
      <c r="D447" s="91"/>
      <c r="E447" s="91"/>
      <c r="F447" s="732"/>
      <c r="G447" s="733"/>
      <c r="H447" s="733"/>
      <c r="I447" s="733"/>
      <c r="J447" s="733"/>
      <c r="K447" s="733"/>
      <c r="L447" s="733"/>
      <c r="M447" s="733"/>
      <c r="N447" s="733"/>
      <c r="O447" s="733"/>
      <c r="P447" s="91"/>
      <c r="Q447" s="91"/>
      <c r="R447" s="91"/>
      <c r="S447" s="91"/>
      <c r="T447" s="91"/>
      <c r="U447" s="91"/>
      <c r="V447" s="91"/>
      <c r="W447" s="91"/>
      <c r="X447" s="200"/>
      <c r="Z447" s="17"/>
      <c r="AA447" s="747"/>
      <c r="AB447" s="747" t="s">
        <v>1905</v>
      </c>
      <c r="AC447" s="747"/>
      <c r="AD447" s="747"/>
      <c r="AE447" s="747"/>
      <c r="AF447" s="888"/>
      <c r="AG447" s="888">
        <v>53.2</v>
      </c>
      <c r="AH447" s="888" t="s">
        <v>2053</v>
      </c>
      <c r="AI447" s="888"/>
      <c r="AJ447" s="904">
        <v>1080</v>
      </c>
      <c r="AK447" s="893" t="s">
        <v>2065</v>
      </c>
      <c r="AL447" s="865"/>
      <c r="AM447" s="865"/>
      <c r="AN447" s="747"/>
      <c r="AO447" s="726"/>
      <c r="AP447" s="726"/>
      <c r="AQ447" s="718"/>
      <c r="AR447" s="718"/>
      <c r="AS447" s="718"/>
      <c r="AT447" s="718"/>
      <c r="AU447" s="718"/>
      <c r="AV447" s="718"/>
      <c r="AW447" s="718"/>
      <c r="AX447" s="718"/>
      <c r="AY447" s="718"/>
      <c r="AZ447" s="718"/>
      <c r="BA447" s="718"/>
      <c r="BB447" s="718"/>
      <c r="BC447" s="718"/>
      <c r="BD447" s="718"/>
      <c r="BE447" s="718"/>
      <c r="BF447" s="718"/>
      <c r="BG447" s="718"/>
      <c r="BH447" s="718"/>
      <c r="BI447" s="718"/>
      <c r="BJ447" s="718"/>
      <c r="BK447" s="718"/>
      <c r="BL447" s="718"/>
      <c r="BM447" s="718"/>
      <c r="BN447" s="725"/>
      <c r="BO447" s="725"/>
      <c r="BP447" s="725"/>
      <c r="BQ447" s="725"/>
      <c r="BR447" s="718"/>
      <c r="BS447" s="725"/>
    </row>
    <row r="448" spans="1:71" s="5" customFormat="1">
      <c r="A448" s="4"/>
      <c r="B448" s="2379"/>
      <c r="C448" s="83"/>
      <c r="D448" s="84"/>
      <c r="E448" s="84"/>
      <c r="F448" s="84"/>
      <c r="G448" s="84"/>
      <c r="H448" s="84"/>
      <c r="I448" s="84"/>
      <c r="J448" s="84"/>
      <c r="K448" s="84"/>
      <c r="L448" s="84"/>
      <c r="M448" s="84"/>
      <c r="N448" s="84"/>
      <c r="O448" s="84"/>
      <c r="P448" s="84"/>
      <c r="Q448" s="84"/>
      <c r="R448" s="84"/>
      <c r="S448" s="31"/>
      <c r="T448" s="31"/>
      <c r="U448" s="31"/>
      <c r="V448" s="31"/>
      <c r="W448" s="31"/>
      <c r="X448" s="206"/>
      <c r="Z448" s="17"/>
      <c r="AA448" s="748"/>
      <c r="AB448" s="17"/>
      <c r="AC448" s="17"/>
      <c r="AD448" s="17"/>
      <c r="AE448" s="17"/>
      <c r="AF448" s="880"/>
      <c r="AG448" s="881"/>
      <c r="AH448" s="898"/>
      <c r="AI448" s="898"/>
      <c r="AJ448" s="899"/>
      <c r="AK448" s="898"/>
      <c r="AL448" s="726"/>
      <c r="AM448" s="866"/>
      <c r="AN448" s="726"/>
      <c r="AO448" s="866"/>
      <c r="AP448" s="726"/>
      <c r="AQ448" s="725"/>
      <c r="AR448" s="725"/>
      <c r="AS448" s="725"/>
      <c r="AT448" s="725"/>
      <c r="AU448" s="725"/>
      <c r="AV448" s="725"/>
      <c r="AW448" s="725"/>
      <c r="AX448" s="725"/>
      <c r="AY448" s="725"/>
      <c r="AZ448" s="725"/>
      <c r="BA448" s="725"/>
      <c r="BB448" s="725"/>
      <c r="BC448" s="725"/>
      <c r="BD448" s="725"/>
      <c r="BE448" s="725"/>
      <c r="BF448" s="725"/>
      <c r="BG448" s="725"/>
      <c r="BH448" s="725"/>
      <c r="BI448" s="725"/>
      <c r="BJ448" s="725"/>
      <c r="BK448" s="725"/>
      <c r="BL448" s="725"/>
      <c r="BM448" s="725"/>
      <c r="BN448" s="725"/>
      <c r="BO448" s="725"/>
      <c r="BP448" s="725"/>
      <c r="BQ448" s="725"/>
      <c r="BR448" s="725"/>
      <c r="BS448" s="725"/>
    </row>
    <row r="449" spans="1:71" s="5" customFormat="1" ht="13.5">
      <c r="A449" s="4"/>
      <c r="B449" s="2403" t="s">
        <v>166</v>
      </c>
      <c r="C449" s="2403"/>
      <c r="D449" s="2181" t="s">
        <v>207</v>
      </c>
      <c r="E449" s="2181"/>
      <c r="F449" s="2181"/>
      <c r="G449" s="2180" t="s">
        <v>167</v>
      </c>
      <c r="H449" s="2181"/>
      <c r="I449" s="2181"/>
      <c r="J449" s="2181"/>
      <c r="K449" s="2181"/>
      <c r="L449" s="2181"/>
      <c r="M449" s="2181"/>
      <c r="N449" s="2181"/>
      <c r="O449" s="2181"/>
      <c r="P449" s="2181"/>
      <c r="Q449" s="2181"/>
      <c r="R449" s="2181"/>
      <c r="S449" s="2181"/>
      <c r="T449" s="2181"/>
      <c r="U449" s="2182"/>
      <c r="V449" s="2181" t="s">
        <v>196</v>
      </c>
      <c r="W449" s="2181"/>
      <c r="X449" s="2182"/>
      <c r="Z449" s="17"/>
      <c r="AA449" s="747" t="s">
        <v>1829</v>
      </c>
      <c r="AB449" s="747"/>
      <c r="AC449" s="747"/>
      <c r="AD449" s="747"/>
      <c r="AE449" s="747"/>
      <c r="AF449" s="888"/>
      <c r="AG449" s="892"/>
      <c r="AH449" s="888"/>
      <c r="AI449" s="888"/>
      <c r="AJ449" s="889"/>
      <c r="AK449" s="890"/>
      <c r="AL449" s="747"/>
      <c r="AM449" s="754"/>
      <c r="AN449" s="747"/>
      <c r="AO449" s="747"/>
      <c r="AP449" s="747"/>
      <c r="AQ449" s="718"/>
      <c r="AR449" s="718"/>
      <c r="AS449" s="718"/>
      <c r="AT449" s="718"/>
      <c r="AU449" s="718"/>
      <c r="AV449" s="718"/>
      <c r="AW449" s="718"/>
      <c r="AX449" s="718"/>
      <c r="AY449" s="718"/>
      <c r="AZ449" s="718"/>
      <c r="BA449" s="718"/>
      <c r="BB449" s="718"/>
      <c r="BC449" s="718"/>
      <c r="BD449" s="718"/>
      <c r="BE449" s="718"/>
      <c r="BF449" s="718"/>
      <c r="BG449" s="718"/>
      <c r="BH449" s="718"/>
      <c r="BI449" s="718"/>
      <c r="BJ449" s="718"/>
      <c r="BK449" s="718"/>
      <c r="BL449" s="718"/>
      <c r="BM449" s="718"/>
      <c r="BN449" s="718"/>
      <c r="BO449" s="718"/>
      <c r="BP449" s="718"/>
      <c r="BQ449" s="718"/>
      <c r="BR449" s="725"/>
      <c r="BS449" s="725"/>
    </row>
    <row r="450" spans="1:71" s="5" customFormat="1" ht="13.5">
      <c r="A450" s="4"/>
      <c r="B450" s="99">
        <v>7</v>
      </c>
      <c r="C450" s="100">
        <v>27</v>
      </c>
      <c r="D450" s="2384" t="s">
        <v>1798</v>
      </c>
      <c r="E450" s="2384"/>
      <c r="F450" s="2384"/>
      <c r="G450" s="2666"/>
      <c r="H450" s="2666"/>
      <c r="I450" s="2666"/>
      <c r="J450" s="2666"/>
      <c r="K450" s="2666"/>
      <c r="L450" s="2666"/>
      <c r="M450" s="2666"/>
      <c r="N450" s="2820"/>
      <c r="O450" s="2666"/>
      <c r="P450" s="2666"/>
      <c r="Q450" s="2863"/>
      <c r="R450" s="2819"/>
      <c r="S450" s="2666"/>
      <c r="T450" s="2666"/>
      <c r="U450" s="2666"/>
      <c r="V450" s="2384" t="s">
        <v>1806</v>
      </c>
      <c r="W450" s="2384"/>
      <c r="X450" s="2384"/>
      <c r="Z450" s="17"/>
      <c r="AA450" s="747"/>
      <c r="AB450" s="747" t="s">
        <v>1830</v>
      </c>
      <c r="AC450" s="747"/>
      <c r="AD450" s="747"/>
      <c r="AE450" s="747"/>
      <c r="AF450" s="888"/>
      <c r="AG450" s="892"/>
      <c r="AH450" s="888"/>
      <c r="AI450" s="888"/>
      <c r="AJ450" s="904">
        <v>18150</v>
      </c>
      <c r="AK450" s="890" t="s">
        <v>2065</v>
      </c>
      <c r="AL450" s="747"/>
      <c r="AM450" s="754"/>
      <c r="AN450" s="747"/>
      <c r="AO450" s="747"/>
      <c r="AP450" s="747"/>
      <c r="AQ450" s="804"/>
      <c r="AR450" s="804"/>
      <c r="AS450" s="804"/>
      <c r="AT450" s="718"/>
      <c r="AU450" s="805"/>
      <c r="AV450" s="805"/>
      <c r="AW450" s="805"/>
      <c r="AX450" s="724"/>
      <c r="AY450" s="724"/>
      <c r="AZ450" s="724"/>
      <c r="BA450" s="724"/>
      <c r="BB450" s="724"/>
      <c r="BC450" s="718"/>
      <c r="BD450" s="718"/>
      <c r="BE450" s="718"/>
      <c r="BF450" s="718"/>
      <c r="BG450" s="718"/>
      <c r="BH450" s="718"/>
      <c r="BI450" s="718"/>
      <c r="BJ450" s="718"/>
      <c r="BK450" s="718"/>
      <c r="BL450" s="724"/>
      <c r="BM450" s="724"/>
      <c r="BN450" s="725"/>
      <c r="BO450" s="853"/>
      <c r="BP450" s="853"/>
      <c r="BQ450" s="853"/>
      <c r="BR450" s="725"/>
      <c r="BS450" s="725"/>
    </row>
    <row r="451" spans="1:71" s="5" customFormat="1" ht="13.5">
      <c r="A451" s="4"/>
      <c r="B451" s="99">
        <v>7</v>
      </c>
      <c r="C451" s="100">
        <v>28</v>
      </c>
      <c r="D451" s="2384" t="s">
        <v>1806</v>
      </c>
      <c r="E451" s="2384"/>
      <c r="F451" s="2380"/>
      <c r="G451" s="2382" t="s">
        <v>1806</v>
      </c>
      <c r="H451" s="2382"/>
      <c r="I451" s="2382"/>
      <c r="J451" s="2382"/>
      <c r="K451" s="2382"/>
      <c r="L451" s="2382"/>
      <c r="M451" s="2382"/>
      <c r="N451" s="2382"/>
      <c r="O451" s="2382"/>
      <c r="P451" s="2382"/>
      <c r="Q451" s="2382"/>
      <c r="R451" s="2382"/>
      <c r="S451" s="2382"/>
      <c r="T451" s="2382"/>
      <c r="U451" s="2382"/>
      <c r="V451" s="2383" t="s">
        <v>1839</v>
      </c>
      <c r="W451" s="2384"/>
      <c r="X451" s="2384"/>
      <c r="Z451" s="17"/>
      <c r="AA451" s="748"/>
      <c r="AB451" s="17"/>
      <c r="AC451" s="17"/>
      <c r="AD451" s="17"/>
      <c r="AE451" s="17"/>
      <c r="AF451" s="880"/>
      <c r="AG451" s="881"/>
      <c r="AH451" s="898"/>
      <c r="AI451" s="898"/>
      <c r="AJ451" s="899"/>
      <c r="AK451" s="898"/>
      <c r="AL451" s="726"/>
      <c r="AM451" s="866"/>
      <c r="AN451" s="726"/>
      <c r="AO451" s="866"/>
      <c r="AP451" s="726"/>
      <c r="AQ451" s="725"/>
      <c r="AR451" s="725"/>
      <c r="AS451" s="725"/>
      <c r="AT451" s="725"/>
      <c r="AU451" s="725"/>
      <c r="AV451" s="725"/>
      <c r="AW451" s="725"/>
      <c r="AX451" s="725"/>
      <c r="AY451" s="725"/>
      <c r="AZ451" s="725"/>
      <c r="BA451" s="725"/>
      <c r="BB451" s="725"/>
      <c r="BC451" s="725"/>
      <c r="BD451" s="725"/>
      <c r="BE451" s="725"/>
      <c r="BF451" s="725"/>
      <c r="BG451" s="725"/>
      <c r="BH451" s="725"/>
      <c r="BI451" s="725"/>
      <c r="BJ451" s="725"/>
      <c r="BK451" s="725"/>
      <c r="BL451" s="725"/>
      <c r="BM451" s="725"/>
      <c r="BN451" s="725"/>
      <c r="BO451" s="725"/>
      <c r="BP451" s="725"/>
      <c r="BQ451" s="725"/>
      <c r="BR451" s="725"/>
      <c r="BS451" s="725"/>
    </row>
    <row r="452" spans="1:71" s="5" customFormat="1" ht="13.5">
      <c r="A452" s="4"/>
      <c r="B452" s="99"/>
      <c r="C452" s="100"/>
      <c r="D452" s="2384"/>
      <c r="E452" s="2384"/>
      <c r="F452" s="2384"/>
      <c r="G452" s="2822"/>
      <c r="H452" s="2822"/>
      <c r="I452" s="2822"/>
      <c r="J452" s="2822"/>
      <c r="K452" s="2822"/>
      <c r="L452" s="2822"/>
      <c r="M452" s="2822"/>
      <c r="N452" s="2823"/>
      <c r="O452" s="2822"/>
      <c r="P452" s="2822"/>
      <c r="Q452" s="2667"/>
      <c r="R452" s="2818"/>
      <c r="S452" s="2822"/>
      <c r="T452" s="2822"/>
      <c r="U452" s="2822"/>
      <c r="V452" s="2384"/>
      <c r="W452" s="2384"/>
      <c r="X452" s="2384"/>
      <c r="Z452" s="17"/>
      <c r="AA452" s="747" t="s">
        <v>1759</v>
      </c>
      <c r="AB452" s="747"/>
      <c r="AC452" s="747"/>
      <c r="AD452" s="747"/>
      <c r="AE452" s="747"/>
      <c r="AF452" s="888"/>
      <c r="AG452" s="892"/>
      <c r="AH452" s="888"/>
      <c r="AI452" s="888"/>
      <c r="AJ452" s="889"/>
      <c r="AK452" s="890"/>
      <c r="AL452" s="747"/>
      <c r="AM452" s="754"/>
      <c r="AN452" s="747"/>
      <c r="AO452" s="747"/>
      <c r="AP452" s="747"/>
      <c r="AQ452" s="724"/>
      <c r="AR452" s="724"/>
      <c r="AS452" s="724"/>
      <c r="AT452" s="724"/>
      <c r="AU452" s="724"/>
      <c r="AV452" s="724"/>
      <c r="AW452" s="724"/>
      <c r="AX452" s="724"/>
      <c r="AY452" s="724"/>
      <c r="AZ452" s="724"/>
      <c r="BA452" s="724"/>
      <c r="BB452" s="724"/>
      <c r="BC452" s="718"/>
      <c r="BD452" s="718"/>
      <c r="BE452" s="718"/>
      <c r="BF452" s="718"/>
      <c r="BG452" s="718"/>
      <c r="BH452" s="718"/>
      <c r="BI452" s="718"/>
      <c r="BJ452" s="718"/>
      <c r="BK452" s="718"/>
      <c r="BL452" s="718"/>
      <c r="BM452" s="718"/>
      <c r="BN452" s="718"/>
      <c r="BO452" s="718"/>
      <c r="BP452" s="718"/>
      <c r="BQ452" s="718"/>
      <c r="BR452" s="718"/>
      <c r="BS452" s="725"/>
    </row>
    <row r="453" spans="1:71" s="5" customFormat="1">
      <c r="A453" s="4"/>
      <c r="B453" s="34"/>
      <c r="C453" s="2180" t="s">
        <v>168</v>
      </c>
      <c r="D453" s="2181"/>
      <c r="E453" s="2182"/>
      <c r="F453" s="2180" t="s">
        <v>169</v>
      </c>
      <c r="G453" s="2182"/>
      <c r="H453" s="2180" t="s">
        <v>170</v>
      </c>
      <c r="I453" s="2182"/>
      <c r="J453" s="2180" t="s">
        <v>171</v>
      </c>
      <c r="K453" s="2182"/>
      <c r="L453" s="2180" t="s">
        <v>172</v>
      </c>
      <c r="M453" s="2181"/>
      <c r="N453" s="2182"/>
      <c r="O453" s="2180" t="s">
        <v>173</v>
      </c>
      <c r="P453" s="2181"/>
      <c r="Q453" s="2182"/>
      <c r="R453" s="2180" t="s">
        <v>174</v>
      </c>
      <c r="S453" s="2181"/>
      <c r="T453" s="2182"/>
      <c r="U453" s="2180" t="s">
        <v>175</v>
      </c>
      <c r="V453" s="2182"/>
      <c r="W453" s="2180" t="s">
        <v>176</v>
      </c>
      <c r="X453" s="2182"/>
      <c r="Z453" s="17"/>
      <c r="AA453" s="747"/>
      <c r="AB453" s="747" t="s">
        <v>1906</v>
      </c>
      <c r="AC453" s="747"/>
      <c r="AD453" s="747"/>
      <c r="AE453" s="747"/>
      <c r="AF453" s="888"/>
      <c r="AG453" s="897">
        <v>12</v>
      </c>
      <c r="AH453" s="888" t="s">
        <v>2053</v>
      </c>
      <c r="AI453" s="888"/>
      <c r="AJ453" s="889"/>
      <c r="AK453" s="890"/>
      <c r="AL453" s="747">
        <v>12</v>
      </c>
      <c r="AM453" s="747" t="s">
        <v>1965</v>
      </c>
      <c r="AN453" s="747">
        <v>20</v>
      </c>
      <c r="AO453" s="747" t="s">
        <v>2067</v>
      </c>
      <c r="AP453" s="747">
        <f>AL453*AN453</f>
        <v>240</v>
      </c>
      <c r="AQ453" s="854"/>
      <c r="AR453" s="725"/>
      <c r="AS453" s="718"/>
      <c r="AT453" s="718"/>
      <c r="AU453" s="718"/>
      <c r="AV453" s="718"/>
      <c r="AW453" s="718"/>
      <c r="AX453" s="725"/>
      <c r="AY453" s="718"/>
      <c r="AZ453" s="725"/>
      <c r="BA453" s="718"/>
      <c r="BB453" s="718"/>
      <c r="BC453" s="725"/>
      <c r="BD453" s="725"/>
      <c r="BE453" s="725"/>
      <c r="BF453" s="718"/>
      <c r="BG453" s="718"/>
      <c r="BH453" s="718"/>
      <c r="BI453" s="718"/>
      <c r="BJ453" s="718"/>
      <c r="BK453" s="718"/>
      <c r="BL453" s="718"/>
      <c r="BM453" s="718"/>
      <c r="BN453" s="855"/>
      <c r="BO453" s="855"/>
      <c r="BP453" s="855"/>
      <c r="BQ453" s="855"/>
      <c r="BR453" s="805"/>
      <c r="BS453" s="725"/>
    </row>
    <row r="454" spans="1:71" s="5" customFormat="1" ht="13.5">
      <c r="A454" s="4"/>
      <c r="B454" s="35"/>
      <c r="C454" s="102" t="s">
        <v>177</v>
      </c>
      <c r="D454" s="103"/>
      <c r="E454" s="104"/>
      <c r="F454" s="102" t="s">
        <v>178</v>
      </c>
      <c r="G454" s="104"/>
      <c r="H454" s="795" t="s">
        <v>1840</v>
      </c>
      <c r="I454" s="104"/>
      <c r="J454" s="105"/>
      <c r="K454" s="103"/>
      <c r="L454" s="106"/>
      <c r="M454" s="133"/>
      <c r="N454" s="134"/>
      <c r="O454" s="107" t="s">
        <v>179</v>
      </c>
      <c r="P454" s="103"/>
      <c r="Q454" s="104"/>
      <c r="R454" s="108" t="s">
        <v>180</v>
      </c>
      <c r="S454" s="94"/>
      <c r="T454" s="109" t="s">
        <v>181</v>
      </c>
      <c r="U454" s="105"/>
      <c r="V454" s="103"/>
      <c r="W454" s="135"/>
      <c r="X454" s="182"/>
      <c r="Z454" s="17"/>
      <c r="AA454" s="747"/>
      <c r="AB454" s="747"/>
      <c r="AC454" s="747"/>
      <c r="AD454" s="747"/>
      <c r="AE454" s="747"/>
      <c r="AF454" s="888"/>
      <c r="AG454" s="897"/>
      <c r="AH454" s="888"/>
      <c r="AI454" s="888"/>
      <c r="AJ454" s="889"/>
      <c r="AK454" s="890"/>
      <c r="AL454" s="747"/>
      <c r="AM454" s="747"/>
      <c r="AN454" s="747"/>
      <c r="AO454" s="747"/>
      <c r="AP454" s="747"/>
      <c r="AQ454" s="854"/>
      <c r="AR454" s="725"/>
      <c r="AS454" s="718"/>
      <c r="AT454" s="718"/>
      <c r="AU454" s="718"/>
      <c r="AV454" s="718"/>
      <c r="AW454" s="718"/>
      <c r="AX454" s="725"/>
      <c r="AY454" s="724"/>
      <c r="AZ454" s="725"/>
      <c r="BA454" s="724"/>
      <c r="BB454" s="724"/>
      <c r="BC454" s="725"/>
      <c r="BD454" s="725"/>
      <c r="BE454" s="725"/>
      <c r="BF454" s="724"/>
      <c r="BG454" s="718"/>
      <c r="BH454" s="718"/>
      <c r="BI454" s="718"/>
      <c r="BJ454" s="718"/>
      <c r="BK454" s="718"/>
      <c r="BL454" s="718"/>
      <c r="BM454" s="718"/>
      <c r="BN454" s="718"/>
      <c r="BO454" s="718"/>
      <c r="BP454" s="718"/>
      <c r="BQ454" s="718"/>
      <c r="BR454" s="718"/>
      <c r="BS454" s="725"/>
    </row>
    <row r="455" spans="1:71" s="5" customFormat="1" ht="13.5" customHeight="1">
      <c r="A455" s="4"/>
      <c r="B455" s="2213" t="s">
        <v>182</v>
      </c>
      <c r="C455" s="110"/>
      <c r="D455" s="706" t="s">
        <v>2008</v>
      </c>
      <c r="E455" s="138"/>
      <c r="F455" s="110"/>
      <c r="G455" s="138"/>
      <c r="H455" s="779" t="s">
        <v>1841</v>
      </c>
      <c r="I455" s="112"/>
      <c r="J455" s="111"/>
      <c r="K455" s="113"/>
      <c r="L455" s="110"/>
      <c r="M455" s="706" t="s">
        <v>2009</v>
      </c>
      <c r="N455" s="138"/>
      <c r="O455" s="111"/>
      <c r="P455" s="162">
        <v>2</v>
      </c>
      <c r="Q455" s="46" t="s">
        <v>208</v>
      </c>
      <c r="R455" s="111"/>
      <c r="S455" s="94"/>
      <c r="T455" s="114"/>
      <c r="U455" s="111"/>
      <c r="V455" s="115"/>
      <c r="W455" s="124"/>
      <c r="X455" s="657"/>
      <c r="Z455" s="17"/>
      <c r="AA455" s="747"/>
      <c r="AB455" s="747"/>
      <c r="AC455" s="747"/>
      <c r="AD455" s="747"/>
      <c r="AE455" s="747"/>
      <c r="AF455" s="888"/>
      <c r="AG455" s="897"/>
      <c r="AH455" s="888"/>
      <c r="AI455" s="888"/>
      <c r="AJ455" s="889"/>
      <c r="AK455" s="890"/>
      <c r="AL455" s="747"/>
      <c r="AM455" s="747"/>
      <c r="AN455" s="747"/>
      <c r="AO455" s="747"/>
      <c r="AP455" s="747"/>
      <c r="AQ455" s="854"/>
      <c r="AR455" s="725"/>
      <c r="AS455" s="724"/>
      <c r="AT455" s="724"/>
      <c r="AU455" s="724"/>
      <c r="AV455" s="724"/>
      <c r="AW455" s="724"/>
      <c r="AX455" s="725"/>
      <c r="AY455" s="718"/>
      <c r="AZ455" s="725"/>
      <c r="BA455" s="718"/>
      <c r="BB455" s="718"/>
      <c r="BC455" s="725"/>
      <c r="BD455" s="725"/>
      <c r="BE455" s="725"/>
      <c r="BF455" s="718"/>
      <c r="BG455" s="718"/>
      <c r="BH455" s="718"/>
      <c r="BI455" s="718"/>
      <c r="BJ455" s="718"/>
      <c r="BK455" s="718"/>
      <c r="BL455" s="806"/>
      <c r="BM455" s="806"/>
      <c r="BN455" s="806"/>
      <c r="BO455" s="806"/>
      <c r="BP455" s="718"/>
      <c r="BQ455" s="718"/>
      <c r="BR455" s="718"/>
      <c r="BS455" s="725"/>
    </row>
    <row r="456" spans="1:71" s="5" customFormat="1" ht="13.5">
      <c r="A456" s="4"/>
      <c r="B456" s="2213"/>
      <c r="C456" s="140"/>
      <c r="D456" s="141"/>
      <c r="E456" s="142"/>
      <c r="F456" s="111"/>
      <c r="G456" s="112"/>
      <c r="H456" s="111"/>
      <c r="I456" s="112"/>
      <c r="J456" s="111"/>
      <c r="K456" s="113"/>
      <c r="L456" s="110"/>
      <c r="M456" s="137"/>
      <c r="N456" s="138"/>
      <c r="O456" s="116"/>
      <c r="P456" s="117"/>
      <c r="Q456" s="118"/>
      <c r="R456" s="111"/>
      <c r="S456" s="94"/>
      <c r="T456" s="114"/>
      <c r="U456" s="124"/>
      <c r="V456" s="118"/>
      <c r="W456" s="124"/>
      <c r="X456" s="657"/>
      <c r="Z456" s="17"/>
      <c r="AA456" s="747"/>
      <c r="AB456" s="747" t="s">
        <v>1907</v>
      </c>
      <c r="AC456" s="747"/>
      <c r="AD456" s="747"/>
      <c r="AE456" s="747"/>
      <c r="AF456" s="888"/>
      <c r="AG456" s="897">
        <v>3.9</v>
      </c>
      <c r="AH456" s="888" t="s">
        <v>2053</v>
      </c>
      <c r="AI456" s="888"/>
      <c r="AJ456" s="889"/>
      <c r="AK456" s="890"/>
      <c r="AL456" s="747">
        <v>3</v>
      </c>
      <c r="AM456" s="747" t="s">
        <v>1965</v>
      </c>
      <c r="AN456" s="747">
        <v>37</v>
      </c>
      <c r="AO456" s="747" t="s">
        <v>2067</v>
      </c>
      <c r="AP456" s="747">
        <f>AN456*AL456</f>
        <v>111</v>
      </c>
      <c r="AQ456" s="854"/>
      <c r="AR456" s="725"/>
      <c r="AS456" s="718"/>
      <c r="AT456" s="718"/>
      <c r="AU456" s="718"/>
      <c r="AV456" s="718"/>
      <c r="AW456" s="718"/>
      <c r="AX456" s="725"/>
      <c r="AY456" s="718"/>
      <c r="AZ456" s="725"/>
      <c r="BA456" s="718"/>
      <c r="BB456" s="718"/>
      <c r="BC456" s="725"/>
      <c r="BD456" s="725"/>
      <c r="BE456" s="725"/>
      <c r="BF456" s="718"/>
      <c r="BG456" s="718"/>
      <c r="BH456" s="718"/>
      <c r="BI456" s="718"/>
      <c r="BJ456" s="718"/>
      <c r="BK456" s="718"/>
      <c r="BL456" s="718"/>
      <c r="BM456" s="718"/>
      <c r="BN456" s="855"/>
      <c r="BO456" s="855"/>
      <c r="BP456" s="855"/>
      <c r="BQ456" s="855"/>
      <c r="BR456" s="805"/>
      <c r="BS456" s="725"/>
    </row>
    <row r="457" spans="1:71" s="5" customFormat="1" ht="13.5">
      <c r="A457" s="4"/>
      <c r="B457" s="2213"/>
      <c r="C457" s="90" t="s">
        <v>183</v>
      </c>
      <c r="D457" s="113"/>
      <c r="E457" s="112"/>
      <c r="F457" s="90" t="s">
        <v>184</v>
      </c>
      <c r="G457" s="112"/>
      <c r="H457" s="111"/>
      <c r="I457" s="112"/>
      <c r="J457" s="111"/>
      <c r="K457" s="113"/>
      <c r="L457" s="111" t="s">
        <v>1800</v>
      </c>
      <c r="M457" s="115"/>
      <c r="N457" s="112"/>
      <c r="O457" s="119" t="s">
        <v>185</v>
      </c>
      <c r="P457" s="45"/>
      <c r="Q457" s="46"/>
      <c r="R457" s="111"/>
      <c r="S457" s="94"/>
      <c r="T457" s="120"/>
      <c r="U457" s="111"/>
      <c r="V457" s="113"/>
      <c r="W457" s="124"/>
      <c r="X457" s="657"/>
      <c r="Z457" s="17"/>
      <c r="AA457" s="748"/>
      <c r="AB457" s="17"/>
      <c r="AC457" s="17"/>
      <c r="AD457" s="17"/>
      <c r="AE457" s="17"/>
      <c r="AF457" s="880"/>
      <c r="AG457" s="881"/>
      <c r="AH457" s="898"/>
      <c r="AI457" s="898"/>
      <c r="AJ457" s="899"/>
      <c r="AK457" s="898"/>
      <c r="AL457" s="726"/>
      <c r="AM457" s="866"/>
      <c r="AN457" s="726"/>
      <c r="AO457" s="866"/>
      <c r="AP457" s="726"/>
      <c r="AQ457" s="725"/>
      <c r="AR457" s="725"/>
      <c r="AS457" s="725"/>
      <c r="AT457" s="725"/>
      <c r="AU457" s="725"/>
      <c r="AV457" s="725"/>
      <c r="AW457" s="725"/>
      <c r="AX457" s="725"/>
      <c r="AY457" s="725"/>
      <c r="AZ457" s="725"/>
      <c r="BA457" s="725"/>
      <c r="BB457" s="725"/>
      <c r="BC457" s="725"/>
      <c r="BD457" s="725"/>
      <c r="BE457" s="725"/>
      <c r="BF457" s="725"/>
      <c r="BG457" s="725"/>
      <c r="BH457" s="725"/>
      <c r="BI457" s="725"/>
      <c r="BJ457" s="725"/>
      <c r="BK457" s="725"/>
      <c r="BL457" s="725"/>
      <c r="BM457" s="725"/>
      <c r="BN457" s="725"/>
      <c r="BO457" s="725"/>
      <c r="BP457" s="725"/>
      <c r="BQ457" s="725"/>
      <c r="BR457" s="725"/>
      <c r="BS457" s="725"/>
    </row>
    <row r="458" spans="1:71" s="5" customFormat="1" ht="13.5">
      <c r="A458" s="4"/>
      <c r="B458" s="2213"/>
      <c r="C458" s="111"/>
      <c r="D458" s="114"/>
      <c r="E458" s="112"/>
      <c r="F458" s="143"/>
      <c r="G458" s="144"/>
      <c r="H458" s="111"/>
      <c r="I458" s="112"/>
      <c r="J458" s="111"/>
      <c r="K458" s="113"/>
      <c r="L458" s="110"/>
      <c r="M458" s="706" t="s">
        <v>2010</v>
      </c>
      <c r="N458" s="138"/>
      <c r="O458" s="111"/>
      <c r="P458" s="139"/>
      <c r="Q458" s="46" t="s">
        <v>208</v>
      </c>
      <c r="R458" s="121" t="s">
        <v>187</v>
      </c>
      <c r="S458" s="781">
        <v>1</v>
      </c>
      <c r="T458" s="122" t="s">
        <v>181</v>
      </c>
      <c r="U458" s="111"/>
      <c r="V458" s="113"/>
      <c r="W458" s="124"/>
      <c r="X458" s="657"/>
      <c r="Z458" s="17"/>
      <c r="AA458" s="747" t="s">
        <v>1894</v>
      </c>
      <c r="AB458" s="747"/>
      <c r="AC458" s="747"/>
      <c r="AD458" s="747"/>
      <c r="AE458" s="747"/>
      <c r="AF458" s="888"/>
      <c r="AG458" s="892"/>
      <c r="AH458" s="888"/>
      <c r="AI458" s="888"/>
      <c r="AJ458" s="889"/>
      <c r="AK458" s="890"/>
      <c r="AL458" s="747"/>
      <c r="AM458" s="754"/>
      <c r="AN458" s="747"/>
      <c r="AO458" s="747"/>
      <c r="AP458" s="747"/>
      <c r="AQ458" s="718"/>
      <c r="AR458" s="718"/>
      <c r="AS458" s="718"/>
      <c r="AT458" s="718"/>
      <c r="AU458" s="718"/>
      <c r="AV458" s="718"/>
      <c r="AW458" s="718"/>
      <c r="AX458" s="718"/>
      <c r="AY458" s="718"/>
      <c r="AZ458" s="718"/>
      <c r="BA458" s="718"/>
      <c r="BB458" s="718"/>
      <c r="BC458" s="718"/>
      <c r="BD458" s="718"/>
      <c r="BE458" s="718"/>
      <c r="BF458" s="718"/>
      <c r="BG458" s="718"/>
      <c r="BH458" s="718"/>
      <c r="BI458" s="718"/>
      <c r="BJ458" s="718"/>
      <c r="BK458" s="718"/>
      <c r="BL458" s="718"/>
      <c r="BM458" s="718"/>
      <c r="BN458" s="718"/>
      <c r="BO458" s="718"/>
      <c r="BP458" s="718"/>
      <c r="BQ458" s="718"/>
      <c r="BR458" s="718"/>
      <c r="BS458" s="725"/>
    </row>
    <row r="459" spans="1:71" s="5" customFormat="1" ht="13.5">
      <c r="A459" s="4"/>
      <c r="B459" s="2213"/>
      <c r="C459" s="111"/>
      <c r="D459" s="113"/>
      <c r="E459" s="112"/>
      <c r="F459" s="145"/>
      <c r="G459" s="146"/>
      <c r="H459" s="111"/>
      <c r="I459" s="112"/>
      <c r="J459" s="111"/>
      <c r="K459" s="113"/>
      <c r="L459" s="110"/>
      <c r="M459" s="137"/>
      <c r="N459" s="138"/>
      <c r="O459" s="67"/>
      <c r="P459" s="123"/>
      <c r="Q459" s="123"/>
      <c r="R459" s="111"/>
      <c r="S459" s="114"/>
      <c r="T459" s="112"/>
      <c r="U459" s="111"/>
      <c r="V459" s="113"/>
      <c r="W459" s="124"/>
      <c r="X459" s="657"/>
      <c r="Z459" s="17"/>
      <c r="AA459" s="747"/>
      <c r="AB459" s="2678">
        <v>1</v>
      </c>
      <c r="AC459" s="2678"/>
      <c r="AD459" s="2678"/>
      <c r="AE459" s="747" t="s">
        <v>1895</v>
      </c>
      <c r="AF459" s="888"/>
      <c r="AG459" s="904">
        <v>5400</v>
      </c>
      <c r="AH459" s="890" t="s">
        <v>1896</v>
      </c>
      <c r="AI459" s="904"/>
      <c r="AJ459" s="904">
        <v>5400</v>
      </c>
      <c r="AK459" s="880" t="s">
        <v>2065</v>
      </c>
      <c r="AL459" s="747"/>
      <c r="AM459" s="754"/>
      <c r="AN459" s="747"/>
      <c r="AO459" s="747"/>
      <c r="AP459" s="747"/>
      <c r="AQ459" s="718"/>
      <c r="AR459" s="724"/>
      <c r="AS459" s="724"/>
      <c r="AT459" s="724"/>
      <c r="AU459" s="724"/>
      <c r="AV459" s="724"/>
      <c r="AW459" s="724"/>
      <c r="AX459" s="718"/>
      <c r="AY459" s="718"/>
      <c r="AZ459" s="718"/>
      <c r="BA459" s="718"/>
      <c r="BB459" s="718"/>
      <c r="BC459" s="718"/>
      <c r="BD459" s="718"/>
      <c r="BE459" s="718"/>
      <c r="BF459" s="718"/>
      <c r="BG459" s="718"/>
      <c r="BH459" s="718"/>
      <c r="BI459" s="718"/>
      <c r="BJ459" s="718"/>
      <c r="BK459" s="724"/>
      <c r="BL459" s="724"/>
      <c r="BM459" s="718"/>
      <c r="BN459" s="855"/>
      <c r="BO459" s="855"/>
      <c r="BP459" s="855"/>
      <c r="BQ459" s="855"/>
      <c r="BR459" s="805"/>
      <c r="BS459" s="725"/>
    </row>
    <row r="460" spans="1:71" s="5" customFormat="1" ht="13.5">
      <c r="A460" s="4"/>
      <c r="B460" s="2213"/>
      <c r="C460" s="111"/>
      <c r="D460" s="113"/>
      <c r="E460" s="112"/>
      <c r="F460" s="111"/>
      <c r="G460" s="112"/>
      <c r="H460" s="111"/>
      <c r="I460" s="112"/>
      <c r="J460" s="111"/>
      <c r="K460" s="113"/>
      <c r="L460" s="110"/>
      <c r="M460" s="137"/>
      <c r="N460" s="138"/>
      <c r="O460" s="124"/>
      <c r="P460" s="123"/>
      <c r="Q460" s="118"/>
      <c r="R460" s="111"/>
      <c r="S460" s="125"/>
      <c r="T460" s="112"/>
      <c r="U460" s="111"/>
      <c r="V460" s="113"/>
      <c r="W460" s="147"/>
      <c r="X460" s="658"/>
      <c r="Z460" s="17"/>
      <c r="AA460" s="17" t="s">
        <v>26</v>
      </c>
      <c r="AB460" s="17" t="s">
        <v>1976</v>
      </c>
      <c r="AC460" s="755"/>
      <c r="AD460" s="755"/>
      <c r="AE460" s="747"/>
      <c r="AF460" s="888"/>
      <c r="AG460" s="892"/>
      <c r="AH460" s="893" t="s">
        <v>1908</v>
      </c>
      <c r="AI460" s="908"/>
      <c r="AJ460" s="903"/>
      <c r="AK460" s="890"/>
      <c r="AL460" s="747"/>
      <c r="AM460" s="754"/>
      <c r="AN460" s="747"/>
      <c r="AO460" s="747"/>
      <c r="AP460" s="747"/>
      <c r="AQ460" s="718"/>
      <c r="AR460" s="724"/>
      <c r="AS460" s="724"/>
      <c r="AT460" s="724"/>
      <c r="AU460" s="724"/>
      <c r="AV460" s="724"/>
      <c r="AW460" s="724"/>
      <c r="AX460" s="718"/>
      <c r="AY460" s="718"/>
      <c r="AZ460" s="718"/>
      <c r="BA460" s="718"/>
      <c r="BB460" s="718"/>
      <c r="BC460" s="718"/>
      <c r="BD460" s="718"/>
      <c r="BE460" s="718"/>
      <c r="BF460" s="718"/>
      <c r="BG460" s="718"/>
      <c r="BH460" s="718"/>
      <c r="BI460" s="718"/>
      <c r="BJ460" s="718"/>
      <c r="BK460" s="724"/>
      <c r="BL460" s="724"/>
      <c r="BM460" s="718"/>
      <c r="BN460" s="806"/>
      <c r="BO460" s="806"/>
      <c r="BP460" s="806"/>
      <c r="BQ460" s="806"/>
      <c r="BR460" s="718"/>
      <c r="BS460" s="725"/>
    </row>
    <row r="461" spans="1:71" s="5" customFormat="1" ht="13.5">
      <c r="A461" s="4"/>
      <c r="B461" s="2213"/>
      <c r="C461" s="90" t="s">
        <v>188</v>
      </c>
      <c r="D461" s="113"/>
      <c r="E461" s="112"/>
      <c r="F461" s="90" t="s">
        <v>189</v>
      </c>
      <c r="G461" s="112"/>
      <c r="H461" s="111"/>
      <c r="I461" s="112"/>
      <c r="J461" s="111"/>
      <c r="K461" s="113"/>
      <c r="L461" s="50"/>
      <c r="M461" s="113"/>
      <c r="N461" s="112"/>
      <c r="O461" s="124"/>
      <c r="P461" s="113"/>
      <c r="Q461" s="112"/>
      <c r="R461" s="111"/>
      <c r="S461" s="120"/>
      <c r="T461" s="112"/>
      <c r="U461" s="111"/>
      <c r="V461" s="113"/>
      <c r="W461" s="111"/>
      <c r="X461" s="209"/>
      <c r="Z461" s="17"/>
      <c r="AA461" s="748"/>
      <c r="AB461" s="17"/>
      <c r="AC461" s="17"/>
      <c r="AD461" s="17"/>
      <c r="AE461" s="17"/>
      <c r="AF461" s="880"/>
      <c r="AG461" s="881"/>
      <c r="AH461" s="898"/>
      <c r="AI461" s="898"/>
      <c r="AJ461" s="899"/>
      <c r="AK461" s="898"/>
      <c r="AL461" s="726"/>
      <c r="AM461" s="866"/>
      <c r="AN461" s="726"/>
      <c r="AO461" s="866"/>
      <c r="AP461" s="726"/>
      <c r="AQ461" s="725"/>
      <c r="AR461" s="725"/>
      <c r="AS461" s="725"/>
      <c r="AT461" s="725"/>
      <c r="AU461" s="725"/>
      <c r="AV461" s="725"/>
      <c r="AW461" s="725"/>
      <c r="AX461" s="725"/>
      <c r="AY461" s="725"/>
      <c r="AZ461" s="725"/>
      <c r="BA461" s="725"/>
      <c r="BB461" s="725"/>
      <c r="BC461" s="725"/>
      <c r="BD461" s="725"/>
      <c r="BE461" s="725"/>
      <c r="BF461" s="725"/>
      <c r="BG461" s="725"/>
      <c r="BH461" s="725"/>
      <c r="BI461" s="725"/>
      <c r="BJ461" s="725"/>
      <c r="BK461" s="725"/>
      <c r="BL461" s="725"/>
      <c r="BM461" s="725"/>
      <c r="BN461" s="725"/>
      <c r="BO461" s="725"/>
      <c r="BP461" s="725"/>
      <c r="BQ461" s="725"/>
      <c r="BR461" s="725"/>
      <c r="BS461" s="725"/>
    </row>
    <row r="462" spans="1:71" s="5" customFormat="1" ht="13.5">
      <c r="A462" s="4"/>
      <c r="B462" s="35"/>
      <c r="C462" s="779" t="s">
        <v>1904</v>
      </c>
      <c r="D462" s="785"/>
      <c r="E462" s="209"/>
      <c r="F462" s="111"/>
      <c r="G462" s="112"/>
      <c r="H462" s="111"/>
      <c r="I462" s="112"/>
      <c r="J462" s="111"/>
      <c r="K462" s="113"/>
      <c r="L462" s="67"/>
      <c r="M462" s="126"/>
      <c r="N462" s="126"/>
      <c r="O462" s="90" t="s">
        <v>190</v>
      </c>
      <c r="P462" s="113"/>
      <c r="Q462" s="112"/>
      <c r="R462" s="111"/>
      <c r="S462" s="127"/>
      <c r="T462" s="112"/>
      <c r="U462" s="124"/>
      <c r="V462" s="117"/>
      <c r="W462" s="128" t="s">
        <v>191</v>
      </c>
      <c r="X462" s="658"/>
      <c r="Z462" s="17"/>
      <c r="AA462" s="748"/>
      <c r="AB462" s="17"/>
      <c r="AC462" s="17"/>
      <c r="AD462" s="17"/>
      <c r="AE462" s="17"/>
      <c r="AF462" s="880"/>
      <c r="AG462" s="881"/>
      <c r="AH462" s="898"/>
      <c r="AI462" s="898"/>
      <c r="AJ462" s="899"/>
      <c r="AK462" s="898"/>
      <c r="AL462" s="726"/>
      <c r="AM462" s="866"/>
      <c r="AN462" s="726"/>
      <c r="AO462" s="866"/>
      <c r="AP462" s="726"/>
      <c r="AQ462" s="725"/>
      <c r="AR462" s="725"/>
      <c r="AS462" s="725"/>
      <c r="AT462" s="725"/>
      <c r="AU462" s="725"/>
      <c r="AV462" s="725"/>
      <c r="AW462" s="725"/>
      <c r="AX462" s="725"/>
      <c r="AY462" s="725"/>
      <c r="AZ462" s="725"/>
      <c r="BA462" s="725"/>
      <c r="BB462" s="725"/>
      <c r="BC462" s="725"/>
      <c r="BD462" s="725"/>
      <c r="BE462" s="725"/>
      <c r="BF462" s="725"/>
      <c r="BG462" s="725"/>
      <c r="BH462" s="725"/>
      <c r="BI462" s="725"/>
      <c r="BJ462" s="725"/>
      <c r="BK462" s="725"/>
      <c r="BL462" s="725"/>
      <c r="BM462" s="725"/>
      <c r="BN462" s="725"/>
      <c r="BO462" s="725"/>
      <c r="BP462" s="725"/>
      <c r="BQ462" s="725"/>
      <c r="BR462" s="725"/>
      <c r="BS462" s="725"/>
    </row>
    <row r="463" spans="1:71" s="5" customFormat="1" ht="13.5">
      <c r="A463" s="4"/>
      <c r="B463" s="53"/>
      <c r="C463" s="3071">
        <v>1200</v>
      </c>
      <c r="D463" s="3072"/>
      <c r="E463" s="3073"/>
      <c r="F463" s="111"/>
      <c r="G463" s="112"/>
      <c r="H463" s="111"/>
      <c r="I463" s="112"/>
      <c r="J463" s="111"/>
      <c r="K463" s="113"/>
      <c r="L463" s="148"/>
      <c r="M463" s="149"/>
      <c r="N463" s="150"/>
      <c r="O463" s="130"/>
      <c r="P463" s="151"/>
      <c r="Q463" s="152" t="s">
        <v>209</v>
      </c>
      <c r="R463" s="126"/>
      <c r="S463" s="131"/>
      <c r="T463" s="126"/>
      <c r="U463" s="132"/>
      <c r="V463" s="117"/>
      <c r="W463" s="132"/>
      <c r="X463" s="659"/>
      <c r="Z463" s="17"/>
      <c r="AA463" s="17"/>
      <c r="AB463" s="17"/>
      <c r="AC463" s="17"/>
      <c r="AD463" s="17"/>
      <c r="AE463" s="17"/>
      <c r="AF463" s="880"/>
      <c r="AG463" s="881"/>
      <c r="AH463" s="898"/>
      <c r="AI463" s="898"/>
      <c r="AJ463" s="899"/>
      <c r="AK463" s="898"/>
      <c r="AL463" s="726"/>
      <c r="AM463" s="866"/>
      <c r="AN463" s="726"/>
      <c r="AO463" s="866"/>
      <c r="AP463" s="726"/>
      <c r="AQ463" s="725"/>
      <c r="AR463" s="725"/>
    </row>
    <row r="464" spans="1:71" s="5" customFormat="1" ht="13.5">
      <c r="A464" s="4"/>
      <c r="B464" s="2222" t="s">
        <v>193</v>
      </c>
      <c r="C464" s="2418">
        <v>1080</v>
      </c>
      <c r="D464" s="2419"/>
      <c r="E464" s="2420"/>
      <c r="F464" s="925"/>
      <c r="G464" s="927"/>
      <c r="H464" s="925"/>
      <c r="I464" s="927"/>
      <c r="J464" s="925"/>
      <c r="K464" s="927"/>
      <c r="L464" s="2395">
        <v>111</v>
      </c>
      <c r="M464" s="2396"/>
      <c r="N464" s="2397"/>
      <c r="O464" s="925"/>
      <c r="P464" s="926"/>
      <c r="Q464" s="927"/>
      <c r="R464" s="925"/>
      <c r="S464" s="926"/>
      <c r="T464" s="927"/>
      <c r="U464" s="56"/>
      <c r="V464" s="57"/>
      <c r="W464" s="56"/>
      <c r="X464" s="660"/>
      <c r="Z464" s="17"/>
      <c r="AA464" s="17"/>
      <c r="AB464" s="17"/>
      <c r="AC464" s="17"/>
      <c r="AD464" s="17"/>
      <c r="AE464" s="17"/>
      <c r="AF464" s="880"/>
      <c r="AG464" s="881"/>
      <c r="AH464" s="898"/>
      <c r="AI464" s="898"/>
      <c r="AJ464" s="899"/>
      <c r="AK464" s="898"/>
      <c r="AL464" s="726"/>
      <c r="AM464" s="866"/>
      <c r="AN464" s="726"/>
      <c r="AO464" s="866"/>
      <c r="AP464" s="726"/>
      <c r="AQ464" s="725"/>
      <c r="AR464" s="725"/>
    </row>
    <row r="465" spans="1:71" s="5" customFormat="1" ht="13.5">
      <c r="A465" s="4"/>
      <c r="B465" s="2223"/>
      <c r="C465" s="2421">
        <v>1200</v>
      </c>
      <c r="D465" s="2422"/>
      <c r="E465" s="2423"/>
      <c r="F465" s="928"/>
      <c r="G465" s="929"/>
      <c r="H465" s="2398">
        <v>18150</v>
      </c>
      <c r="I465" s="2400"/>
      <c r="J465" s="928"/>
      <c r="K465" s="929"/>
      <c r="L465" s="2398">
        <v>240</v>
      </c>
      <c r="M465" s="2399"/>
      <c r="N465" s="2400"/>
      <c r="O465" s="928"/>
      <c r="P465" s="930">
        <v>400</v>
      </c>
      <c r="Q465" s="929"/>
      <c r="R465" s="2398">
        <v>5400</v>
      </c>
      <c r="S465" s="2399"/>
      <c r="T465" s="2400"/>
      <c r="U465" s="54"/>
      <c r="V465" s="65"/>
      <c r="W465" s="54"/>
      <c r="X465" s="637"/>
      <c r="Z465" s="17"/>
      <c r="AA465" s="17"/>
      <c r="AB465" s="17"/>
      <c r="AC465" s="17"/>
      <c r="AD465" s="17"/>
      <c r="AE465" s="17"/>
      <c r="AF465" s="880"/>
      <c r="AG465" s="881"/>
      <c r="AH465" s="898"/>
      <c r="AI465" s="898"/>
      <c r="AJ465" s="899"/>
      <c r="AK465" s="898"/>
      <c r="AL465" s="726"/>
      <c r="AM465" s="866"/>
      <c r="AN465" s="726"/>
      <c r="AO465" s="866"/>
      <c r="AP465" s="726"/>
      <c r="AQ465" s="725"/>
      <c r="AR465" s="725"/>
    </row>
    <row r="466" spans="1:71" s="5" customFormat="1">
      <c r="A466" s="4"/>
      <c r="C466" s="4"/>
      <c r="X466" s="4"/>
      <c r="Z466" s="17"/>
      <c r="AA466" s="17"/>
      <c r="AB466" s="17"/>
      <c r="AC466" s="17"/>
      <c r="AD466" s="17"/>
      <c r="AE466" s="17"/>
      <c r="AF466" s="880"/>
      <c r="AG466" s="881"/>
      <c r="AH466" s="898"/>
      <c r="AI466" s="898"/>
      <c r="AJ466" s="899"/>
      <c r="AK466" s="898"/>
      <c r="AL466" s="726"/>
      <c r="AM466" s="866"/>
      <c r="AN466" s="726"/>
      <c r="AO466" s="866"/>
      <c r="AP466" s="726"/>
      <c r="AQ466" s="725"/>
      <c r="AR466" s="725"/>
    </row>
    <row r="467" spans="1:71" s="5" customFormat="1">
      <c r="A467" s="4"/>
      <c r="C467" s="4"/>
      <c r="X467" s="4"/>
      <c r="Z467" s="17"/>
      <c r="AA467" s="17"/>
      <c r="AB467" s="17"/>
      <c r="AC467" s="17"/>
      <c r="AD467" s="17"/>
      <c r="AE467" s="17"/>
      <c r="AF467" s="880"/>
      <c r="AG467" s="881"/>
      <c r="AH467" s="898"/>
      <c r="AI467" s="898"/>
      <c r="AJ467" s="899"/>
      <c r="AK467" s="898"/>
      <c r="AL467" s="726"/>
      <c r="AM467" s="866"/>
      <c r="AN467" s="726"/>
      <c r="AO467" s="866"/>
      <c r="AP467" s="748"/>
      <c r="AQ467" s="725"/>
      <c r="AR467" s="725"/>
      <c r="AS467" s="570"/>
      <c r="AT467" s="570"/>
      <c r="AU467" s="570"/>
      <c r="AZ467" s="725"/>
      <c r="BA467" s="725"/>
      <c r="BB467" s="725"/>
      <c r="BC467" s="725"/>
      <c r="BD467" s="725"/>
      <c r="BE467" s="725"/>
      <c r="BF467" s="725"/>
      <c r="BG467" s="725"/>
      <c r="BH467" s="725"/>
      <c r="BI467" s="725"/>
      <c r="BJ467" s="725"/>
      <c r="BK467" s="725"/>
      <c r="BL467" s="725"/>
      <c r="BM467" s="725"/>
      <c r="BN467" s="725"/>
      <c r="BO467" s="725"/>
      <c r="BP467" s="725"/>
      <c r="BQ467" s="725"/>
      <c r="BR467" s="725"/>
      <c r="BS467" s="725"/>
    </row>
    <row r="468" spans="1:71" s="5" customFormat="1" ht="12" customHeight="1">
      <c r="A468" s="4"/>
      <c r="B468" s="2377" t="s">
        <v>1991</v>
      </c>
      <c r="C468" s="745" t="s">
        <v>1837</v>
      </c>
      <c r="D468" s="727"/>
      <c r="E468" s="30"/>
      <c r="F468" s="30"/>
      <c r="G468" s="29"/>
      <c r="H468" s="30"/>
      <c r="I468" s="30"/>
      <c r="J468" s="30"/>
      <c r="K468" s="30"/>
      <c r="L468" s="30"/>
      <c r="M468" s="30"/>
      <c r="N468" s="30"/>
      <c r="O468" s="30"/>
      <c r="P468" s="30"/>
      <c r="Q468" s="30"/>
      <c r="R468" s="30"/>
      <c r="S468" s="30"/>
      <c r="T468" s="30"/>
      <c r="U468" s="30"/>
      <c r="V468" s="30"/>
      <c r="W468" s="30"/>
      <c r="X468" s="197">
        <f>ROW()</f>
        <v>468</v>
      </c>
      <c r="Z468" s="17"/>
      <c r="AA468" s="17" t="s">
        <v>2037</v>
      </c>
      <c r="AB468" s="624" t="s">
        <v>2041</v>
      </c>
      <c r="AC468" s="17"/>
      <c r="AD468" s="17"/>
      <c r="AE468" s="17"/>
      <c r="AF468" s="880"/>
      <c r="AG468" s="881"/>
      <c r="AH468" s="898"/>
      <c r="AI468" s="898"/>
      <c r="AJ468" s="899"/>
      <c r="AK468" s="898"/>
      <c r="AL468" s="726"/>
      <c r="AM468" s="866"/>
      <c r="AN468" s="726"/>
      <c r="AO468" s="866"/>
      <c r="AP468" s="748"/>
      <c r="AQ468" s="725"/>
      <c r="AR468" s="725"/>
      <c r="AS468" s="570"/>
      <c r="AT468" s="570"/>
      <c r="AU468" s="570"/>
      <c r="AZ468" s="725"/>
      <c r="BA468" s="725"/>
      <c r="BB468" s="725"/>
      <c r="BC468" s="725"/>
      <c r="BD468" s="725"/>
      <c r="BE468" s="725"/>
      <c r="BF468" s="725"/>
      <c r="BG468" s="725"/>
      <c r="BH468" s="725"/>
      <c r="BI468" s="725"/>
      <c r="BJ468" s="725"/>
      <c r="BK468" s="725"/>
      <c r="BL468" s="725"/>
      <c r="BM468" s="725"/>
      <c r="BN468" s="725"/>
      <c r="BO468" s="725"/>
      <c r="BP468" s="725"/>
      <c r="BQ468" s="725"/>
      <c r="BR468" s="725"/>
      <c r="BS468" s="725"/>
    </row>
    <row r="469" spans="1:71" s="5" customFormat="1">
      <c r="A469" s="4"/>
      <c r="B469" s="2378"/>
      <c r="C469" s="744" t="s">
        <v>2078</v>
      </c>
      <c r="D469" s="481"/>
      <c r="E469" s="87"/>
      <c r="F469" s="95"/>
      <c r="G469" s="94"/>
      <c r="H469" s="94"/>
      <c r="I469" s="94"/>
      <c r="J469" s="94"/>
      <c r="K469" s="94"/>
      <c r="L469" s="94"/>
      <c r="M469" s="94"/>
      <c r="N469" s="94"/>
      <c r="O469" s="94"/>
      <c r="P469" s="91"/>
      <c r="Q469" s="91"/>
      <c r="R469" s="91"/>
      <c r="S469" s="91"/>
      <c r="T469" s="91"/>
      <c r="U469" s="91"/>
      <c r="V469" s="91"/>
      <c r="W469" s="91"/>
      <c r="X469" s="200"/>
      <c r="Z469" s="17"/>
      <c r="AA469" s="748"/>
      <c r="AB469" s="17"/>
      <c r="AC469" s="17"/>
      <c r="AD469" s="17"/>
      <c r="AE469" s="17"/>
      <c r="AF469" s="880"/>
      <c r="AG469" s="881"/>
      <c r="AH469" s="898"/>
      <c r="AI469" s="898"/>
      <c r="AJ469" s="899"/>
      <c r="AK469" s="898"/>
      <c r="AL469" s="726"/>
      <c r="AM469" s="866"/>
      <c r="AN469" s="726"/>
      <c r="AO469" s="866"/>
      <c r="AP469" s="748"/>
      <c r="AQ469" s="725"/>
      <c r="AR469" s="725"/>
      <c r="AS469" s="570"/>
      <c r="AT469" s="570"/>
      <c r="AU469" s="570"/>
      <c r="AZ469" s="725"/>
      <c r="BA469" s="725"/>
      <c r="BB469" s="725"/>
      <c r="BC469" s="725"/>
      <c r="BD469" s="725"/>
      <c r="BE469" s="725"/>
      <c r="BF469" s="725"/>
      <c r="BG469" s="725"/>
      <c r="BH469" s="725"/>
      <c r="BI469" s="725"/>
      <c r="BJ469" s="725"/>
      <c r="BK469" s="725"/>
      <c r="BL469" s="725"/>
      <c r="BM469" s="725"/>
      <c r="BN469" s="725"/>
      <c r="BO469" s="725"/>
      <c r="BP469" s="725"/>
      <c r="BQ469" s="725"/>
      <c r="BR469" s="725"/>
      <c r="BS469" s="725"/>
    </row>
    <row r="470" spans="1:71" s="5" customFormat="1">
      <c r="A470" s="4"/>
      <c r="B470" s="2378"/>
      <c r="C470" s="744" t="s">
        <v>2040</v>
      </c>
      <c r="D470" s="481"/>
      <c r="E470" s="91"/>
      <c r="F470" s="95"/>
      <c r="G470" s="94"/>
      <c r="H470" s="94"/>
      <c r="I470" s="94"/>
      <c r="J470" s="94"/>
      <c r="K470" s="94"/>
      <c r="L470" s="94"/>
      <c r="M470" s="94"/>
      <c r="N470" s="94"/>
      <c r="O470" s="94"/>
      <c r="P470" s="91"/>
      <c r="Q470" s="91"/>
      <c r="R470" s="91"/>
      <c r="S470" s="91"/>
      <c r="T470" s="91"/>
      <c r="U470" s="91"/>
      <c r="V470" s="91"/>
      <c r="W470" s="91"/>
      <c r="X470" s="200"/>
      <c r="Z470" s="17"/>
      <c r="AA470" s="747" t="s">
        <v>1827</v>
      </c>
      <c r="AB470" s="747"/>
      <c r="AC470" s="747"/>
      <c r="AD470" s="747"/>
      <c r="AE470" s="747"/>
      <c r="AF470" s="888"/>
      <c r="AG470" s="892"/>
      <c r="AH470" s="888"/>
      <c r="AI470" s="888"/>
      <c r="AJ470" s="889"/>
      <c r="AK470" s="890"/>
      <c r="AL470" s="747"/>
      <c r="AM470" s="747"/>
      <c r="AN470" s="747"/>
      <c r="AO470" s="747"/>
      <c r="AP470" s="812"/>
      <c r="AQ470" s="805"/>
      <c r="AR470" s="805"/>
      <c r="AS470" s="718"/>
      <c r="AT470" s="718"/>
      <c r="AU470" s="718"/>
      <c r="AV470" s="718"/>
      <c r="AW470" s="718"/>
      <c r="AX470" s="718"/>
      <c r="AY470" s="718"/>
      <c r="AZ470" s="718"/>
      <c r="BA470" s="718"/>
      <c r="BB470" s="718"/>
      <c r="BC470" s="718"/>
      <c r="BD470" s="718"/>
      <c r="BE470" s="718"/>
      <c r="BF470" s="718"/>
      <c r="BG470" s="718"/>
      <c r="BH470" s="718"/>
      <c r="BI470" s="718"/>
      <c r="BJ470" s="718"/>
      <c r="BK470" s="718"/>
      <c r="BL470" s="724"/>
      <c r="BM470" s="724"/>
      <c r="BN470" s="724"/>
      <c r="BO470" s="724"/>
      <c r="BP470" s="724"/>
      <c r="BQ470" s="718"/>
      <c r="BR470" s="718"/>
      <c r="BS470" s="725"/>
    </row>
    <row r="471" spans="1:71" s="5" customFormat="1">
      <c r="A471" s="4"/>
      <c r="B471" s="2378"/>
      <c r="C471" s="97"/>
      <c r="D471" s="91"/>
      <c r="E471" s="91"/>
      <c r="F471" s="95"/>
      <c r="G471" s="94"/>
      <c r="H471" s="94"/>
      <c r="I471" s="94"/>
      <c r="J471" s="94"/>
      <c r="K471" s="94"/>
      <c r="L471" s="94"/>
      <c r="M471" s="94"/>
      <c r="N471" s="94"/>
      <c r="O471" s="94"/>
      <c r="P471" s="91"/>
      <c r="Q471" s="91"/>
      <c r="R471" s="91"/>
      <c r="S471" s="91"/>
      <c r="T471" s="91"/>
      <c r="U471" s="91"/>
      <c r="V471" s="91"/>
      <c r="W471" s="91"/>
      <c r="X471" s="200"/>
      <c r="Z471" s="17"/>
      <c r="AA471" s="747"/>
      <c r="AB471" s="747" t="s">
        <v>1918</v>
      </c>
      <c r="AC471" s="747"/>
      <c r="AD471" s="747"/>
      <c r="AE471" s="747"/>
      <c r="AF471" s="888"/>
      <c r="AG471" s="909">
        <v>680</v>
      </c>
      <c r="AH471" s="888" t="s">
        <v>1919</v>
      </c>
      <c r="AI471" s="909">
        <v>1</v>
      </c>
      <c r="AJ471" s="904" t="s">
        <v>2060</v>
      </c>
      <c r="AK471" s="893">
        <f>AG471*AI471</f>
        <v>680</v>
      </c>
      <c r="AL471" s="747"/>
      <c r="AM471" s="747"/>
      <c r="AN471" s="747"/>
      <c r="AO471" s="726"/>
      <c r="AP471" s="726"/>
      <c r="AQ471" s="718"/>
      <c r="AR471" s="725"/>
      <c r="AT471" s="722"/>
      <c r="AU471" s="722"/>
      <c r="AV471" s="722"/>
      <c r="AW471" s="722"/>
      <c r="AX471" s="722"/>
      <c r="AY471" s="718"/>
      <c r="AZ471" s="718"/>
      <c r="BA471" s="718"/>
      <c r="BB471" s="718"/>
      <c r="BC471" s="718"/>
      <c r="BD471" s="718"/>
      <c r="BE471" s="718"/>
      <c r="BF471" s="718"/>
      <c r="BG471" s="718"/>
      <c r="BH471" s="718"/>
      <c r="BI471" s="718"/>
      <c r="BJ471" s="718"/>
      <c r="BK471" s="718"/>
      <c r="BL471" s="718"/>
      <c r="BM471" s="718"/>
      <c r="BN471" s="725"/>
      <c r="BO471" s="853"/>
      <c r="BP471" s="853"/>
      <c r="BQ471" s="853"/>
      <c r="BR471" s="718"/>
      <c r="BS471" s="725"/>
    </row>
    <row r="472" spans="1:71" s="5" customFormat="1">
      <c r="A472" s="4"/>
      <c r="B472" s="2378"/>
      <c r="C472" s="97"/>
      <c r="D472" s="91"/>
      <c r="E472" s="91"/>
      <c r="F472" s="91"/>
      <c r="G472" s="91"/>
      <c r="H472" s="91"/>
      <c r="I472" s="91"/>
      <c r="J472" s="91"/>
      <c r="K472" s="91"/>
      <c r="L472" s="91"/>
      <c r="M472" s="91"/>
      <c r="N472" s="91"/>
      <c r="O472" s="91"/>
      <c r="P472" s="91"/>
      <c r="Q472" s="91"/>
      <c r="R472" s="91"/>
      <c r="S472" s="91"/>
      <c r="T472" s="91"/>
      <c r="U472" s="91"/>
      <c r="V472" s="91"/>
      <c r="W472" s="91"/>
      <c r="X472" s="200"/>
      <c r="Z472" s="17"/>
      <c r="AA472" s="747" t="s">
        <v>1829</v>
      </c>
      <c r="AB472" s="747"/>
      <c r="AC472" s="747"/>
      <c r="AD472" s="747"/>
      <c r="AE472" s="747"/>
      <c r="AF472" s="888"/>
      <c r="AG472" s="888"/>
      <c r="AH472" s="888"/>
      <c r="AI472" s="888"/>
      <c r="AJ472" s="904"/>
      <c r="AK472" s="890"/>
      <c r="AL472" s="747"/>
      <c r="AM472" s="754"/>
      <c r="AN472" s="747"/>
      <c r="AO472" s="726"/>
      <c r="AP472" s="726"/>
      <c r="AQ472" s="718"/>
      <c r="AR472" s="725"/>
      <c r="AT472" s="718"/>
      <c r="AU472" s="718"/>
      <c r="AV472" s="718"/>
      <c r="AW472" s="718"/>
      <c r="AX472" s="718"/>
      <c r="AY472" s="718"/>
      <c r="AZ472" s="718"/>
      <c r="BA472" s="718"/>
      <c r="BB472" s="718"/>
      <c r="BC472" s="718"/>
      <c r="BD472" s="718"/>
      <c r="BE472" s="718"/>
      <c r="BF472" s="718"/>
      <c r="BG472" s="718"/>
      <c r="BH472" s="718"/>
      <c r="BI472" s="718"/>
      <c r="BJ472" s="718"/>
      <c r="BK472" s="718"/>
      <c r="BL472" s="718"/>
      <c r="BM472" s="718"/>
      <c r="BN472" s="725"/>
      <c r="BO472" s="718"/>
      <c r="BP472" s="718"/>
      <c r="BQ472" s="718"/>
      <c r="BR472" s="718"/>
      <c r="BS472" s="725"/>
    </row>
    <row r="473" spans="1:71" s="5" customFormat="1">
      <c r="A473" s="4"/>
      <c r="B473" s="2379"/>
      <c r="C473" s="83"/>
      <c r="D473" s="84"/>
      <c r="E473" s="84"/>
      <c r="F473" s="84"/>
      <c r="G473" s="84"/>
      <c r="H473" s="84"/>
      <c r="I473" s="84"/>
      <c r="J473" s="84"/>
      <c r="K473" s="84"/>
      <c r="L473" s="84"/>
      <c r="M473" s="84"/>
      <c r="N473" s="84"/>
      <c r="O473" s="84"/>
      <c r="P473" s="84"/>
      <c r="Q473" s="84"/>
      <c r="R473" s="84"/>
      <c r="S473" s="31"/>
      <c r="T473" s="31"/>
      <c r="U473" s="31"/>
      <c r="V473" s="31"/>
      <c r="W473" s="31"/>
      <c r="X473" s="206"/>
      <c r="Z473" s="17"/>
      <c r="AA473" s="747"/>
      <c r="AB473" s="747" t="s">
        <v>1830</v>
      </c>
      <c r="AC473" s="747"/>
      <c r="AD473" s="747"/>
      <c r="AE473" s="747"/>
      <c r="AF473" s="888"/>
      <c r="AG473" s="888"/>
      <c r="AH473" s="888"/>
      <c r="AI473" s="905"/>
      <c r="AJ473" s="904">
        <v>18150</v>
      </c>
      <c r="AK473" s="898" t="s">
        <v>2065</v>
      </c>
      <c r="AL473" s="747"/>
      <c r="AM473" s="754"/>
      <c r="AN473" s="747"/>
      <c r="AO473" s="726"/>
      <c r="AP473" s="726"/>
      <c r="AQ473" s="804"/>
      <c r="AR473" s="725"/>
      <c r="AT473" s="718"/>
      <c r="AU473" s="805"/>
      <c r="AV473" s="720"/>
      <c r="AW473" s="720"/>
      <c r="AX473" s="722"/>
      <c r="AY473" s="722"/>
      <c r="AZ473" s="724"/>
      <c r="BA473" s="724"/>
      <c r="BB473" s="724"/>
      <c r="BC473" s="718"/>
      <c r="BD473" s="718"/>
      <c r="BE473" s="718"/>
      <c r="BF473" s="718"/>
      <c r="BG473" s="718"/>
      <c r="BH473" s="718"/>
      <c r="BI473" s="718"/>
      <c r="BJ473" s="718"/>
      <c r="BK473" s="718"/>
      <c r="BL473" s="724"/>
      <c r="BM473" s="724"/>
      <c r="BN473" s="725"/>
      <c r="BO473" s="855"/>
      <c r="BP473" s="855"/>
      <c r="BQ473" s="855"/>
      <c r="BR473" s="805"/>
      <c r="BS473" s="725"/>
    </row>
    <row r="474" spans="1:71" s="5" customFormat="1" ht="13.5">
      <c r="A474" s="4"/>
      <c r="B474" s="2403" t="s">
        <v>166</v>
      </c>
      <c r="C474" s="2403"/>
      <c r="D474" s="2181" t="s">
        <v>207</v>
      </c>
      <c r="E474" s="2181"/>
      <c r="F474" s="2181"/>
      <c r="G474" s="2180" t="s">
        <v>167</v>
      </c>
      <c r="H474" s="2181"/>
      <c r="I474" s="2181"/>
      <c r="J474" s="2181"/>
      <c r="K474" s="2181"/>
      <c r="L474" s="2181"/>
      <c r="M474" s="2181"/>
      <c r="N474" s="2181"/>
      <c r="O474" s="2181"/>
      <c r="P474" s="2181"/>
      <c r="Q474" s="2181"/>
      <c r="R474" s="2181"/>
      <c r="S474" s="2181"/>
      <c r="T474" s="2181"/>
      <c r="U474" s="2182"/>
      <c r="V474" s="2181" t="s">
        <v>196</v>
      </c>
      <c r="W474" s="2181"/>
      <c r="X474" s="2182"/>
      <c r="Z474" s="17"/>
      <c r="AA474" s="748"/>
      <c r="AB474" s="17"/>
      <c r="AC474" s="17"/>
      <c r="AD474" s="17"/>
      <c r="AE474" s="17"/>
      <c r="AF474" s="880"/>
      <c r="AG474" s="881"/>
      <c r="AH474" s="894"/>
      <c r="AI474" s="894"/>
      <c r="AJ474" s="906"/>
      <c r="AK474" s="898"/>
      <c r="AL474" s="726"/>
      <c r="AM474" s="866"/>
      <c r="AN474" s="726"/>
      <c r="AO474" s="726"/>
      <c r="AP474" s="726"/>
      <c r="AQ474" s="725"/>
      <c r="AR474" s="725"/>
      <c r="AT474" s="570"/>
      <c r="AU474" s="570"/>
      <c r="AZ474" s="725"/>
      <c r="BA474" s="725"/>
      <c r="BB474" s="725"/>
      <c r="BC474" s="725"/>
      <c r="BD474" s="725"/>
      <c r="BE474" s="725"/>
      <c r="BF474" s="725"/>
      <c r="BG474" s="725"/>
      <c r="BH474" s="725"/>
      <c r="BI474" s="725"/>
      <c r="BJ474" s="725"/>
      <c r="BK474" s="725"/>
      <c r="BL474" s="725"/>
      <c r="BM474" s="725"/>
      <c r="BN474" s="725"/>
      <c r="BO474" s="725"/>
      <c r="BP474" s="725"/>
      <c r="BQ474" s="725"/>
      <c r="BR474" s="725"/>
      <c r="BS474" s="725"/>
    </row>
    <row r="475" spans="1:71" s="5" customFormat="1" ht="13.5">
      <c r="A475" s="4"/>
      <c r="B475" s="99">
        <v>6</v>
      </c>
      <c r="C475" s="100">
        <v>21</v>
      </c>
      <c r="D475" s="2384" t="s">
        <v>1798</v>
      </c>
      <c r="E475" s="2384"/>
      <c r="F475" s="2384"/>
      <c r="G475" s="2666"/>
      <c r="H475" s="2666"/>
      <c r="I475" s="2666"/>
      <c r="J475" s="2666"/>
      <c r="K475" s="2666"/>
      <c r="L475" s="2666"/>
      <c r="M475" s="2666"/>
      <c r="N475" s="2820"/>
      <c r="O475" s="2666"/>
      <c r="P475" s="2666"/>
      <c r="Q475" s="2863"/>
      <c r="R475" s="2819"/>
      <c r="S475" s="2666"/>
      <c r="T475" s="2666"/>
      <c r="U475" s="2666"/>
      <c r="V475" s="2384" t="s">
        <v>1859</v>
      </c>
      <c r="W475" s="2384"/>
      <c r="X475" s="2384"/>
      <c r="Z475" s="17"/>
      <c r="AA475" s="747" t="s">
        <v>1814</v>
      </c>
      <c r="AB475" s="747"/>
      <c r="AC475" s="747"/>
      <c r="AD475" s="747"/>
      <c r="AE475" s="747"/>
      <c r="AF475" s="888"/>
      <c r="AG475" s="888"/>
      <c r="AH475" s="888"/>
      <c r="AI475" s="888"/>
      <c r="AJ475" s="904"/>
      <c r="AK475" s="898"/>
      <c r="AL475" s="747"/>
      <c r="AM475" s="754"/>
      <c r="AN475" s="747"/>
      <c r="AO475" s="726"/>
      <c r="AP475" s="726"/>
      <c r="AQ475" s="718"/>
      <c r="AR475" s="725"/>
      <c r="AT475" s="718"/>
      <c r="AU475" s="718"/>
      <c r="AV475" s="718"/>
      <c r="AW475" s="718"/>
      <c r="AX475" s="718"/>
      <c r="AY475" s="718"/>
      <c r="AZ475" s="718"/>
      <c r="BA475" s="718"/>
      <c r="BB475" s="718"/>
      <c r="BC475" s="718"/>
      <c r="BD475" s="718"/>
      <c r="BE475" s="718"/>
      <c r="BF475" s="718"/>
      <c r="BG475" s="718"/>
      <c r="BH475" s="718"/>
      <c r="BI475" s="718"/>
      <c r="BJ475" s="718"/>
      <c r="BK475" s="718"/>
      <c r="BL475" s="718"/>
      <c r="BM475" s="718"/>
      <c r="BN475" s="725"/>
      <c r="BO475" s="718"/>
      <c r="BP475" s="718"/>
      <c r="BQ475" s="718"/>
      <c r="BR475" s="718"/>
      <c r="BS475" s="725"/>
    </row>
    <row r="476" spans="1:71" s="5" customFormat="1" ht="13.5">
      <c r="A476" s="4"/>
      <c r="B476" s="99">
        <v>6</v>
      </c>
      <c r="C476" s="100">
        <v>22</v>
      </c>
      <c r="D476" s="2384" t="s">
        <v>1859</v>
      </c>
      <c r="E476" s="2384"/>
      <c r="F476" s="2380"/>
      <c r="G476" s="2382" t="s">
        <v>1859</v>
      </c>
      <c r="H476" s="2382"/>
      <c r="I476" s="2382"/>
      <c r="J476" s="2382"/>
      <c r="K476" s="2382"/>
      <c r="L476" s="2382"/>
      <c r="M476" s="2382"/>
      <c r="N476" s="2382"/>
      <c r="O476" s="2382"/>
      <c r="P476" s="2382"/>
      <c r="Q476" s="2382"/>
      <c r="R476" s="2382"/>
      <c r="S476" s="2382"/>
      <c r="T476" s="2382"/>
      <c r="U476" s="2382"/>
      <c r="V476" s="2383" t="s">
        <v>1859</v>
      </c>
      <c r="W476" s="2384"/>
      <c r="X476" s="2384"/>
      <c r="Z476" s="17"/>
      <c r="AA476" s="747"/>
      <c r="AB476" s="747" t="s">
        <v>1920</v>
      </c>
      <c r="AC476" s="747"/>
      <c r="AD476" s="747"/>
      <c r="AE476" s="747"/>
      <c r="AF476" s="888"/>
      <c r="AG476" s="888">
        <v>501.5</v>
      </c>
      <c r="AH476" s="888" t="s">
        <v>2053</v>
      </c>
      <c r="AI476" s="888"/>
      <c r="AJ476" s="904">
        <v>20100</v>
      </c>
      <c r="AK476" s="898" t="s">
        <v>2065</v>
      </c>
      <c r="AL476" s="747"/>
      <c r="AM476" s="754"/>
      <c r="AN476" s="747"/>
      <c r="AO476" s="726"/>
      <c r="AP476" s="726"/>
      <c r="AQ476" s="718"/>
      <c r="AR476" s="725"/>
      <c r="AT476" s="718"/>
      <c r="AU476" s="718"/>
      <c r="AV476" s="718"/>
      <c r="AW476" s="718"/>
      <c r="AX476" s="718"/>
      <c r="AY476" s="718"/>
      <c r="AZ476" s="718"/>
      <c r="BA476" s="718"/>
      <c r="BB476" s="718"/>
      <c r="BC476" s="718"/>
      <c r="BD476" s="718"/>
      <c r="BE476" s="718"/>
      <c r="BF476" s="718"/>
      <c r="BG476" s="718"/>
      <c r="BH476" s="718"/>
      <c r="BI476" s="718"/>
      <c r="BJ476" s="718"/>
      <c r="BK476" s="718"/>
      <c r="BL476" s="718"/>
      <c r="BM476" s="718"/>
      <c r="BN476" s="725"/>
      <c r="BO476" s="855"/>
      <c r="BP476" s="855"/>
      <c r="BQ476" s="855"/>
      <c r="BR476" s="805"/>
      <c r="BS476" s="725"/>
    </row>
    <row r="477" spans="1:71" s="5" customFormat="1" ht="13.5">
      <c r="A477" s="4"/>
      <c r="B477" s="740" t="s">
        <v>1914</v>
      </c>
      <c r="C477" s="741" t="s">
        <v>1915</v>
      </c>
      <c r="D477" s="2384" t="s">
        <v>1859</v>
      </c>
      <c r="E477" s="2384"/>
      <c r="F477" s="2380"/>
      <c r="G477" s="2382" t="s">
        <v>1859</v>
      </c>
      <c r="H477" s="2382"/>
      <c r="I477" s="2382"/>
      <c r="J477" s="2382"/>
      <c r="K477" s="2382"/>
      <c r="L477" s="2382"/>
      <c r="M477" s="2382"/>
      <c r="N477" s="2382"/>
      <c r="O477" s="2382"/>
      <c r="P477" s="2382"/>
      <c r="Q477" s="2382"/>
      <c r="R477" s="2382"/>
      <c r="S477" s="2382"/>
      <c r="T477" s="2382"/>
      <c r="U477" s="2382"/>
      <c r="V477" s="2383" t="s">
        <v>1798</v>
      </c>
      <c r="W477" s="2384"/>
      <c r="X477" s="2384"/>
      <c r="Z477" s="17"/>
      <c r="AA477" s="748"/>
      <c r="AB477" s="17"/>
      <c r="AC477" s="17"/>
      <c r="AD477" s="17"/>
      <c r="AE477" s="17"/>
      <c r="AF477" s="880"/>
      <c r="AG477" s="881"/>
      <c r="AH477" s="894"/>
      <c r="AI477" s="894"/>
      <c r="AJ477" s="906"/>
      <c r="AK477" s="898"/>
      <c r="AL477" s="726"/>
      <c r="AM477" s="866"/>
      <c r="AN477" s="726"/>
      <c r="AO477" s="726"/>
      <c r="AP477" s="726"/>
      <c r="AQ477" s="725"/>
      <c r="AR477" s="725"/>
      <c r="AT477" s="570"/>
      <c r="AU477" s="570"/>
      <c r="AZ477" s="725"/>
      <c r="BA477" s="725"/>
      <c r="BB477" s="725"/>
      <c r="BC477" s="725"/>
      <c r="BD477" s="725"/>
      <c r="BE477" s="725"/>
      <c r="BF477" s="725"/>
      <c r="BG477" s="725"/>
      <c r="BH477" s="725"/>
      <c r="BI477" s="725"/>
      <c r="BJ477" s="725"/>
      <c r="BK477" s="725"/>
      <c r="BL477" s="725"/>
      <c r="BM477" s="725"/>
      <c r="BN477" s="725"/>
      <c r="BO477" s="725"/>
      <c r="BP477" s="725"/>
      <c r="BQ477" s="725"/>
      <c r="BR477" s="725"/>
      <c r="BS477" s="725"/>
    </row>
    <row r="478" spans="1:71" s="5" customFormat="1" ht="13.5">
      <c r="A478" s="4"/>
      <c r="B478" s="99"/>
      <c r="C478" s="100"/>
      <c r="D478" s="2384"/>
      <c r="E478" s="2384"/>
      <c r="F478" s="2380"/>
      <c r="G478" s="2382"/>
      <c r="H478" s="2382"/>
      <c r="I478" s="2382"/>
      <c r="J478" s="2382"/>
      <c r="K478" s="2382"/>
      <c r="L478" s="2382"/>
      <c r="M478" s="2382"/>
      <c r="N478" s="2382"/>
      <c r="O478" s="2382"/>
      <c r="P478" s="2382"/>
      <c r="Q478" s="2382"/>
      <c r="R478" s="2382"/>
      <c r="S478" s="2382"/>
      <c r="T478" s="2382"/>
      <c r="U478" s="2382"/>
      <c r="V478" s="2383"/>
      <c r="W478" s="2384"/>
      <c r="X478" s="2384"/>
      <c r="Z478" s="17"/>
      <c r="AA478" s="747" t="s">
        <v>1759</v>
      </c>
      <c r="AB478" s="747"/>
      <c r="AC478" s="747"/>
      <c r="AD478" s="747"/>
      <c r="AE478" s="747"/>
      <c r="AF478" s="888"/>
      <c r="AG478" s="913"/>
      <c r="AH478" s="888"/>
      <c r="AI478" s="888"/>
      <c r="AJ478" s="904"/>
      <c r="AK478" s="890"/>
      <c r="AL478" s="747"/>
      <c r="AM478" s="754"/>
      <c r="AN478" s="747"/>
      <c r="AO478" s="726"/>
      <c r="AP478" s="726"/>
      <c r="AQ478" s="724"/>
      <c r="AR478" s="725"/>
      <c r="AT478" s="722"/>
      <c r="AU478" s="722"/>
      <c r="AV478" s="722"/>
      <c r="AW478" s="722"/>
      <c r="AX478" s="722"/>
      <c r="AY478" s="722"/>
      <c r="AZ478" s="724"/>
      <c r="BA478" s="724"/>
      <c r="BB478" s="724"/>
      <c r="BC478" s="718"/>
      <c r="BD478" s="718"/>
      <c r="BE478" s="718"/>
      <c r="BF478" s="718"/>
      <c r="BG478" s="718"/>
      <c r="BH478" s="718"/>
      <c r="BI478" s="718"/>
      <c r="BJ478" s="718"/>
      <c r="BK478" s="718"/>
      <c r="BL478" s="718"/>
      <c r="BM478" s="718"/>
      <c r="BN478" s="718"/>
      <c r="BO478" s="718"/>
      <c r="BP478" s="718"/>
      <c r="BQ478" s="718"/>
      <c r="BR478" s="718"/>
      <c r="BS478" s="725"/>
    </row>
    <row r="479" spans="1:71" s="5" customFormat="1" ht="13.5">
      <c r="A479" s="4"/>
      <c r="B479" s="99"/>
      <c r="C479" s="100"/>
      <c r="D479" s="2384"/>
      <c r="E479" s="2384"/>
      <c r="F479" s="2384"/>
      <c r="G479" s="2822"/>
      <c r="H479" s="2822"/>
      <c r="I479" s="2822"/>
      <c r="J479" s="2822"/>
      <c r="K479" s="2822"/>
      <c r="L479" s="2822"/>
      <c r="M479" s="2822"/>
      <c r="N479" s="2823"/>
      <c r="O479" s="2822"/>
      <c r="P479" s="2822"/>
      <c r="Q479" s="2667"/>
      <c r="R479" s="2818"/>
      <c r="S479" s="2822"/>
      <c r="T479" s="2822"/>
      <c r="U479" s="2822"/>
      <c r="V479" s="2384"/>
      <c r="W479" s="2384"/>
      <c r="X479" s="2384"/>
      <c r="Z479" s="17"/>
      <c r="AA479" s="747"/>
      <c r="AB479" s="747" t="s">
        <v>1906</v>
      </c>
      <c r="AC479" s="747"/>
      <c r="AD479" s="747"/>
      <c r="AE479" s="747"/>
      <c r="AF479" s="888"/>
      <c r="AG479" s="897">
        <v>12</v>
      </c>
      <c r="AH479" s="888" t="s">
        <v>2053</v>
      </c>
      <c r="AI479" s="898"/>
      <c r="AJ479" s="904"/>
      <c r="AK479" s="890"/>
      <c r="AL479" s="747"/>
      <c r="AM479" s="754"/>
      <c r="AN479" s="747"/>
      <c r="AO479" s="747"/>
      <c r="AP479" s="747"/>
      <c r="AQ479" s="854"/>
      <c r="AR479" s="725"/>
      <c r="AT479" s="718"/>
      <c r="AU479" s="718"/>
      <c r="AV479" s="718"/>
      <c r="AW479" s="718"/>
      <c r="AX479" s="718"/>
      <c r="AY479" s="718"/>
      <c r="AZ479" s="718"/>
      <c r="BA479" s="718"/>
      <c r="BB479" s="718"/>
      <c r="BC479" s="725"/>
      <c r="BD479" s="725"/>
      <c r="BE479" s="725"/>
      <c r="BF479" s="718"/>
      <c r="BG479" s="718"/>
      <c r="BH479" s="718"/>
      <c r="BI479" s="718"/>
      <c r="BJ479" s="718"/>
      <c r="BK479" s="718"/>
      <c r="BL479" s="718"/>
      <c r="BM479" s="718"/>
      <c r="BN479" s="855"/>
      <c r="BO479" s="855"/>
      <c r="BP479" s="855"/>
      <c r="BQ479" s="855"/>
      <c r="BR479" s="805"/>
      <c r="BS479" s="725"/>
    </row>
    <row r="480" spans="1:71" s="5" customFormat="1">
      <c r="A480" s="4"/>
      <c r="B480" s="34"/>
      <c r="C480" s="2180" t="s">
        <v>168</v>
      </c>
      <c r="D480" s="2181"/>
      <c r="E480" s="2182"/>
      <c r="F480" s="2180" t="s">
        <v>169</v>
      </c>
      <c r="G480" s="2182"/>
      <c r="H480" s="2180" t="s">
        <v>170</v>
      </c>
      <c r="I480" s="2182"/>
      <c r="J480" s="2180" t="s">
        <v>171</v>
      </c>
      <c r="K480" s="2182"/>
      <c r="L480" s="2180" t="s">
        <v>172</v>
      </c>
      <c r="M480" s="2181"/>
      <c r="N480" s="2182"/>
      <c r="O480" s="2180" t="s">
        <v>173</v>
      </c>
      <c r="P480" s="2181"/>
      <c r="Q480" s="2182"/>
      <c r="R480" s="2180" t="s">
        <v>174</v>
      </c>
      <c r="S480" s="2181"/>
      <c r="T480" s="2182"/>
      <c r="U480" s="2180" t="s">
        <v>175</v>
      </c>
      <c r="V480" s="2182"/>
      <c r="W480" s="2180" t="s">
        <v>176</v>
      </c>
      <c r="X480" s="2182"/>
      <c r="Z480" s="17"/>
      <c r="AA480" s="747"/>
      <c r="AB480" s="747" t="s">
        <v>1818</v>
      </c>
      <c r="AC480" s="747"/>
      <c r="AD480" s="747"/>
      <c r="AE480" s="747"/>
      <c r="AF480" s="888"/>
      <c r="AG480" s="897">
        <v>15.7</v>
      </c>
      <c r="AH480" s="888" t="s">
        <v>2053</v>
      </c>
      <c r="AI480" s="898"/>
      <c r="AJ480" s="904"/>
      <c r="AK480" s="890"/>
      <c r="AL480" s="747">
        <v>27</v>
      </c>
      <c r="AM480" s="747" t="s">
        <v>2054</v>
      </c>
      <c r="AN480" s="747">
        <v>20</v>
      </c>
      <c r="AO480" s="747" t="s">
        <v>2067</v>
      </c>
      <c r="AP480" s="747">
        <f>AL480*AN480</f>
        <v>540</v>
      </c>
      <c r="AQ480" s="854"/>
      <c r="AR480" s="725"/>
      <c r="AT480" s="718"/>
      <c r="AU480" s="718"/>
      <c r="AV480" s="718"/>
      <c r="AW480" s="718"/>
      <c r="AY480" s="718"/>
      <c r="AZ480" s="725"/>
      <c r="BA480" s="718"/>
      <c r="BB480" s="718"/>
      <c r="BC480" s="725"/>
      <c r="BD480" s="725"/>
      <c r="BE480" s="725"/>
      <c r="BF480" s="718"/>
      <c r="BG480" s="718"/>
      <c r="BH480" s="718"/>
      <c r="BI480" s="718"/>
      <c r="BJ480" s="718"/>
      <c r="BK480" s="718"/>
      <c r="BL480" s="718"/>
      <c r="BM480" s="718"/>
      <c r="BN480" s="718"/>
      <c r="BO480" s="718"/>
      <c r="BP480" s="718"/>
      <c r="BQ480" s="718"/>
      <c r="BR480" s="718"/>
      <c r="BS480" s="725"/>
    </row>
    <row r="481" spans="1:71" s="5" customFormat="1" ht="13.5">
      <c r="A481" s="4"/>
      <c r="B481" s="35"/>
      <c r="C481" s="102" t="s">
        <v>177</v>
      </c>
      <c r="D481" s="103"/>
      <c r="E481" s="104"/>
      <c r="F481" s="102" t="s">
        <v>178</v>
      </c>
      <c r="G481" s="104"/>
      <c r="H481" s="795" t="s">
        <v>1840</v>
      </c>
      <c r="I481" s="783"/>
      <c r="J481" s="795"/>
      <c r="K481" s="796"/>
      <c r="L481" s="771"/>
      <c r="M481" s="780"/>
      <c r="N481" s="134"/>
      <c r="O481" s="107" t="s">
        <v>179</v>
      </c>
      <c r="P481" s="103"/>
      <c r="Q481" s="104"/>
      <c r="R481" s="108" t="s">
        <v>180</v>
      </c>
      <c r="S481" s="94"/>
      <c r="T481" s="109" t="s">
        <v>181</v>
      </c>
      <c r="U481" s="105"/>
      <c r="V481" s="103"/>
      <c r="W481" s="135"/>
      <c r="X481" s="182"/>
      <c r="Z481" s="17"/>
      <c r="AA481" s="747"/>
      <c r="AB481" s="747" t="s">
        <v>1921</v>
      </c>
      <c r="AC481" s="747"/>
      <c r="AD481" s="747"/>
      <c r="AE481" s="747"/>
      <c r="AF481" s="888"/>
      <c r="AG481" s="897">
        <v>10.199999999999999</v>
      </c>
      <c r="AH481" s="888" t="s">
        <v>2053</v>
      </c>
      <c r="AI481" s="898"/>
      <c r="AJ481" s="904"/>
      <c r="AK481" s="890"/>
      <c r="AL481" s="747"/>
      <c r="AM481" s="747"/>
      <c r="AN481" s="747"/>
      <c r="AO481" s="747"/>
      <c r="AP481" s="747"/>
      <c r="AQ481" s="854"/>
      <c r="AR481" s="725"/>
      <c r="AT481" s="722"/>
      <c r="AU481" s="724"/>
      <c r="AV481" s="724"/>
      <c r="AW481" s="724"/>
      <c r="AY481" s="718"/>
      <c r="AZ481" s="725"/>
      <c r="BA481" s="718"/>
      <c r="BB481" s="718"/>
      <c r="BC481" s="725"/>
      <c r="BD481" s="725"/>
      <c r="BE481" s="725"/>
      <c r="BF481" s="718"/>
      <c r="BG481" s="718"/>
      <c r="BH481" s="718"/>
      <c r="BI481" s="718"/>
      <c r="BJ481" s="718"/>
      <c r="BK481" s="718"/>
      <c r="BL481" s="806"/>
      <c r="BM481" s="806"/>
      <c r="BN481" s="806"/>
      <c r="BO481" s="806"/>
      <c r="BP481" s="718"/>
      <c r="BQ481" s="718"/>
      <c r="BR481" s="718"/>
      <c r="BS481" s="725"/>
    </row>
    <row r="482" spans="1:71" s="5" customFormat="1" ht="13.5" customHeight="1">
      <c r="A482" s="4"/>
      <c r="B482" s="2213" t="s">
        <v>182</v>
      </c>
      <c r="C482" s="110"/>
      <c r="D482" s="137"/>
      <c r="E482" s="138"/>
      <c r="F482" s="110"/>
      <c r="G482" s="138"/>
      <c r="H482" s="779" t="s">
        <v>1841</v>
      </c>
      <c r="I482" s="209"/>
      <c r="J482" s="779"/>
      <c r="K482" s="173"/>
      <c r="L482" s="705" t="s">
        <v>2032</v>
      </c>
      <c r="M482" s="706"/>
      <c r="N482" s="138"/>
      <c r="O482" s="111"/>
      <c r="P482" s="162">
        <v>4</v>
      </c>
      <c r="Q482" s="46" t="s">
        <v>208</v>
      </c>
      <c r="R482" s="111"/>
      <c r="S482" s="94"/>
      <c r="T482" s="114"/>
      <c r="U482" s="111"/>
      <c r="V482" s="115"/>
      <c r="W482" s="124"/>
      <c r="X482" s="657"/>
      <c r="Z482" s="17"/>
      <c r="AA482" s="747"/>
      <c r="AB482" s="747" t="s">
        <v>1922</v>
      </c>
      <c r="AC482" s="747"/>
      <c r="AD482" s="747"/>
      <c r="AE482" s="747"/>
      <c r="AF482" s="888"/>
      <c r="AG482" s="897">
        <v>13.6</v>
      </c>
      <c r="AH482" s="888" t="s">
        <v>2053</v>
      </c>
      <c r="AI482" s="898"/>
      <c r="AJ482" s="904"/>
      <c r="AK482" s="890"/>
      <c r="AL482" s="747">
        <v>23</v>
      </c>
      <c r="AM482" s="747" t="s">
        <v>2054</v>
      </c>
      <c r="AN482" s="747">
        <v>37</v>
      </c>
      <c r="AO482" s="747" t="s">
        <v>2067</v>
      </c>
      <c r="AP482" s="747">
        <f>AL482*AN482</f>
        <v>851</v>
      </c>
      <c r="AQ482" s="854"/>
      <c r="AR482" s="725"/>
      <c r="AT482" s="718"/>
      <c r="AU482" s="718"/>
      <c r="AV482" s="718"/>
      <c r="AW482" s="718"/>
      <c r="AY482" s="718"/>
      <c r="AZ482" s="725"/>
      <c r="BA482" s="718"/>
      <c r="BB482" s="718"/>
      <c r="BC482" s="725"/>
      <c r="BD482" s="725"/>
      <c r="BE482" s="725"/>
      <c r="BF482" s="718"/>
      <c r="BG482" s="718"/>
      <c r="BH482" s="718"/>
      <c r="BI482" s="718"/>
      <c r="BJ482" s="718"/>
      <c r="BK482" s="718"/>
      <c r="BL482" s="718"/>
      <c r="BM482" s="718"/>
      <c r="BN482" s="855"/>
      <c r="BO482" s="855"/>
      <c r="BP482" s="855"/>
      <c r="BQ482" s="855"/>
      <c r="BR482" s="805"/>
      <c r="BS482" s="725"/>
    </row>
    <row r="483" spans="1:71" s="5" customFormat="1" ht="13.5">
      <c r="A483" s="4"/>
      <c r="B483" s="2213"/>
      <c r="C483" s="140"/>
      <c r="D483" s="141"/>
      <c r="E483" s="142"/>
      <c r="F483" s="111"/>
      <c r="G483" s="112"/>
      <c r="H483" s="111"/>
      <c r="I483" s="112"/>
      <c r="J483" s="111"/>
      <c r="K483" s="113"/>
      <c r="L483" s="110"/>
      <c r="M483" s="137"/>
      <c r="N483" s="138"/>
      <c r="O483" s="116"/>
      <c r="P483" s="117"/>
      <c r="Q483" s="118"/>
      <c r="R483" s="111"/>
      <c r="S483" s="94"/>
      <c r="T483" s="114"/>
      <c r="U483" s="124"/>
      <c r="V483" s="118"/>
      <c r="W483" s="124"/>
      <c r="X483" s="657"/>
      <c r="Z483" s="17"/>
      <c r="AA483" s="748"/>
      <c r="AB483" s="17"/>
      <c r="AC483" s="17"/>
      <c r="AD483" s="17"/>
      <c r="AE483" s="17"/>
      <c r="AF483" s="880"/>
      <c r="AG483" s="881"/>
      <c r="AH483" s="898"/>
      <c r="AI483" s="898"/>
      <c r="AJ483" s="899"/>
      <c r="AK483" s="898"/>
      <c r="AL483" s="726"/>
      <c r="AM483" s="866"/>
      <c r="AN483" s="726"/>
      <c r="AO483" s="866"/>
      <c r="AP483" s="726"/>
      <c r="AQ483" s="725"/>
      <c r="AR483" s="725"/>
      <c r="AZ483" s="725"/>
      <c r="BA483" s="725"/>
      <c r="BB483" s="725"/>
      <c r="BC483" s="725"/>
      <c r="BD483" s="725"/>
      <c r="BE483" s="725"/>
      <c r="BF483" s="725"/>
      <c r="BG483" s="725"/>
      <c r="BH483" s="725"/>
      <c r="BI483" s="725"/>
      <c r="BJ483" s="725"/>
      <c r="BK483" s="725"/>
      <c r="BL483" s="725"/>
      <c r="BM483" s="725"/>
      <c r="BN483" s="725"/>
      <c r="BO483" s="725"/>
      <c r="BP483" s="725"/>
      <c r="BQ483" s="725"/>
      <c r="BR483" s="725"/>
      <c r="BS483" s="725"/>
    </row>
    <row r="484" spans="1:71" s="5" customFormat="1" ht="13.5">
      <c r="A484" s="4"/>
      <c r="B484" s="2213"/>
      <c r="C484" s="90" t="s">
        <v>183</v>
      </c>
      <c r="D484" s="113"/>
      <c r="E484" s="112"/>
      <c r="F484" s="90" t="s">
        <v>184</v>
      </c>
      <c r="G484" s="112"/>
      <c r="H484" s="111"/>
      <c r="I484" s="112"/>
      <c r="J484" s="111"/>
      <c r="K484" s="113"/>
      <c r="L484" s="111" t="s">
        <v>1800</v>
      </c>
      <c r="M484" s="115"/>
      <c r="N484" s="112"/>
      <c r="O484" s="119" t="s">
        <v>185</v>
      </c>
      <c r="P484" s="45"/>
      <c r="Q484" s="46"/>
      <c r="R484" s="111"/>
      <c r="S484" s="94"/>
      <c r="T484" s="120"/>
      <c r="U484" s="111">
        <v>1</v>
      </c>
      <c r="V484" s="113" t="s">
        <v>1812</v>
      </c>
      <c r="W484" s="124"/>
      <c r="X484" s="657"/>
      <c r="Z484" s="17"/>
      <c r="AA484" s="748"/>
      <c r="AB484" s="17"/>
      <c r="AC484" s="17"/>
      <c r="AD484" s="17"/>
      <c r="AE484" s="17"/>
      <c r="AF484" s="880"/>
      <c r="AG484" s="881"/>
      <c r="AH484" s="898"/>
      <c r="AI484" s="898"/>
      <c r="AJ484" s="899"/>
      <c r="AK484" s="898"/>
      <c r="AL484" s="726"/>
      <c r="AM484" s="866"/>
      <c r="AN484" s="726"/>
      <c r="AO484" s="866"/>
      <c r="AP484" s="726"/>
      <c r="AQ484" s="725"/>
      <c r="AR484" s="725"/>
      <c r="AZ484" s="725"/>
      <c r="BA484" s="725"/>
      <c r="BB484" s="725"/>
      <c r="BC484" s="725"/>
      <c r="BD484" s="725"/>
      <c r="BE484" s="725"/>
      <c r="BF484" s="725"/>
      <c r="BG484" s="725"/>
      <c r="BH484" s="725"/>
      <c r="BI484" s="725"/>
      <c r="BJ484" s="725"/>
      <c r="BK484" s="725"/>
      <c r="BL484" s="725"/>
      <c r="BM484" s="725"/>
      <c r="BN484" s="725"/>
      <c r="BO484" s="725"/>
      <c r="BP484" s="725"/>
      <c r="BQ484" s="725"/>
      <c r="BR484" s="725"/>
      <c r="BS484" s="725"/>
    </row>
    <row r="485" spans="1:71" s="5" customFormat="1" ht="13.5">
      <c r="A485" s="4"/>
      <c r="B485" s="2213"/>
      <c r="C485" s="111"/>
      <c r="D485" s="114"/>
      <c r="E485" s="112"/>
      <c r="F485" s="143"/>
      <c r="G485" s="144"/>
      <c r="H485" s="111"/>
      <c r="I485" s="112"/>
      <c r="J485" s="111"/>
      <c r="K485" s="113"/>
      <c r="L485" s="705"/>
      <c r="M485" s="706" t="s">
        <v>2033</v>
      </c>
      <c r="N485" s="707"/>
      <c r="O485" s="111"/>
      <c r="P485" s="139"/>
      <c r="Q485" s="46" t="s">
        <v>208</v>
      </c>
      <c r="R485" s="121" t="s">
        <v>187</v>
      </c>
      <c r="S485" s="781">
        <v>2</v>
      </c>
      <c r="T485" s="122" t="s">
        <v>181</v>
      </c>
      <c r="U485" s="111"/>
      <c r="V485" s="113"/>
      <c r="W485" s="124"/>
      <c r="X485" s="657"/>
      <c r="Z485" s="17"/>
      <c r="AA485" s="747" t="s">
        <v>1894</v>
      </c>
      <c r="AB485" s="17"/>
      <c r="AC485" s="17"/>
      <c r="AD485" s="17"/>
      <c r="AE485" s="17"/>
      <c r="AF485" s="880"/>
      <c r="AG485" s="881"/>
      <c r="AH485" s="898"/>
      <c r="AI485" s="898"/>
      <c r="AJ485" s="899"/>
      <c r="AK485" s="898"/>
      <c r="AL485" s="726"/>
      <c r="AM485" s="866"/>
      <c r="AN485" s="726"/>
      <c r="AO485" s="866"/>
      <c r="AP485" s="726"/>
      <c r="AQ485" s="725"/>
      <c r="AR485" s="725"/>
      <c r="AZ485" s="725"/>
      <c r="BA485" s="725"/>
      <c r="BB485" s="725"/>
      <c r="BC485" s="725"/>
      <c r="BD485" s="725"/>
      <c r="BE485" s="725"/>
      <c r="BF485" s="725"/>
      <c r="BG485" s="725"/>
      <c r="BH485" s="725"/>
      <c r="BI485" s="725"/>
      <c r="BJ485" s="725"/>
      <c r="BK485" s="725"/>
      <c r="BL485" s="725"/>
      <c r="BM485" s="725"/>
      <c r="BN485" s="725"/>
      <c r="BO485" s="725"/>
      <c r="BP485" s="725"/>
      <c r="BQ485" s="725"/>
      <c r="BR485" s="725"/>
      <c r="BS485" s="725"/>
    </row>
    <row r="486" spans="1:71" s="5" customFormat="1" ht="13.5">
      <c r="A486" s="4"/>
      <c r="B486" s="2213"/>
      <c r="C486" s="111"/>
      <c r="D486" s="113"/>
      <c r="E486" s="112"/>
      <c r="F486" s="145"/>
      <c r="G486" s="146"/>
      <c r="H486" s="111"/>
      <c r="I486" s="112"/>
      <c r="J486" s="111"/>
      <c r="K486" s="113"/>
      <c r="L486" s="705"/>
      <c r="M486" s="706"/>
      <c r="N486" s="707"/>
      <c r="O486" s="67"/>
      <c r="P486" s="123"/>
      <c r="Q486" s="123"/>
      <c r="R486" s="779" t="s">
        <v>2031</v>
      </c>
      <c r="S486" s="114"/>
      <c r="T486" s="112"/>
      <c r="U486" s="111"/>
      <c r="V486" s="113"/>
      <c r="W486" s="124"/>
      <c r="X486" s="657"/>
      <c r="Z486" s="17"/>
      <c r="AA486" s="748"/>
      <c r="AB486" s="747">
        <v>2</v>
      </c>
      <c r="AC486" s="747"/>
      <c r="AD486" s="747"/>
      <c r="AE486" s="747" t="s">
        <v>1895</v>
      </c>
      <c r="AF486" s="888"/>
      <c r="AG486" s="904">
        <v>3200</v>
      </c>
      <c r="AH486" s="880" t="s">
        <v>2071</v>
      </c>
      <c r="AI486" s="904"/>
      <c r="AJ486" s="904">
        <v>6400</v>
      </c>
      <c r="AK486" s="890" t="s">
        <v>2068</v>
      </c>
      <c r="AL486" s="747"/>
      <c r="AM486" s="754"/>
      <c r="AN486" s="747"/>
      <c r="AO486" s="747"/>
      <c r="AP486" s="747"/>
      <c r="AQ486" s="718"/>
      <c r="AR486" s="718"/>
      <c r="AS486" s="718"/>
      <c r="AT486" s="718"/>
      <c r="AU486" s="718"/>
      <c r="AV486" s="718"/>
      <c r="AW486" s="718"/>
      <c r="AX486" s="718"/>
      <c r="AY486" s="718"/>
      <c r="AZ486" s="718"/>
      <c r="BA486" s="718"/>
      <c r="BB486" s="718"/>
      <c r="BC486" s="718"/>
      <c r="BD486" s="718"/>
      <c r="BE486" s="718"/>
      <c r="BF486" s="718"/>
      <c r="BG486" s="718"/>
      <c r="BH486" s="718"/>
      <c r="BI486" s="718"/>
      <c r="BJ486" s="718"/>
      <c r="BK486" s="724"/>
      <c r="BL486" s="724"/>
      <c r="BM486" s="724"/>
      <c r="BN486" s="853"/>
      <c r="BO486" s="853"/>
      <c r="BP486" s="853"/>
      <c r="BQ486" s="853"/>
      <c r="BR486" s="718"/>
      <c r="BS486" s="725"/>
    </row>
    <row r="487" spans="1:71" s="5" customFormat="1" ht="13.5">
      <c r="A487" s="4"/>
      <c r="B487" s="2213"/>
      <c r="C487" s="111"/>
      <c r="D487" s="113"/>
      <c r="E487" s="112"/>
      <c r="F487" s="111"/>
      <c r="G487" s="112"/>
      <c r="H487" s="111"/>
      <c r="I487" s="112"/>
      <c r="J487" s="111"/>
      <c r="K487" s="113"/>
      <c r="L487" s="110"/>
      <c r="M487" s="137"/>
      <c r="N487" s="138"/>
      <c r="O487" s="124"/>
      <c r="P487" s="123"/>
      <c r="Q487" s="118"/>
      <c r="R487" s="111"/>
      <c r="S487" s="125"/>
      <c r="T487" s="112"/>
      <c r="U487" s="111"/>
      <c r="V487" s="113"/>
      <c r="W487" s="147"/>
      <c r="X487" s="658"/>
      <c r="Z487" s="17"/>
      <c r="AA487" s="17"/>
      <c r="AB487" s="755"/>
      <c r="AC487" s="755"/>
      <c r="AD487" s="813" t="s">
        <v>2061</v>
      </c>
      <c r="AE487" s="759" t="s">
        <v>1924</v>
      </c>
      <c r="AF487" s="888"/>
      <c r="AG487" s="892"/>
      <c r="AH487" s="94"/>
      <c r="AI487" s="94"/>
      <c r="AJ487" s="903"/>
      <c r="AK487" s="890"/>
      <c r="AL487" s="747"/>
      <c r="AM487" s="754"/>
      <c r="AN487" s="747"/>
      <c r="AO487" s="747"/>
      <c r="AP487" s="747"/>
      <c r="AQ487" s="718"/>
      <c r="AR487" s="718"/>
      <c r="AS487" s="718"/>
      <c r="AT487" s="718"/>
      <c r="AU487" s="718"/>
      <c r="AV487" s="718"/>
      <c r="AW487" s="718"/>
      <c r="AX487" s="718"/>
      <c r="AY487" s="718"/>
      <c r="AZ487" s="718"/>
      <c r="BA487" s="718"/>
      <c r="BB487" s="718"/>
      <c r="BC487" s="718"/>
      <c r="BD487" s="718"/>
      <c r="BE487" s="718"/>
      <c r="BF487" s="718"/>
      <c r="BG487" s="718"/>
      <c r="BH487" s="718"/>
      <c r="BI487" s="718"/>
      <c r="BJ487" s="718"/>
      <c r="BK487" s="724"/>
      <c r="BL487" s="724"/>
      <c r="BM487" s="724"/>
      <c r="BN487" s="806"/>
      <c r="BO487" s="806"/>
      <c r="BP487" s="806"/>
      <c r="BQ487" s="806"/>
      <c r="BR487" s="718"/>
      <c r="BS487" s="725"/>
    </row>
    <row r="488" spans="1:71" s="5" customFormat="1" ht="13.5">
      <c r="A488" s="4"/>
      <c r="B488" s="2213"/>
      <c r="C488" s="90" t="s">
        <v>188</v>
      </c>
      <c r="D488" s="113"/>
      <c r="E488" s="112"/>
      <c r="F488" s="90" t="s">
        <v>189</v>
      </c>
      <c r="G488" s="112"/>
      <c r="H488" s="111"/>
      <c r="I488" s="112"/>
      <c r="J488" s="111"/>
      <c r="K488" s="113"/>
      <c r="L488" s="50"/>
      <c r="M488" s="113"/>
      <c r="N488" s="112"/>
      <c r="O488" s="124"/>
      <c r="P488" s="113"/>
      <c r="Q488" s="112"/>
      <c r="R488" s="111"/>
      <c r="S488" s="120"/>
      <c r="T488" s="112"/>
      <c r="U488" s="111"/>
      <c r="V488" s="113"/>
      <c r="W488" s="111"/>
      <c r="X488" s="209"/>
      <c r="Z488" s="17"/>
      <c r="AA488" s="17"/>
      <c r="AB488" s="17"/>
      <c r="AC488" s="17"/>
      <c r="AD488" s="17"/>
      <c r="AE488" s="17"/>
      <c r="AF488" s="880"/>
      <c r="AG488" s="881"/>
      <c r="AH488" s="898"/>
      <c r="AI488" s="898"/>
      <c r="AJ488" s="899"/>
      <c r="AK488" s="898"/>
      <c r="AL488" s="726"/>
      <c r="AM488" s="866"/>
      <c r="AN488" s="726"/>
      <c r="AO488" s="866"/>
      <c r="AP488" s="726"/>
      <c r="AQ488" s="725"/>
      <c r="AR488" s="725"/>
      <c r="AZ488" s="725"/>
      <c r="BA488" s="725"/>
      <c r="BB488" s="725"/>
      <c r="BC488" s="725"/>
      <c r="BD488" s="725"/>
      <c r="BE488" s="725"/>
      <c r="BF488" s="725"/>
      <c r="BG488" s="725"/>
      <c r="BH488" s="725"/>
      <c r="BI488" s="725"/>
      <c r="BJ488" s="725"/>
      <c r="BK488" s="725"/>
      <c r="BL488" s="725"/>
      <c r="BM488" s="725"/>
      <c r="BN488" s="725"/>
      <c r="BO488" s="725"/>
      <c r="BP488" s="725"/>
      <c r="BQ488" s="725"/>
      <c r="BR488" s="725"/>
      <c r="BS488" s="725"/>
    </row>
    <row r="489" spans="1:71" s="5" customFormat="1" ht="13.5">
      <c r="A489" s="4"/>
      <c r="B489" s="35"/>
      <c r="C489" s="779" t="s">
        <v>1916</v>
      </c>
      <c r="D489" s="114"/>
      <c r="E489" s="112"/>
      <c r="F489" s="111"/>
      <c r="G489" s="112"/>
      <c r="H489" s="111"/>
      <c r="I489" s="112"/>
      <c r="J489" s="111"/>
      <c r="K489" s="113"/>
      <c r="L489" s="67"/>
      <c r="M489" s="126"/>
      <c r="N489" s="126"/>
      <c r="O489" s="90" t="s">
        <v>190</v>
      </c>
      <c r="P489" s="113"/>
      <c r="Q489" s="112"/>
      <c r="R489" s="111"/>
      <c r="S489" s="127"/>
      <c r="T489" s="112"/>
      <c r="U489" s="124"/>
      <c r="V489" s="117"/>
      <c r="W489" s="128" t="s">
        <v>191</v>
      </c>
      <c r="X489" s="658"/>
      <c r="Z489" s="17"/>
      <c r="AA489" s="17"/>
      <c r="AB489" s="17"/>
      <c r="AC489" s="17"/>
      <c r="AD489" s="17"/>
      <c r="AE489" s="17"/>
      <c r="AF489" s="880"/>
      <c r="AG489" s="881"/>
      <c r="AH489" s="898"/>
      <c r="AI489" s="898"/>
      <c r="AJ489" s="899"/>
      <c r="AK489" s="898"/>
      <c r="AL489" s="726"/>
      <c r="AM489" s="866"/>
      <c r="AN489" s="726"/>
      <c r="AO489" s="866"/>
      <c r="AP489" s="726"/>
      <c r="AQ489" s="725"/>
      <c r="AR489" s="725"/>
      <c r="AZ489" s="725"/>
      <c r="BA489" s="725"/>
      <c r="BB489" s="725"/>
      <c r="BC489" s="725"/>
      <c r="BD489" s="725"/>
      <c r="BE489" s="725"/>
      <c r="BF489" s="725"/>
      <c r="BG489" s="725"/>
      <c r="BH489" s="725"/>
      <c r="BI489" s="725"/>
      <c r="BJ489" s="725"/>
      <c r="BK489" s="725"/>
      <c r="BL489" s="725"/>
      <c r="BM489" s="725"/>
      <c r="BN489" s="725"/>
      <c r="BO489" s="725"/>
      <c r="BP489" s="725"/>
      <c r="BQ489" s="725"/>
      <c r="BR489" s="725"/>
      <c r="BS489" s="725"/>
    </row>
    <row r="490" spans="1:71" s="5" customFormat="1" ht="13.5">
      <c r="A490" s="4"/>
      <c r="B490" s="53"/>
      <c r="C490" s="779" t="s">
        <v>1917</v>
      </c>
      <c r="D490" s="113"/>
      <c r="E490" s="112"/>
      <c r="F490" s="111"/>
      <c r="G490" s="112"/>
      <c r="H490" s="111"/>
      <c r="I490" s="112"/>
      <c r="J490" s="111"/>
      <c r="K490" s="113"/>
      <c r="L490" s="148"/>
      <c r="M490" s="149"/>
      <c r="N490" s="150"/>
      <c r="O490" s="130"/>
      <c r="P490" s="151"/>
      <c r="Q490" s="152" t="s">
        <v>209</v>
      </c>
      <c r="R490" s="126"/>
      <c r="S490" s="131"/>
      <c r="T490" s="126"/>
      <c r="U490" s="132"/>
      <c r="V490" s="117"/>
      <c r="W490" s="132"/>
      <c r="X490" s="659"/>
      <c r="Z490" s="17"/>
      <c r="AA490" s="17"/>
      <c r="AB490" s="17"/>
      <c r="AC490" s="17"/>
      <c r="AD490" s="17"/>
      <c r="AE490" s="17"/>
      <c r="AF490" s="880"/>
      <c r="AG490" s="881"/>
      <c r="AH490" s="898"/>
      <c r="AI490" s="898"/>
      <c r="AJ490" s="899"/>
      <c r="AK490" s="898"/>
      <c r="AL490" s="726"/>
      <c r="AM490" s="866"/>
      <c r="AN490" s="726"/>
      <c r="AO490" s="866"/>
      <c r="AP490" s="726"/>
      <c r="AQ490" s="725"/>
      <c r="AR490" s="725"/>
      <c r="AZ490" s="725"/>
      <c r="BA490" s="725"/>
      <c r="BB490" s="725"/>
      <c r="BC490" s="725"/>
      <c r="BD490" s="725"/>
      <c r="BE490" s="725"/>
      <c r="BF490" s="725"/>
      <c r="BG490" s="725"/>
      <c r="BH490" s="725"/>
      <c r="BI490" s="725"/>
      <c r="BJ490" s="725"/>
      <c r="BK490" s="725"/>
      <c r="BL490" s="725"/>
      <c r="BM490" s="725"/>
      <c r="BN490" s="725"/>
      <c r="BO490" s="725"/>
      <c r="BP490" s="725"/>
      <c r="BQ490" s="725"/>
      <c r="BR490" s="725"/>
      <c r="BS490" s="725"/>
    </row>
    <row r="491" spans="1:71" s="5" customFormat="1" ht="13.5">
      <c r="A491" s="4"/>
      <c r="B491" s="2222" t="s">
        <v>193</v>
      </c>
      <c r="C491" s="774"/>
      <c r="D491" s="775"/>
      <c r="E491" s="660"/>
      <c r="F491" s="774"/>
      <c r="G491" s="660"/>
      <c r="H491" s="774"/>
      <c r="I491" s="660"/>
      <c r="J491" s="774"/>
      <c r="K491" s="660"/>
      <c r="L491" s="3067">
        <v>851</v>
      </c>
      <c r="M491" s="3068"/>
      <c r="N491" s="3069"/>
      <c r="O491" s="774"/>
      <c r="P491" s="775"/>
      <c r="Q491" s="660"/>
      <c r="R491" s="774"/>
      <c r="S491" s="775"/>
      <c r="T491" s="660"/>
      <c r="U491" s="774"/>
      <c r="V491" s="775"/>
      <c r="W491" s="56"/>
      <c r="X491" s="660"/>
      <c r="Z491" s="17"/>
      <c r="AA491" s="17"/>
      <c r="AB491" s="17"/>
      <c r="AC491" s="17"/>
      <c r="AD491" s="17"/>
      <c r="AE491" s="17"/>
      <c r="AF491" s="880"/>
      <c r="AG491" s="881"/>
      <c r="AH491" s="898"/>
      <c r="AI491" s="898"/>
      <c r="AJ491" s="899"/>
      <c r="AK491" s="898"/>
      <c r="AL491" s="726"/>
      <c r="AM491" s="866"/>
      <c r="AN491" s="726"/>
      <c r="AO491" s="866"/>
      <c r="AP491" s="726"/>
      <c r="AQ491" s="725"/>
      <c r="AR491" s="725"/>
      <c r="AZ491" s="725"/>
      <c r="BA491" s="725"/>
      <c r="BB491" s="725"/>
      <c r="BC491" s="725"/>
      <c r="BD491" s="725"/>
      <c r="BE491" s="725"/>
      <c r="BF491" s="725"/>
      <c r="BG491" s="725"/>
      <c r="BH491" s="725"/>
      <c r="BI491" s="725"/>
      <c r="BJ491" s="725"/>
      <c r="BK491" s="725"/>
      <c r="BL491" s="725"/>
      <c r="BM491" s="725"/>
      <c r="BN491" s="725"/>
      <c r="BO491" s="725"/>
      <c r="BP491" s="725"/>
      <c r="BQ491" s="725"/>
      <c r="BR491" s="725"/>
      <c r="BS491" s="725"/>
    </row>
    <row r="492" spans="1:71" s="5" customFormat="1" ht="13.5">
      <c r="A492" s="4"/>
      <c r="B492" s="2223"/>
      <c r="C492" s="2398">
        <v>680</v>
      </c>
      <c r="D492" s="2399"/>
      <c r="E492" s="2400"/>
      <c r="F492" s="928"/>
      <c r="G492" s="929"/>
      <c r="H492" s="2398">
        <v>18150</v>
      </c>
      <c r="I492" s="2400"/>
      <c r="J492" s="2398">
        <v>20100</v>
      </c>
      <c r="K492" s="2400"/>
      <c r="L492" s="2398">
        <v>540</v>
      </c>
      <c r="M492" s="2399"/>
      <c r="N492" s="2400"/>
      <c r="O492" s="928"/>
      <c r="P492" s="930">
        <v>800</v>
      </c>
      <c r="Q492" s="929"/>
      <c r="R492" s="2398">
        <v>6400</v>
      </c>
      <c r="S492" s="2399"/>
      <c r="T492" s="2400"/>
      <c r="U492" s="2398">
        <v>2400</v>
      </c>
      <c r="V492" s="2400"/>
      <c r="W492" s="54"/>
      <c r="X492" s="637"/>
      <c r="Z492" s="17"/>
      <c r="AA492" s="17"/>
      <c r="AB492" s="17"/>
      <c r="AC492" s="17"/>
      <c r="AD492" s="17"/>
      <c r="AE492" s="17"/>
      <c r="AF492" s="880"/>
      <c r="AG492" s="881"/>
      <c r="AH492" s="898"/>
      <c r="AI492" s="898"/>
      <c r="AJ492" s="899"/>
      <c r="AK492" s="898"/>
      <c r="AL492" s="726"/>
      <c r="AM492" s="866"/>
      <c r="AN492" s="726"/>
      <c r="AO492" s="866"/>
      <c r="AP492" s="726"/>
      <c r="AQ492" s="725"/>
      <c r="AR492" s="725"/>
      <c r="AT492" s="725"/>
      <c r="AU492" s="725"/>
      <c r="AV492" s="725"/>
      <c r="AW492" s="725"/>
      <c r="AX492" s="725"/>
      <c r="AY492" s="725"/>
      <c r="AZ492" s="725"/>
      <c r="BA492" s="725"/>
      <c r="BB492" s="725"/>
      <c r="BC492" s="725"/>
      <c r="BD492" s="725"/>
      <c r="BE492" s="725"/>
      <c r="BF492" s="725"/>
      <c r="BG492" s="725"/>
      <c r="BH492" s="725"/>
      <c r="BI492" s="725"/>
      <c r="BJ492" s="725"/>
      <c r="BK492" s="725"/>
      <c r="BL492" s="725"/>
      <c r="BM492" s="725"/>
      <c r="BN492" s="725"/>
      <c r="BO492" s="725"/>
      <c r="BP492" s="725"/>
      <c r="BQ492" s="725"/>
      <c r="BR492" s="725"/>
    </row>
    <row r="493" spans="1:71" s="5" customFormat="1">
      <c r="A493" s="4"/>
      <c r="C493" s="4"/>
      <c r="X493" s="4"/>
      <c r="Z493" s="17"/>
      <c r="AA493" s="17"/>
      <c r="AB493" s="17"/>
      <c r="AC493" s="17"/>
      <c r="AD493" s="17"/>
      <c r="AE493" s="17"/>
      <c r="AF493" s="880"/>
      <c r="AG493" s="881"/>
      <c r="AH493" s="898"/>
      <c r="AI493" s="898"/>
      <c r="AJ493" s="899"/>
      <c r="AK493" s="898"/>
      <c r="AL493" s="726"/>
      <c r="AM493" s="866"/>
      <c r="AN493" s="726"/>
      <c r="AO493" s="866"/>
      <c r="AP493" s="726"/>
      <c r="AQ493" s="725"/>
      <c r="AR493" s="725"/>
      <c r="AT493" s="725"/>
      <c r="AU493" s="725"/>
      <c r="AV493" s="725"/>
      <c r="AW493" s="725"/>
      <c r="AX493" s="725"/>
      <c r="AY493" s="725"/>
      <c r="AZ493" s="725"/>
      <c r="BA493" s="725"/>
      <c r="BB493" s="725"/>
      <c r="BC493" s="725"/>
      <c r="BD493" s="725"/>
      <c r="BE493" s="725"/>
      <c r="BF493" s="725"/>
      <c r="BG493" s="725"/>
      <c r="BH493" s="725"/>
      <c r="BI493" s="725"/>
      <c r="BJ493" s="725"/>
      <c r="BK493" s="725"/>
      <c r="BL493" s="725"/>
      <c r="BM493" s="725"/>
      <c r="BN493" s="725"/>
      <c r="BO493" s="725"/>
      <c r="BP493" s="725"/>
      <c r="BQ493" s="725"/>
      <c r="BR493" s="725"/>
    </row>
    <row r="494" spans="1:71">
      <c r="AH494" s="917"/>
      <c r="AI494" s="917"/>
      <c r="AJ494" s="918"/>
      <c r="AK494" s="919"/>
      <c r="AL494" s="257"/>
      <c r="AM494" s="870"/>
      <c r="AN494" s="257"/>
      <c r="AO494" s="870"/>
      <c r="AP494" s="257"/>
      <c r="AQ494" s="807"/>
      <c r="AR494" s="807"/>
    </row>
    <row r="495" spans="1:71" s="5" customFormat="1" ht="12" customHeight="1">
      <c r="A495" s="4"/>
      <c r="B495" s="2377" t="s">
        <v>1991</v>
      </c>
      <c r="C495" s="27"/>
      <c r="D495" s="30"/>
      <c r="E495" s="30"/>
      <c r="F495" s="30"/>
      <c r="G495" s="29"/>
      <c r="H495" s="30"/>
      <c r="I495" s="30"/>
      <c r="J495" s="30"/>
      <c r="K495" s="30"/>
      <c r="L495" s="30"/>
      <c r="M495" s="30"/>
      <c r="N495" s="30"/>
      <c r="O495" s="30"/>
      <c r="P495" s="30"/>
      <c r="Q495" s="30"/>
      <c r="R495" s="30"/>
      <c r="S495" s="30"/>
      <c r="T495" s="30"/>
      <c r="U495" s="30"/>
      <c r="V495" s="30"/>
      <c r="W495" s="30"/>
      <c r="X495" s="197"/>
      <c r="Z495" s="17"/>
      <c r="AA495" s="17"/>
      <c r="AB495" s="17"/>
      <c r="AC495" s="17"/>
      <c r="AD495" s="17"/>
      <c r="AE495" s="17"/>
      <c r="AF495" s="880"/>
      <c r="AG495" s="881"/>
      <c r="AH495" s="898"/>
      <c r="AI495" s="898"/>
      <c r="AJ495" s="899"/>
      <c r="AK495" s="898"/>
      <c r="AL495" s="726"/>
      <c r="AM495" s="866"/>
      <c r="AN495" s="726"/>
      <c r="AO495" s="866"/>
      <c r="AP495" s="726"/>
      <c r="AQ495" s="725"/>
      <c r="AR495" s="725"/>
    </row>
    <row r="496" spans="1:71" s="5" customFormat="1">
      <c r="A496" s="4"/>
      <c r="B496" s="2378"/>
      <c r="C496" s="744" t="s">
        <v>1912</v>
      </c>
      <c r="D496" s="87"/>
      <c r="E496" s="87"/>
      <c r="F496" s="732"/>
      <c r="G496" s="733"/>
      <c r="H496" s="733"/>
      <c r="I496" s="733"/>
      <c r="J496" s="733"/>
      <c r="K496" s="733"/>
      <c r="L496" s="733"/>
      <c r="M496" s="733"/>
      <c r="N496" s="733"/>
      <c r="O496" s="733"/>
      <c r="P496" s="91"/>
      <c r="Q496" s="91"/>
      <c r="R496" s="91"/>
      <c r="S496" s="91"/>
      <c r="T496" s="91"/>
      <c r="U496" s="91"/>
      <c r="V496" s="91"/>
      <c r="W496" s="91"/>
      <c r="X496" s="200"/>
      <c r="Z496" s="17" t="s">
        <v>1978</v>
      </c>
      <c r="AA496" s="624" t="s">
        <v>1979</v>
      </c>
      <c r="AB496" s="17"/>
      <c r="AC496" s="17"/>
      <c r="AD496" s="17"/>
      <c r="AE496" s="17"/>
      <c r="AF496" s="880"/>
      <c r="AG496" s="881"/>
      <c r="AH496" s="898"/>
      <c r="AI496" s="898"/>
      <c r="AJ496" s="899"/>
      <c r="AK496" s="898"/>
      <c r="AL496" s="726"/>
      <c r="AM496" s="866"/>
      <c r="AN496" s="726"/>
      <c r="AO496" s="866"/>
      <c r="AP496" s="726"/>
      <c r="AQ496" s="725"/>
      <c r="AR496" s="725"/>
    </row>
    <row r="497" spans="1:72" s="5" customFormat="1">
      <c r="A497" s="4"/>
      <c r="B497" s="2379"/>
      <c r="C497" s="83"/>
      <c r="D497" s="84"/>
      <c r="E497" s="84"/>
      <c r="F497" s="84"/>
      <c r="G497" s="84"/>
      <c r="H497" s="84"/>
      <c r="I497" s="84"/>
      <c r="J497" s="84"/>
      <c r="K497" s="84"/>
      <c r="L497" s="84"/>
      <c r="M497" s="84"/>
      <c r="N497" s="84"/>
      <c r="O497" s="84"/>
      <c r="P497" s="84"/>
      <c r="Q497" s="84"/>
      <c r="R497" s="84"/>
      <c r="S497" s="31"/>
      <c r="T497" s="31"/>
      <c r="U497" s="31"/>
      <c r="V497" s="31"/>
      <c r="W497" s="31"/>
      <c r="X497" s="206"/>
      <c r="Z497" s="17"/>
      <c r="AA497" s="17"/>
      <c r="AB497" s="17"/>
      <c r="AC497" s="17"/>
      <c r="AD497" s="17"/>
      <c r="AE497" s="17"/>
      <c r="AF497" s="880"/>
      <c r="AG497" s="881"/>
      <c r="AH497" s="898"/>
      <c r="AI497" s="898"/>
      <c r="AJ497" s="899"/>
      <c r="AK497" s="898"/>
      <c r="AL497" s="726"/>
      <c r="AM497" s="866"/>
      <c r="AN497" s="726"/>
      <c r="AO497" s="866"/>
      <c r="AP497" s="726"/>
      <c r="AQ497" s="725"/>
      <c r="AR497" s="725"/>
    </row>
    <row r="498" spans="1:72" s="5" customFormat="1" ht="13.5">
      <c r="A498" s="4"/>
      <c r="B498" s="2403" t="s">
        <v>166</v>
      </c>
      <c r="C498" s="2403"/>
      <c r="D498" s="2181" t="s">
        <v>207</v>
      </c>
      <c r="E498" s="2181"/>
      <c r="F498" s="2181"/>
      <c r="G498" s="2180" t="s">
        <v>167</v>
      </c>
      <c r="H498" s="2181"/>
      <c r="I498" s="2181"/>
      <c r="J498" s="2181"/>
      <c r="K498" s="2181"/>
      <c r="L498" s="2181"/>
      <c r="M498" s="2181"/>
      <c r="N498" s="2181"/>
      <c r="O498" s="2181"/>
      <c r="P498" s="2181"/>
      <c r="Q498" s="2181"/>
      <c r="R498" s="2181"/>
      <c r="S498" s="2181"/>
      <c r="T498" s="2181"/>
      <c r="U498" s="2182"/>
      <c r="V498" s="2181" t="s">
        <v>196</v>
      </c>
      <c r="W498" s="2181"/>
      <c r="X498" s="2182"/>
      <c r="Z498" s="17"/>
      <c r="AA498" s="17"/>
      <c r="AB498" s="17"/>
      <c r="AC498" s="17"/>
      <c r="AD498" s="17"/>
      <c r="AE498" s="17"/>
      <c r="AF498" s="880"/>
      <c r="AG498" s="881"/>
      <c r="AH498" s="898"/>
      <c r="AI498" s="898"/>
      <c r="AJ498" s="899"/>
      <c r="AK498" s="898"/>
      <c r="AL498" s="726"/>
      <c r="AM498" s="866"/>
      <c r="AN498" s="726"/>
      <c r="AO498" s="866"/>
      <c r="AP498" s="726"/>
      <c r="AQ498" s="725"/>
      <c r="AR498" s="725"/>
    </row>
    <row r="499" spans="1:72" s="5" customFormat="1" ht="13.5">
      <c r="A499" s="4"/>
      <c r="B499" s="99">
        <v>7</v>
      </c>
      <c r="C499" s="100">
        <v>25</v>
      </c>
      <c r="D499" s="2384" t="s">
        <v>1913</v>
      </c>
      <c r="E499" s="2384"/>
      <c r="F499" s="2384"/>
      <c r="G499" s="2384" t="s">
        <v>1873</v>
      </c>
      <c r="H499" s="2384"/>
      <c r="I499" s="2384"/>
      <c r="J499" s="2384"/>
      <c r="K499" s="2384"/>
      <c r="L499" s="2384"/>
      <c r="M499" s="2384"/>
      <c r="N499" s="2380"/>
      <c r="O499" s="2384"/>
      <c r="P499" s="2384"/>
      <c r="Q499" s="2381"/>
      <c r="R499" s="2383"/>
      <c r="S499" s="2384"/>
      <c r="T499" s="2384"/>
      <c r="U499" s="2384"/>
      <c r="V499" s="2384" t="s">
        <v>1913</v>
      </c>
      <c r="W499" s="2384"/>
      <c r="X499" s="2384"/>
      <c r="Z499" s="17"/>
      <c r="AA499" s="17"/>
      <c r="AB499" s="17"/>
      <c r="AC499" s="17"/>
      <c r="AD499" s="17"/>
      <c r="AE499" s="17"/>
      <c r="AF499" s="880"/>
      <c r="AG499" s="881"/>
      <c r="AH499" s="898"/>
      <c r="AI499" s="898"/>
      <c r="AJ499" s="899"/>
      <c r="AK499" s="898"/>
      <c r="AL499" s="726"/>
      <c r="AM499" s="866"/>
      <c r="AN499" s="726"/>
      <c r="AO499" s="866"/>
      <c r="AP499" s="726"/>
      <c r="AQ499" s="725"/>
      <c r="AR499" s="725"/>
    </row>
    <row r="500" spans="1:72" s="5" customFormat="1" ht="13.5">
      <c r="A500" s="4"/>
      <c r="B500" s="99"/>
      <c r="C500" s="100"/>
      <c r="D500" s="2384"/>
      <c r="E500" s="2384"/>
      <c r="F500" s="2384"/>
      <c r="G500" s="2384"/>
      <c r="H500" s="2384"/>
      <c r="I500" s="2384"/>
      <c r="J500" s="2384"/>
      <c r="K500" s="2384"/>
      <c r="L500" s="2384"/>
      <c r="M500" s="2384"/>
      <c r="N500" s="2380"/>
      <c r="O500" s="2384"/>
      <c r="P500" s="2384"/>
      <c r="Q500" s="2381"/>
      <c r="R500" s="2383"/>
      <c r="S500" s="2384"/>
      <c r="T500" s="2384"/>
      <c r="U500" s="2384"/>
      <c r="V500" s="2384"/>
      <c r="W500" s="2384"/>
      <c r="X500" s="2384"/>
      <c r="Z500" s="17"/>
      <c r="AA500" s="17"/>
      <c r="AB500" s="17"/>
      <c r="AC500" s="17"/>
      <c r="AD500" s="17"/>
      <c r="AE500" s="17"/>
      <c r="AF500" s="880"/>
      <c r="AG500" s="881"/>
      <c r="AH500" s="898"/>
      <c r="AI500" s="898"/>
      <c r="AJ500" s="899"/>
      <c r="AK500" s="898"/>
      <c r="AL500" s="726"/>
      <c r="AM500" s="866"/>
      <c r="AN500" s="726"/>
      <c r="AO500" s="866"/>
      <c r="AP500" s="726"/>
      <c r="AQ500" s="725"/>
      <c r="AR500" s="725"/>
    </row>
    <row r="501" spans="1:72" s="5" customFormat="1">
      <c r="A501" s="4"/>
      <c r="B501" s="34"/>
      <c r="C501" s="2180" t="s">
        <v>168</v>
      </c>
      <c r="D501" s="2181"/>
      <c r="E501" s="2182"/>
      <c r="F501" s="2180" t="s">
        <v>169</v>
      </c>
      <c r="G501" s="2182"/>
      <c r="H501" s="2180" t="s">
        <v>170</v>
      </c>
      <c r="I501" s="2182"/>
      <c r="J501" s="2180" t="s">
        <v>171</v>
      </c>
      <c r="K501" s="2182"/>
      <c r="L501" s="2180" t="s">
        <v>172</v>
      </c>
      <c r="M501" s="2181"/>
      <c r="N501" s="2182"/>
      <c r="O501" s="2180" t="s">
        <v>173</v>
      </c>
      <c r="P501" s="2181"/>
      <c r="Q501" s="2182"/>
      <c r="R501" s="2180" t="s">
        <v>174</v>
      </c>
      <c r="S501" s="2181"/>
      <c r="T501" s="2182"/>
      <c r="U501" s="2180" t="s">
        <v>175</v>
      </c>
      <c r="V501" s="2182"/>
      <c r="W501" s="2180" t="s">
        <v>176</v>
      </c>
      <c r="X501" s="2182"/>
      <c r="Z501" s="17"/>
      <c r="AA501" s="17"/>
      <c r="AB501" s="17"/>
      <c r="AC501" s="17"/>
      <c r="AD501" s="17"/>
      <c r="AE501" s="17"/>
      <c r="AF501" s="880"/>
      <c r="AG501" s="881"/>
      <c r="AH501" s="898"/>
      <c r="AI501" s="898"/>
      <c r="AJ501" s="899"/>
      <c r="AK501" s="898"/>
      <c r="AL501" s="726"/>
      <c r="AM501" s="866"/>
      <c r="AN501" s="726"/>
      <c r="AO501" s="866"/>
      <c r="AP501" s="726"/>
      <c r="AQ501" s="725"/>
      <c r="AR501" s="725"/>
    </row>
    <row r="502" spans="1:72" s="5" customFormat="1" ht="13.5">
      <c r="A502" s="4"/>
      <c r="B502" s="35"/>
      <c r="C502" s="102" t="s">
        <v>177</v>
      </c>
      <c r="D502" s="103"/>
      <c r="E502" s="104"/>
      <c r="F502" s="102" t="s">
        <v>178</v>
      </c>
      <c r="G502" s="104"/>
      <c r="H502" s="105"/>
      <c r="I502" s="104"/>
      <c r="J502" s="105"/>
      <c r="K502" s="103"/>
      <c r="L502" s="771" t="s">
        <v>2030</v>
      </c>
      <c r="M502" s="133"/>
      <c r="N502" s="134"/>
      <c r="O502" s="107" t="s">
        <v>179</v>
      </c>
      <c r="P502" s="103"/>
      <c r="Q502" s="104"/>
      <c r="R502" s="108" t="s">
        <v>180</v>
      </c>
      <c r="S502" s="94"/>
      <c r="T502" s="109" t="s">
        <v>181</v>
      </c>
      <c r="U502" s="105"/>
      <c r="V502" s="103"/>
      <c r="W502" s="135"/>
      <c r="X502" s="182"/>
      <c r="Z502" s="17"/>
      <c r="AA502" s="17"/>
      <c r="AB502" s="17"/>
      <c r="AC502" s="17"/>
      <c r="AD502" s="17"/>
      <c r="AE502" s="17"/>
      <c r="AF502" s="880"/>
      <c r="AG502" s="881"/>
      <c r="AH502" s="898"/>
      <c r="AI502" s="898"/>
      <c r="AJ502" s="899"/>
      <c r="AK502" s="898"/>
      <c r="AL502" s="726"/>
      <c r="AM502" s="866"/>
      <c r="AN502" s="726"/>
      <c r="AO502" s="866"/>
      <c r="AP502" s="726"/>
      <c r="AQ502" s="725"/>
      <c r="AR502" s="725"/>
    </row>
    <row r="503" spans="1:72" s="5" customFormat="1" ht="13.5" customHeight="1">
      <c r="A503" s="4"/>
      <c r="B503" s="2213" t="s">
        <v>182</v>
      </c>
      <c r="C503" s="705" t="s">
        <v>2029</v>
      </c>
      <c r="D503" s="137"/>
      <c r="E503" s="138"/>
      <c r="F503" s="110"/>
      <c r="G503" s="138"/>
      <c r="H503" s="111"/>
      <c r="I503" s="112"/>
      <c r="J503" s="111"/>
      <c r="K503" s="113"/>
      <c r="L503" s="110"/>
      <c r="M503" s="137"/>
      <c r="N503" s="138"/>
      <c r="O503" s="111"/>
      <c r="P503" s="162">
        <v>1</v>
      </c>
      <c r="Q503" s="46" t="s">
        <v>208</v>
      </c>
      <c r="R503" s="111"/>
      <c r="S503" s="94"/>
      <c r="T503" s="114"/>
      <c r="U503" s="111"/>
      <c r="V503" s="115"/>
      <c r="W503" s="124"/>
      <c r="X503" s="657"/>
      <c r="Z503" s="17"/>
      <c r="AA503" s="17"/>
      <c r="AB503" s="17"/>
      <c r="AC503" s="17"/>
      <c r="AD503" s="17"/>
      <c r="AE503" s="17"/>
      <c r="AF503" s="880"/>
      <c r="AG503" s="881"/>
      <c r="AH503" s="898"/>
      <c r="AI503" s="898"/>
      <c r="AJ503" s="899"/>
      <c r="AK503" s="898"/>
      <c r="AL503" s="726"/>
      <c r="AM503" s="866"/>
      <c r="AN503" s="726"/>
      <c r="AO503" s="866"/>
      <c r="AP503" s="726"/>
      <c r="AQ503" s="725"/>
      <c r="AR503" s="725"/>
    </row>
    <row r="504" spans="1:72" s="5" customFormat="1" ht="13.5">
      <c r="A504" s="4"/>
      <c r="B504" s="2213"/>
      <c r="C504" s="140"/>
      <c r="D504" s="141"/>
      <c r="E504" s="142"/>
      <c r="F504" s="111"/>
      <c r="G504" s="112"/>
      <c r="H504" s="111"/>
      <c r="I504" s="112"/>
      <c r="J504" s="111"/>
      <c r="K504" s="113"/>
      <c r="L504" s="110"/>
      <c r="M504" s="137"/>
      <c r="N504" s="138"/>
      <c r="O504" s="116"/>
      <c r="P504" s="161"/>
      <c r="Q504" s="118"/>
      <c r="R504" s="111"/>
      <c r="S504" s="94"/>
      <c r="T504" s="114"/>
      <c r="U504" s="124"/>
      <c r="V504" s="118"/>
      <c r="W504" s="124"/>
      <c r="X504" s="657"/>
      <c r="Z504" s="17"/>
      <c r="AA504" s="17"/>
      <c r="AB504" s="17"/>
      <c r="AC504" s="17"/>
      <c r="AD504" s="17"/>
      <c r="AE504" s="17"/>
      <c r="AF504" s="880"/>
      <c r="AG504" s="881"/>
      <c r="AH504" s="898"/>
      <c r="AI504" s="898"/>
      <c r="AJ504" s="899"/>
      <c r="AK504" s="898"/>
      <c r="AL504" s="726"/>
      <c r="AM504" s="866"/>
      <c r="AN504" s="726"/>
      <c r="AO504" s="866"/>
      <c r="AP504" s="726"/>
      <c r="AQ504" s="725"/>
      <c r="AR504" s="725"/>
    </row>
    <row r="505" spans="1:72" s="5" customFormat="1" ht="13.5">
      <c r="A505" s="4"/>
      <c r="B505" s="2213"/>
      <c r="C505" s="90" t="s">
        <v>183</v>
      </c>
      <c r="D505" s="113"/>
      <c r="E505" s="112"/>
      <c r="F505" s="90" t="s">
        <v>184</v>
      </c>
      <c r="G505" s="112"/>
      <c r="H505" s="111"/>
      <c r="I505" s="112"/>
      <c r="J505" s="111"/>
      <c r="K505" s="113"/>
      <c r="L505" s="111" t="s">
        <v>1800</v>
      </c>
      <c r="M505" s="115"/>
      <c r="N505" s="112"/>
      <c r="O505" s="119" t="s">
        <v>185</v>
      </c>
      <c r="P505" s="45"/>
      <c r="Q505" s="46"/>
      <c r="R505" s="111"/>
      <c r="S505" s="94"/>
      <c r="T505" s="120"/>
      <c r="U505" s="111"/>
      <c r="V505" s="113"/>
      <c r="W505" s="124"/>
      <c r="X505" s="657"/>
      <c r="Z505" s="17"/>
      <c r="AA505" s="17"/>
      <c r="AB505" s="17"/>
      <c r="AC505" s="17"/>
      <c r="AD505" s="17"/>
      <c r="AE505" s="17"/>
      <c r="AF505" s="880"/>
      <c r="AG505" s="881"/>
      <c r="AH505" s="898"/>
      <c r="AI505" s="898"/>
      <c r="AJ505" s="899"/>
      <c r="AK505" s="898"/>
      <c r="AL505" s="726"/>
      <c r="AM505" s="866"/>
      <c r="AN505" s="726"/>
      <c r="AO505" s="866"/>
      <c r="AP505" s="726"/>
      <c r="AQ505" s="725"/>
      <c r="AR505" s="725"/>
    </row>
    <row r="506" spans="1:72" s="5" customFormat="1" ht="13.5">
      <c r="A506" s="4"/>
      <c r="B506" s="2213"/>
      <c r="C506" s="111"/>
      <c r="D506" s="114"/>
      <c r="E506" s="112"/>
      <c r="F506" s="143"/>
      <c r="G506" s="144"/>
      <c r="H506" s="111"/>
      <c r="I506" s="112"/>
      <c r="J506" s="111"/>
      <c r="K506" s="113"/>
      <c r="L506" s="110"/>
      <c r="M506" s="137"/>
      <c r="N506" s="138"/>
      <c r="O506" s="111"/>
      <c r="P506" s="139"/>
      <c r="Q506" s="46" t="s">
        <v>208</v>
      </c>
      <c r="R506" s="121" t="s">
        <v>187</v>
      </c>
      <c r="S506" s="94"/>
      <c r="T506" s="122" t="s">
        <v>181</v>
      </c>
      <c r="U506" s="111"/>
      <c r="V506" s="113"/>
      <c r="W506" s="124"/>
      <c r="X506" s="657"/>
      <c r="Z506" s="17"/>
      <c r="AA506" s="17"/>
      <c r="AB506" s="17"/>
      <c r="AC506" s="17"/>
      <c r="AD506" s="17"/>
      <c r="AE506" s="17"/>
      <c r="AF506" s="880"/>
      <c r="AG506" s="881"/>
      <c r="AH506" s="898"/>
      <c r="AI506" s="898"/>
      <c r="AJ506" s="899"/>
      <c r="AK506" s="898"/>
      <c r="AL506" s="726"/>
      <c r="AM506" s="866"/>
      <c r="AN506" s="726"/>
      <c r="AO506" s="866"/>
      <c r="AP506" s="726"/>
      <c r="AQ506" s="725"/>
      <c r="AR506" s="725"/>
      <c r="AZ506" s="725"/>
      <c r="BA506" s="725"/>
      <c r="BB506" s="725"/>
      <c r="BC506" s="725"/>
      <c r="BD506" s="725"/>
      <c r="BE506" s="725"/>
      <c r="BF506" s="725"/>
      <c r="BG506" s="725"/>
      <c r="BH506" s="725"/>
      <c r="BI506" s="725"/>
      <c r="BJ506" s="725"/>
      <c r="BK506" s="725"/>
      <c r="BL506" s="725"/>
      <c r="BM506" s="725"/>
      <c r="BN506" s="725"/>
      <c r="BO506" s="725"/>
      <c r="BP506" s="725"/>
      <c r="BQ506" s="725"/>
      <c r="BR506" s="725"/>
      <c r="BS506" s="725"/>
    </row>
    <row r="507" spans="1:72" s="5" customFormat="1" ht="13.5">
      <c r="A507" s="4"/>
      <c r="B507" s="2213"/>
      <c r="C507" s="90" t="s">
        <v>188</v>
      </c>
      <c r="D507" s="113"/>
      <c r="E507" s="112"/>
      <c r="F507" s="90" t="s">
        <v>189</v>
      </c>
      <c r="G507" s="112"/>
      <c r="H507" s="111"/>
      <c r="I507" s="112"/>
      <c r="J507" s="111"/>
      <c r="K507" s="113"/>
      <c r="L507" s="50"/>
      <c r="M507" s="113"/>
      <c r="N507" s="112"/>
      <c r="O507" s="124"/>
      <c r="P507" s="113"/>
      <c r="Q507" s="112"/>
      <c r="R507" s="111"/>
      <c r="S507" s="120"/>
      <c r="T507" s="112"/>
      <c r="U507" s="111"/>
      <c r="V507" s="113"/>
      <c r="W507" s="111"/>
      <c r="X507" s="209"/>
      <c r="Z507" s="17"/>
      <c r="AA507" s="17"/>
      <c r="AB507" s="17"/>
      <c r="AC507" s="17"/>
      <c r="AD507" s="17"/>
      <c r="AE507" s="17"/>
      <c r="AF507" s="880"/>
      <c r="AG507" s="881"/>
      <c r="AH507" s="898"/>
      <c r="AI507" s="898"/>
      <c r="AJ507" s="899"/>
      <c r="AK507" s="898"/>
      <c r="AL507" s="726"/>
      <c r="AM507" s="866"/>
      <c r="AN507" s="726"/>
      <c r="AO507" s="866"/>
      <c r="AP507" s="726"/>
      <c r="AQ507" s="725"/>
      <c r="AR507" s="725"/>
      <c r="AZ507" s="725"/>
      <c r="BA507" s="725"/>
      <c r="BB507" s="725"/>
      <c r="BC507" s="725"/>
      <c r="BD507" s="725"/>
      <c r="BE507" s="725"/>
      <c r="BF507" s="725"/>
      <c r="BG507" s="725"/>
      <c r="BH507" s="725"/>
      <c r="BI507" s="725"/>
      <c r="BJ507" s="725"/>
      <c r="BK507" s="725"/>
      <c r="BL507" s="725"/>
      <c r="BM507" s="725"/>
      <c r="BN507" s="725"/>
      <c r="BO507" s="725"/>
      <c r="BP507" s="725"/>
      <c r="BQ507" s="725"/>
      <c r="BR507" s="725"/>
      <c r="BS507" s="725"/>
    </row>
    <row r="508" spans="1:72" s="5" customFormat="1" ht="13.5">
      <c r="A508" s="4"/>
      <c r="B508" s="35"/>
      <c r="C508" s="111"/>
      <c r="D508" s="114"/>
      <c r="E508" s="112"/>
      <c r="F508" s="111"/>
      <c r="G508" s="112"/>
      <c r="H508" s="111"/>
      <c r="I508" s="112"/>
      <c r="J508" s="111"/>
      <c r="K508" s="113"/>
      <c r="L508" s="67"/>
      <c r="M508" s="126"/>
      <c r="N508" s="126"/>
      <c r="O508" s="90" t="s">
        <v>190</v>
      </c>
      <c r="P508" s="113"/>
      <c r="Q508" s="112"/>
      <c r="R508" s="111"/>
      <c r="S508" s="127"/>
      <c r="T508" s="112"/>
      <c r="U508" s="124"/>
      <c r="V508" s="117"/>
      <c r="W508" s="128" t="s">
        <v>191</v>
      </c>
      <c r="X508" s="658"/>
      <c r="Z508" s="17"/>
      <c r="AA508" s="17"/>
      <c r="AB508" s="17"/>
      <c r="AC508" s="17"/>
      <c r="AD508" s="17"/>
      <c r="AE508" s="17"/>
      <c r="AF508" s="880"/>
      <c r="AG508" s="881"/>
      <c r="AH508" s="898"/>
      <c r="AI508" s="898"/>
      <c r="AJ508" s="899"/>
      <c r="AK508" s="898"/>
      <c r="AL508" s="726"/>
      <c r="AM508" s="866"/>
      <c r="AN508" s="726"/>
      <c r="AO508" s="866"/>
      <c r="AP508" s="726"/>
      <c r="AQ508" s="725"/>
      <c r="AR508" s="725"/>
      <c r="AZ508" s="725"/>
      <c r="BA508" s="725"/>
      <c r="BB508" s="725"/>
      <c r="BC508" s="725"/>
      <c r="BD508" s="725"/>
      <c r="BE508" s="725"/>
      <c r="BF508" s="725"/>
      <c r="BG508" s="725"/>
      <c r="BH508" s="725"/>
      <c r="BI508" s="725"/>
      <c r="BJ508" s="725"/>
      <c r="BK508" s="725"/>
      <c r="BL508" s="725"/>
      <c r="BM508" s="725"/>
      <c r="BN508" s="725"/>
      <c r="BO508" s="725"/>
      <c r="BP508" s="725"/>
      <c r="BQ508" s="725"/>
      <c r="BR508" s="725"/>
      <c r="BS508" s="725"/>
    </row>
    <row r="509" spans="1:72" s="5" customFormat="1" ht="13.5">
      <c r="A509" s="4"/>
      <c r="B509" s="53"/>
      <c r="C509" s="111"/>
      <c r="D509" s="113"/>
      <c r="E509" s="112"/>
      <c r="F509" s="111"/>
      <c r="G509" s="112"/>
      <c r="H509" s="111"/>
      <c r="I509" s="112"/>
      <c r="J509" s="111"/>
      <c r="K509" s="113"/>
      <c r="L509" s="818"/>
      <c r="M509" s="819"/>
      <c r="N509" s="820"/>
      <c r="O509" s="821"/>
      <c r="P509" s="139"/>
      <c r="Q509" s="46" t="s">
        <v>209</v>
      </c>
      <c r="R509" s="126"/>
      <c r="S509" s="131"/>
      <c r="T509" s="126"/>
      <c r="U509" s="124"/>
      <c r="V509" s="117"/>
      <c r="W509" s="124"/>
      <c r="X509" s="657"/>
      <c r="Z509" s="17"/>
      <c r="AA509" s="17"/>
      <c r="AB509" s="17"/>
      <c r="AC509" s="17"/>
      <c r="AD509" s="17"/>
      <c r="AE509" s="17"/>
      <c r="AF509" s="880"/>
      <c r="AG509" s="881"/>
      <c r="AH509" s="898"/>
      <c r="AI509" s="898"/>
      <c r="AJ509" s="899"/>
      <c r="AK509" s="898"/>
      <c r="AL509" s="726"/>
      <c r="AM509" s="866"/>
      <c r="AN509" s="726"/>
      <c r="AO509" s="866"/>
      <c r="AP509" s="726"/>
      <c r="AQ509" s="725"/>
      <c r="AR509" s="725"/>
      <c r="AZ509" s="725"/>
      <c r="BA509" s="725"/>
      <c r="BB509" s="725"/>
      <c r="BC509" s="725"/>
      <c r="BD509" s="725"/>
      <c r="BE509" s="725"/>
      <c r="BF509" s="725"/>
      <c r="BG509" s="725"/>
      <c r="BH509" s="725"/>
      <c r="BI509" s="725"/>
      <c r="BJ509" s="725"/>
      <c r="BK509" s="725"/>
      <c r="BL509" s="725"/>
      <c r="BM509" s="725"/>
      <c r="BN509" s="725"/>
      <c r="BO509" s="725"/>
      <c r="BP509" s="725"/>
      <c r="BQ509" s="725"/>
      <c r="BR509" s="725"/>
      <c r="BS509" s="725"/>
    </row>
    <row r="510" spans="1:72" s="5" customFormat="1" ht="13.5">
      <c r="A510" s="4"/>
      <c r="B510" s="760" t="s">
        <v>2046</v>
      </c>
      <c r="C510" s="2694">
        <v>560</v>
      </c>
      <c r="D510" s="2698"/>
      <c r="E510" s="2662"/>
      <c r="F510" s="822"/>
      <c r="G510" s="824"/>
      <c r="H510" s="825"/>
      <c r="I510" s="824"/>
      <c r="J510" s="825"/>
      <c r="K510" s="824"/>
      <c r="L510" s="2669">
        <v>3145</v>
      </c>
      <c r="M510" s="2670"/>
      <c r="N510" s="2671"/>
      <c r="O510" s="2694">
        <v>200</v>
      </c>
      <c r="P510" s="2698"/>
      <c r="Q510" s="2662"/>
      <c r="R510" s="827"/>
      <c r="S510" s="823"/>
      <c r="T510" s="824"/>
      <c r="U510" s="825"/>
      <c r="V510" s="824"/>
      <c r="W510" s="825"/>
      <c r="X510" s="828"/>
      <c r="Z510" s="17"/>
      <c r="AA510" s="17"/>
      <c r="AB510" s="17"/>
      <c r="AC510" s="17"/>
      <c r="AD510" s="17"/>
      <c r="AE510" s="17"/>
      <c r="AF510" s="880"/>
      <c r="AG510" s="881"/>
      <c r="AH510" s="898"/>
      <c r="AT510" s="570"/>
      <c r="AU510" s="570"/>
      <c r="AZ510" s="725"/>
      <c r="BA510" s="725"/>
      <c r="BB510" s="725"/>
      <c r="BC510" s="725"/>
      <c r="BD510" s="725"/>
      <c r="BE510" s="725"/>
      <c r="BF510" s="725"/>
      <c r="BG510" s="725"/>
      <c r="BH510" s="725"/>
      <c r="BI510" s="725"/>
      <c r="BJ510" s="725"/>
      <c r="BK510" s="725"/>
      <c r="BL510" s="725"/>
      <c r="BM510" s="725"/>
      <c r="BN510" s="725"/>
      <c r="BO510" s="725"/>
      <c r="BP510" s="725"/>
      <c r="BQ510" s="725"/>
      <c r="BR510" s="725"/>
      <c r="BS510" s="725"/>
    </row>
    <row r="511" spans="1:72" s="570" customFormat="1" ht="13.5">
      <c r="A511" s="4"/>
      <c r="B511" s="670"/>
      <c r="C511" s="922"/>
      <c r="D511" s="922"/>
      <c r="E511" s="922"/>
      <c r="F511" s="671"/>
      <c r="G511" s="44"/>
      <c r="H511" s="44"/>
      <c r="I511" s="44"/>
      <c r="J511" s="44"/>
      <c r="K511" s="44"/>
      <c r="L511" s="923"/>
      <c r="M511" s="923"/>
      <c r="N511" s="923"/>
      <c r="O511" s="922"/>
      <c r="P511" s="922"/>
      <c r="Q511" s="922"/>
      <c r="R511" s="672"/>
      <c r="S511" s="44"/>
      <c r="T511" s="44"/>
      <c r="U511" s="44"/>
      <c r="V511" s="44"/>
      <c r="W511" s="44"/>
      <c r="X511" s="215"/>
      <c r="Z511" s="726"/>
      <c r="AA511" s="726"/>
      <c r="AB511" s="726"/>
      <c r="AC511" s="726"/>
      <c r="AD511" s="726"/>
      <c r="AE511" s="726"/>
      <c r="AF511" s="898"/>
      <c r="AG511" s="1074"/>
      <c r="AH511" s="898"/>
      <c r="AI511" s="725"/>
      <c r="AJ511" s="725"/>
      <c r="AK511" s="725"/>
      <c r="AL511" s="725"/>
      <c r="AM511" s="725"/>
      <c r="AN511" s="725"/>
      <c r="AO511" s="725"/>
      <c r="AP511" s="725"/>
      <c r="AQ511" s="725"/>
      <c r="AR511" s="725"/>
      <c r="AS511" s="725"/>
      <c r="AT511" s="725"/>
      <c r="AU511" s="725"/>
      <c r="AV511" s="725"/>
      <c r="AW511" s="725"/>
      <c r="AX511" s="725"/>
      <c r="AY511" s="725"/>
      <c r="AZ511" s="725"/>
      <c r="BA511" s="725"/>
      <c r="BB511" s="725"/>
      <c r="BC511" s="725"/>
      <c r="BD511" s="725"/>
      <c r="BE511" s="725"/>
      <c r="BF511" s="725"/>
      <c r="BG511" s="725"/>
      <c r="BH511" s="725"/>
      <c r="BI511" s="725"/>
      <c r="BJ511" s="725"/>
      <c r="BK511" s="725"/>
      <c r="BL511" s="725"/>
      <c r="BM511" s="725"/>
      <c r="BN511" s="725"/>
      <c r="BO511" s="725"/>
      <c r="BP511" s="725"/>
      <c r="BQ511" s="725"/>
      <c r="BR511" s="725"/>
      <c r="BS511" s="725"/>
      <c r="BT511" s="725"/>
    </row>
    <row r="512" spans="1:72" s="5" customFormat="1">
      <c r="A512" s="4"/>
      <c r="C512" s="4"/>
      <c r="X512" s="4"/>
      <c r="Z512" s="726"/>
      <c r="AA512" s="726"/>
      <c r="AB512" s="726"/>
      <c r="AC512" s="726"/>
      <c r="AD512" s="726"/>
      <c r="AE512" s="726"/>
      <c r="AF512" s="898"/>
      <c r="AG512" s="1074"/>
      <c r="AH512" s="898"/>
      <c r="AI512" s="898"/>
      <c r="AJ512" s="899"/>
      <c r="AK512" s="898"/>
      <c r="AL512" s="726"/>
      <c r="AM512" s="866"/>
      <c r="AN512" s="725"/>
      <c r="AO512" s="725"/>
      <c r="AP512" s="725"/>
      <c r="AQ512" s="725"/>
      <c r="AR512" s="725"/>
      <c r="AS512" s="725"/>
      <c r="AT512" s="725"/>
      <c r="AU512" s="725"/>
      <c r="AV512" s="725"/>
      <c r="AW512" s="725"/>
      <c r="AX512" s="725"/>
      <c r="AY512" s="725"/>
      <c r="AZ512" s="725"/>
      <c r="BA512" s="725"/>
      <c r="BB512" s="725"/>
      <c r="BC512" s="725"/>
      <c r="BD512" s="725"/>
      <c r="BE512" s="725"/>
      <c r="BF512" s="725"/>
      <c r="BG512" s="725"/>
      <c r="BH512" s="725"/>
      <c r="BI512" s="725"/>
      <c r="BJ512" s="725"/>
      <c r="BK512" s="725"/>
      <c r="BL512" s="725"/>
      <c r="BM512" s="725"/>
      <c r="BN512" s="725"/>
      <c r="BO512" s="725"/>
      <c r="BP512" s="725"/>
      <c r="BQ512" s="725"/>
      <c r="BR512" s="725"/>
      <c r="BS512" s="725"/>
      <c r="BT512" s="725"/>
    </row>
    <row r="513" spans="1:72">
      <c r="A513" s="1026">
        <f>ROW()</f>
        <v>513</v>
      </c>
      <c r="B513" s="2377" t="s">
        <v>1991</v>
      </c>
      <c r="C513" s="745" t="s">
        <v>2382</v>
      </c>
      <c r="D513" s="30"/>
      <c r="E513" s="30"/>
      <c r="F513" s="30"/>
      <c r="G513" s="29"/>
      <c r="H513" s="30"/>
      <c r="I513" s="30"/>
      <c r="J513" s="30"/>
      <c r="K513" s="30"/>
      <c r="L513" s="30"/>
      <c r="M513" s="30"/>
      <c r="N513" s="30"/>
      <c r="O513" s="30"/>
      <c r="P513" s="30"/>
      <c r="Q513" s="30"/>
      <c r="R513" s="30"/>
      <c r="S513" s="30"/>
      <c r="T513" s="30"/>
      <c r="U513" s="30"/>
      <c r="V513" s="30"/>
      <c r="W513" s="30"/>
      <c r="X513" s="197"/>
      <c r="Z513" s="17" t="s">
        <v>26</v>
      </c>
      <c r="AA513" s="624" t="s">
        <v>1811</v>
      </c>
      <c r="AB513" s="718"/>
      <c r="AC513" s="718"/>
      <c r="AD513" s="718"/>
      <c r="AE513" s="718"/>
      <c r="AF513" s="718"/>
      <c r="AG513" s="718"/>
      <c r="AH513" s="917"/>
      <c r="AI513" s="917"/>
      <c r="AJ513" s="918"/>
      <c r="AK513" s="919"/>
      <c r="AL513" s="257"/>
      <c r="AM513" s="870"/>
      <c r="AN513" s="257"/>
      <c r="AO513" s="870"/>
      <c r="AP513" s="257"/>
      <c r="AQ513" s="1063"/>
      <c r="AR513" s="1063"/>
      <c r="AS513" s="718"/>
      <c r="AT513" s="718"/>
      <c r="AU513" s="718"/>
      <c r="AV513" s="718"/>
      <c r="AW513" s="718"/>
      <c r="AX513" s="718"/>
      <c r="AY513" s="718"/>
      <c r="AZ513" s="718"/>
      <c r="BA513" s="718"/>
      <c r="BB513" s="718"/>
      <c r="BC513" s="718"/>
      <c r="BD513" s="718"/>
      <c r="BE513" s="718"/>
      <c r="BF513" s="718"/>
      <c r="BG513" s="718"/>
      <c r="BH513" s="718"/>
      <c r="BI513" s="718"/>
      <c r="BK513" s="718"/>
      <c r="BL513" s="718"/>
      <c r="BM513" s="718"/>
      <c r="BN513" s="718"/>
      <c r="BO513" s="718"/>
      <c r="BP513" s="718"/>
      <c r="BQ513" s="718"/>
      <c r="BR513" s="718"/>
      <c r="BS513" s="718"/>
      <c r="BT513" s="1063"/>
    </row>
    <row r="514" spans="1:72">
      <c r="B514" s="2378"/>
      <c r="C514" s="744" t="s">
        <v>2383</v>
      </c>
      <c r="D514" s="87"/>
      <c r="E514" s="87"/>
      <c r="F514" s="732"/>
      <c r="G514" s="733"/>
      <c r="H514" s="733"/>
      <c r="I514" s="733"/>
      <c r="J514" s="733"/>
      <c r="K514" s="733"/>
      <c r="L514" s="733"/>
      <c r="M514" s="733"/>
      <c r="N514" s="733"/>
      <c r="O514" s="733"/>
      <c r="P514" s="91"/>
      <c r="Q514" s="91"/>
      <c r="R514" s="91"/>
      <c r="S514" s="91"/>
      <c r="T514" s="91"/>
      <c r="U514" s="91"/>
      <c r="V514" s="91"/>
      <c r="W514" s="91"/>
      <c r="X514" s="200"/>
      <c r="Z514" s="1063"/>
      <c r="AA514" s="718"/>
      <c r="AB514" s="718"/>
      <c r="AC514" s="718"/>
      <c r="AD514" s="718"/>
      <c r="AE514" s="718"/>
      <c r="AF514" s="718"/>
      <c r="AG514" s="718"/>
      <c r="AH514" s="917"/>
      <c r="AI514" s="917"/>
      <c r="AJ514" s="918"/>
      <c r="AK514" s="919"/>
      <c r="AL514" s="257"/>
      <c r="AM514" s="870"/>
      <c r="AN514" s="257"/>
      <c r="AO514" s="855"/>
      <c r="AP514" s="257"/>
      <c r="AQ514" s="1063"/>
      <c r="AR514" s="1063"/>
      <c r="AS514" s="718"/>
      <c r="AT514" s="718"/>
      <c r="AU514" s="718"/>
      <c r="AV514" s="718"/>
      <c r="AW514" s="718"/>
      <c r="AX514" s="718"/>
      <c r="AY514" s="718"/>
      <c r="AZ514" s="718"/>
      <c r="BA514" s="718"/>
      <c r="BB514" s="718"/>
      <c r="BC514" s="718"/>
      <c r="BD514" s="718"/>
      <c r="BE514" s="718"/>
      <c r="BF514" s="718"/>
      <c r="BG514" s="718"/>
      <c r="BH514" s="718"/>
      <c r="BI514" s="718"/>
      <c r="BJ514" s="718"/>
      <c r="BK514" s="718"/>
      <c r="BL514" s="718"/>
      <c r="BM514" s="718"/>
      <c r="BN514" s="718"/>
      <c r="BO514" s="718"/>
      <c r="BP514" s="718"/>
      <c r="BQ514" s="718"/>
      <c r="BR514" s="718"/>
      <c r="BS514" s="718"/>
      <c r="BT514" s="1063"/>
    </row>
    <row r="515" spans="1:72">
      <c r="B515" s="2378"/>
      <c r="C515" s="744" t="s">
        <v>2384</v>
      </c>
      <c r="D515" s="91"/>
      <c r="E515" s="91"/>
      <c r="F515" s="732"/>
      <c r="G515" s="733"/>
      <c r="H515" s="733"/>
      <c r="I515" s="733"/>
      <c r="J515" s="733"/>
      <c r="K515" s="733"/>
      <c r="L515" s="733"/>
      <c r="M515" s="733"/>
      <c r="N515" s="733"/>
      <c r="O515" s="733"/>
      <c r="P515" s="91"/>
      <c r="Q515" s="91"/>
      <c r="R515" s="91"/>
      <c r="S515" s="91"/>
      <c r="T515" s="91"/>
      <c r="U515" s="91"/>
      <c r="V515" s="91"/>
      <c r="W515" s="91"/>
      <c r="X515" s="200"/>
      <c r="Z515" s="1063"/>
      <c r="AA515" s="747" t="s">
        <v>1827</v>
      </c>
      <c r="AB515" s="747"/>
      <c r="AC515" s="747"/>
      <c r="AD515" s="747"/>
      <c r="AE515" s="747"/>
      <c r="AF515" s="747"/>
      <c r="AG515" s="747"/>
      <c r="AH515" s="865"/>
      <c r="AI515" s="865"/>
      <c r="AJ515" s="865"/>
      <c r="AK515" s="1076"/>
      <c r="AL515" s="747"/>
      <c r="AM515" s="747"/>
      <c r="AN515" s="747"/>
      <c r="AO515" s="718"/>
      <c r="AP515" s="805"/>
      <c r="AQ515" s="805"/>
      <c r="AR515" s="805"/>
      <c r="AS515" s="718"/>
      <c r="AT515" s="718"/>
      <c r="AU515" s="718"/>
      <c r="AV515" s="718"/>
      <c r="AW515" s="718"/>
      <c r="AX515" s="718"/>
      <c r="AY515" s="718"/>
      <c r="AZ515" s="718"/>
      <c r="BA515" s="718"/>
      <c r="BB515" s="863"/>
      <c r="BC515" s="863"/>
      <c r="BD515" s="718"/>
      <c r="BE515" s="718"/>
      <c r="BF515" s="718"/>
      <c r="BG515" s="718"/>
      <c r="BH515" s="718"/>
      <c r="BI515" s="718"/>
      <c r="BJ515" s="718"/>
      <c r="BK515" s="718"/>
      <c r="BL515" s="718"/>
      <c r="BM515" s="718"/>
      <c r="BN515" s="855"/>
      <c r="BO515" s="855"/>
      <c r="BP515" s="855"/>
      <c r="BQ515" s="855"/>
      <c r="BR515" s="805"/>
      <c r="BS515" s="718"/>
      <c r="BT515" s="1063"/>
    </row>
    <row r="516" spans="1:72">
      <c r="B516" s="2378"/>
      <c r="C516" s="744"/>
      <c r="D516" s="91"/>
      <c r="E516" s="91"/>
      <c r="F516" s="732"/>
      <c r="G516" s="733"/>
      <c r="H516" s="733"/>
      <c r="I516" s="733"/>
      <c r="J516" s="733"/>
      <c r="K516" s="733"/>
      <c r="L516" s="733"/>
      <c r="M516" s="733"/>
      <c r="N516" s="733"/>
      <c r="O516" s="733"/>
      <c r="P516" s="91"/>
      <c r="Q516" s="91"/>
      <c r="R516" s="91"/>
      <c r="S516" s="91"/>
      <c r="T516" s="91"/>
      <c r="U516" s="91"/>
      <c r="V516" s="91"/>
      <c r="W516" s="91"/>
      <c r="X516" s="200"/>
      <c r="Z516" s="1063"/>
      <c r="AA516" s="747"/>
      <c r="AB516" s="747" t="s">
        <v>2397</v>
      </c>
      <c r="AC516" s="747"/>
      <c r="AD516" s="747"/>
      <c r="AE516" s="747"/>
      <c r="AF516" s="747"/>
      <c r="AG516" s="3110" t="s">
        <v>2394</v>
      </c>
      <c r="AH516" s="3110"/>
      <c r="AI516" s="3110"/>
      <c r="AJ516" s="1054" t="s">
        <v>2399</v>
      </c>
      <c r="AK516" s="869">
        <v>4600</v>
      </c>
      <c r="AL516" s="1077"/>
      <c r="AM516" s="747"/>
      <c r="AN516" s="747"/>
      <c r="AO516" s="718"/>
      <c r="AP516" s="257"/>
      <c r="AQ516" s="1063"/>
      <c r="AR516" s="1063"/>
      <c r="AS516" s="1063"/>
      <c r="AT516" s="1063"/>
      <c r="AU516" s="1063"/>
      <c r="AV516" s="1063"/>
      <c r="AW516" s="1063"/>
      <c r="AX516" s="718"/>
      <c r="AY516" s="718"/>
      <c r="AZ516" s="718"/>
      <c r="BA516" s="718"/>
      <c r="BB516" s="718"/>
      <c r="BC516" s="718"/>
      <c r="BD516" s="718"/>
      <c r="BE516" s="718"/>
      <c r="BF516" s="718"/>
      <c r="BG516" s="718"/>
      <c r="BH516" s="718"/>
      <c r="BI516" s="718"/>
      <c r="BJ516" s="718"/>
      <c r="BK516" s="718"/>
      <c r="BL516" s="718"/>
      <c r="BM516" s="718"/>
      <c r="BN516" s="724"/>
      <c r="BO516" s="724"/>
      <c r="BP516" s="724"/>
      <c r="BQ516" s="724"/>
      <c r="BR516" s="724"/>
      <c r="BS516" s="718"/>
      <c r="BT516" s="1063"/>
    </row>
    <row r="517" spans="1:72">
      <c r="B517" s="2379"/>
      <c r="C517" s="83"/>
      <c r="D517" s="84"/>
      <c r="E517" s="84"/>
      <c r="F517" s="84"/>
      <c r="G517" s="84"/>
      <c r="H517" s="84"/>
      <c r="I517" s="84"/>
      <c r="J517" s="84"/>
      <c r="K517" s="84"/>
      <c r="L517" s="84"/>
      <c r="M517" s="84"/>
      <c r="N517" s="84"/>
      <c r="O517" s="84"/>
      <c r="P517" s="84"/>
      <c r="Q517" s="84"/>
      <c r="R517" s="84"/>
      <c r="S517" s="31"/>
      <c r="T517" s="31"/>
      <c r="U517" s="31"/>
      <c r="V517" s="31"/>
      <c r="W517" s="31"/>
      <c r="X517" s="206"/>
      <c r="Z517" s="1063"/>
      <c r="AA517" s="747"/>
      <c r="AB517" s="747" t="s">
        <v>2398</v>
      </c>
      <c r="AC517" s="747"/>
      <c r="AD517" s="747"/>
      <c r="AE517" s="747"/>
      <c r="AF517" s="747"/>
      <c r="AG517" s="3110" t="s">
        <v>2395</v>
      </c>
      <c r="AH517" s="3110"/>
      <c r="AI517" s="3110"/>
      <c r="AJ517" s="1054" t="s">
        <v>2399</v>
      </c>
      <c r="AK517" s="869">
        <v>2160</v>
      </c>
      <c r="AL517" s="1077"/>
      <c r="AM517" s="747"/>
      <c r="AN517" s="747"/>
      <c r="AO517" s="718"/>
      <c r="AP517" s="257"/>
      <c r="AQ517" s="1063"/>
      <c r="AR517" s="1063"/>
      <c r="AS517" s="1063"/>
      <c r="AT517" s="1063"/>
      <c r="AU517" s="1063"/>
      <c r="AV517" s="1063"/>
      <c r="AW517" s="1063"/>
      <c r="AX517" s="718"/>
      <c r="AY517" s="718"/>
      <c r="AZ517" s="718"/>
      <c r="BA517" s="718"/>
      <c r="BB517" s="718"/>
      <c r="BC517" s="718"/>
      <c r="BD517" s="718"/>
      <c r="BE517" s="718"/>
      <c r="BF517" s="718"/>
      <c r="BG517" s="718"/>
      <c r="BH517" s="718"/>
      <c r="BI517" s="718"/>
      <c r="BJ517" s="718"/>
      <c r="BK517" s="718"/>
      <c r="BL517" s="718"/>
      <c r="BM517" s="718"/>
      <c r="BN517" s="806"/>
      <c r="BO517" s="806"/>
      <c r="BP517" s="806"/>
      <c r="BQ517" s="806"/>
      <c r="BR517" s="718"/>
      <c r="BS517" s="718"/>
      <c r="BT517" s="1063"/>
    </row>
    <row r="518" spans="1:72" ht="13.5">
      <c r="B518" s="2403" t="s">
        <v>166</v>
      </c>
      <c r="C518" s="2403"/>
      <c r="D518" s="2181" t="s">
        <v>207</v>
      </c>
      <c r="E518" s="2181"/>
      <c r="F518" s="2181"/>
      <c r="G518" s="2180" t="s">
        <v>167</v>
      </c>
      <c r="H518" s="2181"/>
      <c r="I518" s="2181"/>
      <c r="J518" s="2181"/>
      <c r="K518" s="2181"/>
      <c r="L518" s="2181"/>
      <c r="M518" s="2181"/>
      <c r="N518" s="2181"/>
      <c r="O518" s="2181"/>
      <c r="P518" s="2181"/>
      <c r="Q518" s="2181"/>
      <c r="R518" s="2181"/>
      <c r="S518" s="2181"/>
      <c r="T518" s="2181"/>
      <c r="U518" s="2182"/>
      <c r="V518" s="2181" t="s">
        <v>196</v>
      </c>
      <c r="W518" s="2181"/>
      <c r="X518" s="2182"/>
      <c r="Z518" s="1063"/>
      <c r="AA518" s="747"/>
      <c r="AB518" s="747"/>
      <c r="AC518" s="747"/>
      <c r="AD518" s="747"/>
      <c r="AE518" s="747"/>
      <c r="AF518" s="747"/>
      <c r="AG518" s="747"/>
      <c r="AH518" s="747"/>
      <c r="AI518" s="747"/>
      <c r="AJ518" s="747"/>
      <c r="AK518" s="747"/>
      <c r="AL518" s="2677">
        <f>SUM(AK516:AO517)</f>
        <v>6760</v>
      </c>
      <c r="AM518" s="2677"/>
      <c r="AN518" s="747" t="s">
        <v>2396</v>
      </c>
      <c r="AP518" s="257"/>
      <c r="AQ518" s="855"/>
      <c r="AR518" s="855"/>
      <c r="AS518" s="855"/>
      <c r="AT518" s="1073"/>
      <c r="AU518" s="1073"/>
      <c r="AV518" s="1073"/>
      <c r="AW518" s="718"/>
      <c r="AX518" s="718"/>
      <c r="AY518" s="718"/>
      <c r="AZ518" s="718"/>
      <c r="BA518" s="718"/>
      <c r="BB518" s="718"/>
      <c r="BC518" s="718"/>
      <c r="BD518" s="718"/>
      <c r="BE518" s="718"/>
      <c r="BF518" s="718"/>
      <c r="BG518" s="718"/>
      <c r="BH518" s="718"/>
      <c r="BI518" s="718"/>
      <c r="BJ518" s="718"/>
      <c r="BK518" s="718"/>
      <c r="BL518" s="718"/>
      <c r="BM518" s="718"/>
      <c r="BN518" s="806"/>
      <c r="BO518" s="806"/>
      <c r="BP518" s="806"/>
      <c r="BQ518" s="806"/>
      <c r="BR518" s="718"/>
      <c r="BS518" s="718"/>
      <c r="BT518" s="1063"/>
    </row>
    <row r="519" spans="1:72" ht="13.5">
      <c r="B519" s="1053">
        <v>8</v>
      </c>
      <c r="C519" s="1061">
        <v>5</v>
      </c>
      <c r="D519" s="2651" t="s">
        <v>194</v>
      </c>
      <c r="E519" s="2651"/>
      <c r="F519" s="2651"/>
      <c r="G519" s="3111" t="s">
        <v>2386</v>
      </c>
      <c r="H519" s="3111"/>
      <c r="I519" s="3111"/>
      <c r="J519" s="3111"/>
      <c r="K519" s="3111"/>
      <c r="L519" s="3111"/>
      <c r="M519" s="3111"/>
      <c r="N519" s="3112"/>
      <c r="O519" s="3111"/>
      <c r="P519" s="3111"/>
      <c r="Q519" s="3113"/>
      <c r="R519" s="3114"/>
      <c r="S519" s="3111"/>
      <c r="T519" s="3111"/>
      <c r="U519" s="3111"/>
      <c r="V519" s="2651" t="s">
        <v>2385</v>
      </c>
      <c r="W519" s="2651"/>
      <c r="X519" s="2651"/>
      <c r="Z519" s="1063"/>
      <c r="AA519" s="747"/>
      <c r="AB519" s="747"/>
      <c r="AC519" s="747"/>
      <c r="AD519" s="747"/>
      <c r="AE519" s="747"/>
      <c r="AF519" s="747"/>
      <c r="AG519" s="747"/>
      <c r="AH519" s="747"/>
      <c r="AI519" s="747"/>
      <c r="AJ519" s="747"/>
      <c r="AK519" s="747"/>
      <c r="AL519" s="747"/>
      <c r="AM519" s="747"/>
      <c r="AN519" s="747"/>
      <c r="AO519" s="1072"/>
      <c r="AP519" s="718"/>
      <c r="AQ519" s="718"/>
      <c r="AR519" s="718"/>
      <c r="AS519" s="1073"/>
      <c r="AT519" s="1073"/>
      <c r="AU519" s="1073"/>
      <c r="AV519" s="1073"/>
      <c r="AW519" s="718"/>
      <c r="AX519" s="718"/>
      <c r="AY519" s="718"/>
      <c r="AZ519" s="718"/>
      <c r="BA519" s="718"/>
      <c r="BB519" s="718"/>
      <c r="BC519" s="718"/>
      <c r="BD519" s="718"/>
      <c r="BE519" s="718"/>
      <c r="BF519" s="718"/>
      <c r="BG519" s="718"/>
      <c r="BH519" s="718"/>
      <c r="BI519" s="718"/>
      <c r="BJ519" s="718"/>
      <c r="BK519" s="718"/>
      <c r="BL519" s="718"/>
      <c r="BM519" s="718"/>
      <c r="BN519" s="806"/>
      <c r="BO519" s="806"/>
      <c r="BP519" s="806"/>
      <c r="BQ519" s="806"/>
      <c r="BR519" s="718"/>
      <c r="BS519" s="718"/>
      <c r="BT519" s="1063"/>
    </row>
    <row r="520" spans="1:72" ht="13.5">
      <c r="B520" s="1053">
        <v>8</v>
      </c>
      <c r="C520" s="1061">
        <v>6</v>
      </c>
      <c r="D520" s="2651" t="s">
        <v>2385</v>
      </c>
      <c r="E520" s="2651"/>
      <c r="F520" s="2858"/>
      <c r="G520" s="3105" t="s">
        <v>2385</v>
      </c>
      <c r="H520" s="3105"/>
      <c r="I520" s="3105"/>
      <c r="J520" s="3105"/>
      <c r="K520" s="3105"/>
      <c r="L520" s="3105"/>
      <c r="M520" s="3105"/>
      <c r="N520" s="3105"/>
      <c r="O520" s="3105"/>
      <c r="P520" s="3105"/>
      <c r="Q520" s="3105"/>
      <c r="R520" s="3105"/>
      <c r="S520" s="3105"/>
      <c r="T520" s="3105"/>
      <c r="U520" s="3105"/>
      <c r="V520" s="3080" t="s">
        <v>2385</v>
      </c>
      <c r="W520" s="2651"/>
      <c r="X520" s="2651"/>
      <c r="Z520" s="1063"/>
      <c r="AA520" s="747" t="s">
        <v>1829</v>
      </c>
      <c r="AB520" s="747"/>
      <c r="AC520" s="747"/>
      <c r="AD520" s="747"/>
      <c r="AE520" s="747"/>
      <c r="AF520" s="747"/>
      <c r="AG520" s="747"/>
      <c r="AH520" s="747"/>
      <c r="AI520" s="747"/>
      <c r="AJ520" s="747"/>
      <c r="AK520" s="747"/>
      <c r="AL520" s="747"/>
      <c r="AM520" s="747"/>
      <c r="AN520" s="747"/>
      <c r="AO520" s="718"/>
      <c r="AP520" s="718"/>
      <c r="AQ520" s="718"/>
      <c r="AR520" s="718"/>
      <c r="AS520" s="855"/>
      <c r="AT520" s="855"/>
      <c r="AU520" s="855"/>
      <c r="AV520" s="855"/>
      <c r="AW520" s="718"/>
      <c r="AX520" s="718"/>
      <c r="AY520" s="718"/>
      <c r="AZ520" s="718"/>
      <c r="BA520" s="718"/>
      <c r="BB520" s="718"/>
      <c r="BC520" s="718"/>
      <c r="BD520" s="718"/>
      <c r="BE520" s="718"/>
      <c r="BF520" s="718"/>
      <c r="BG520" s="718"/>
      <c r="BH520" s="718"/>
      <c r="BI520" s="718"/>
      <c r="BJ520" s="718"/>
      <c r="BK520" s="718"/>
      <c r="BL520" s="718"/>
      <c r="BM520" s="718"/>
      <c r="BN520" s="718"/>
      <c r="BO520" s="718"/>
      <c r="BP520" s="718"/>
      <c r="BQ520" s="718"/>
      <c r="BR520" s="718"/>
      <c r="BS520" s="718"/>
      <c r="BT520" s="1063"/>
    </row>
    <row r="521" spans="1:72" ht="13.5">
      <c r="B521" s="1053">
        <v>8</v>
      </c>
      <c r="C521" s="1061">
        <v>7</v>
      </c>
      <c r="D521" s="2651" t="s">
        <v>2385</v>
      </c>
      <c r="E521" s="2651"/>
      <c r="F521" s="2858"/>
      <c r="G521" s="3105" t="s">
        <v>2385</v>
      </c>
      <c r="H521" s="3105"/>
      <c r="I521" s="3105"/>
      <c r="J521" s="3105"/>
      <c r="K521" s="3105"/>
      <c r="L521" s="3105"/>
      <c r="M521" s="3105"/>
      <c r="N521" s="3105"/>
      <c r="O521" s="3105"/>
      <c r="P521" s="3105"/>
      <c r="Q521" s="3105"/>
      <c r="R521" s="3105"/>
      <c r="S521" s="3105"/>
      <c r="T521" s="3105"/>
      <c r="U521" s="3105"/>
      <c r="V521" s="3080" t="s">
        <v>2385</v>
      </c>
      <c r="W521" s="2651"/>
      <c r="X521" s="2651"/>
      <c r="Z521" s="1063"/>
      <c r="AA521" s="747"/>
      <c r="AB521" s="747" t="s">
        <v>2390</v>
      </c>
      <c r="AC521" s="747"/>
      <c r="AD521" s="747"/>
      <c r="AE521" s="747"/>
      <c r="AF521" s="747"/>
      <c r="AG521" s="747"/>
      <c r="AH521" s="747"/>
      <c r="AI521" s="747"/>
      <c r="AJ521" s="865">
        <v>14900</v>
      </c>
      <c r="AK521" s="1078" t="s">
        <v>789</v>
      </c>
      <c r="AL521" s="747"/>
      <c r="AM521" s="747"/>
      <c r="AN521" s="747"/>
      <c r="AO521" s="718"/>
      <c r="AP521" s="718"/>
      <c r="AQ521" s="718"/>
      <c r="AR521" s="718"/>
      <c r="AS521" s="1073"/>
      <c r="AT521" s="718"/>
      <c r="AU521" s="718"/>
      <c r="AV521" s="718"/>
      <c r="AW521" s="718"/>
      <c r="AX521" s="718"/>
      <c r="AY521" s="718"/>
      <c r="AZ521" s="718"/>
      <c r="BA521" s="718"/>
      <c r="BB521" s="718"/>
      <c r="BC521" s="718"/>
      <c r="BD521" s="718"/>
      <c r="BE521" s="718"/>
      <c r="BF521" s="718"/>
      <c r="BG521" s="718"/>
      <c r="BH521" s="718"/>
      <c r="BI521" s="718"/>
      <c r="BJ521" s="718"/>
      <c r="BK521" s="718"/>
      <c r="BL521" s="718"/>
      <c r="BM521" s="718"/>
      <c r="BN521" s="718"/>
      <c r="BO521" s="718"/>
      <c r="BP521" s="718"/>
      <c r="BQ521" s="718"/>
      <c r="BR521" s="718"/>
      <c r="BS521" s="718"/>
      <c r="BT521" s="1063"/>
    </row>
    <row r="522" spans="1:72" ht="13.5">
      <c r="B522" s="1053">
        <v>8</v>
      </c>
      <c r="C522" s="1061">
        <v>8</v>
      </c>
      <c r="D522" s="2651" t="s">
        <v>2385</v>
      </c>
      <c r="E522" s="2651"/>
      <c r="F522" s="2858"/>
      <c r="G522" s="3105" t="s">
        <v>2385</v>
      </c>
      <c r="H522" s="3105"/>
      <c r="I522" s="3105"/>
      <c r="J522" s="3105"/>
      <c r="K522" s="3105"/>
      <c r="L522" s="3105"/>
      <c r="M522" s="3105"/>
      <c r="N522" s="3105"/>
      <c r="O522" s="3105"/>
      <c r="P522" s="3105"/>
      <c r="Q522" s="3105"/>
      <c r="R522" s="3105"/>
      <c r="S522" s="3105"/>
      <c r="T522" s="3105"/>
      <c r="U522" s="3105"/>
      <c r="V522" s="3080" t="s">
        <v>194</v>
      </c>
      <c r="W522" s="2651"/>
      <c r="X522" s="2651"/>
      <c r="Z522" s="1063"/>
      <c r="AA522" s="747"/>
      <c r="AB522" s="747" t="s">
        <v>2391</v>
      </c>
      <c r="AC522" s="747"/>
      <c r="AD522" s="747"/>
      <c r="AE522" s="747"/>
      <c r="AF522" s="747"/>
      <c r="AG522" s="747"/>
      <c r="AH522" s="747"/>
      <c r="AI522" s="747"/>
      <c r="AJ522" s="865">
        <v>20500</v>
      </c>
      <c r="AK522" s="875" t="s">
        <v>789</v>
      </c>
      <c r="AL522" s="747"/>
      <c r="AM522" s="747"/>
      <c r="AN522" s="747"/>
      <c r="AO522" s="718"/>
      <c r="AP522" s="718"/>
      <c r="AQ522" s="718"/>
      <c r="AR522" s="805"/>
      <c r="AS522" s="1073"/>
      <c r="AT522" s="853"/>
      <c r="AU522" s="853"/>
      <c r="AV522" s="853"/>
      <c r="AW522" s="806"/>
      <c r="AX522" s="718"/>
      <c r="AY522" s="718"/>
      <c r="AZ522" s="718"/>
      <c r="BA522" s="718"/>
      <c r="BB522" s="718"/>
      <c r="BC522" s="718"/>
      <c r="BD522" s="718"/>
      <c r="BE522" s="718"/>
      <c r="BF522" s="718"/>
      <c r="BG522" s="718"/>
      <c r="BH522" s="718"/>
      <c r="BI522" s="718"/>
      <c r="BJ522" s="718"/>
      <c r="BK522" s="718"/>
      <c r="BL522" s="718"/>
      <c r="BM522" s="718"/>
      <c r="BN522" s="718"/>
      <c r="BO522" s="718"/>
      <c r="BP522" s="718"/>
      <c r="BQ522" s="718"/>
      <c r="BR522" s="718"/>
      <c r="BS522" s="718"/>
      <c r="BT522" s="1063"/>
    </row>
    <row r="523" spans="1:72" ht="13.5">
      <c r="B523" s="1053"/>
      <c r="C523" s="1061"/>
      <c r="D523" s="2651"/>
      <c r="E523" s="2651"/>
      <c r="F523" s="2651"/>
      <c r="G523" s="3106"/>
      <c r="H523" s="3106"/>
      <c r="I523" s="3106"/>
      <c r="J523" s="3106"/>
      <c r="K523" s="3106"/>
      <c r="L523" s="3106"/>
      <c r="M523" s="3106"/>
      <c r="N523" s="3107"/>
      <c r="O523" s="3106"/>
      <c r="P523" s="3106"/>
      <c r="Q523" s="3108"/>
      <c r="R523" s="3109"/>
      <c r="S523" s="3106"/>
      <c r="T523" s="3106"/>
      <c r="U523" s="3106"/>
      <c r="V523" s="2651"/>
      <c r="W523" s="2651"/>
      <c r="X523" s="2651"/>
      <c r="Z523" s="1063"/>
      <c r="AA523" s="747"/>
      <c r="AB523" s="747" t="s">
        <v>2392</v>
      </c>
      <c r="AC523" s="747"/>
      <c r="AD523" s="747"/>
      <c r="AE523" s="747"/>
      <c r="AF523" s="747"/>
      <c r="AG523" s="747"/>
      <c r="AH523" s="747"/>
      <c r="AI523" s="747"/>
      <c r="AJ523" s="865">
        <v>23200</v>
      </c>
      <c r="AK523" s="1079" t="s">
        <v>789</v>
      </c>
      <c r="AL523" s="747"/>
      <c r="AM523" s="747"/>
      <c r="AN523" s="747"/>
      <c r="AO523" s="718"/>
      <c r="AP523" s="718"/>
      <c r="AQ523" s="718"/>
      <c r="AR523" s="718"/>
      <c r="AS523" s="718"/>
      <c r="AT523" s="718"/>
      <c r="AU523" s="718"/>
      <c r="AV523" s="718"/>
      <c r="AW523" s="718"/>
      <c r="AX523" s="718"/>
      <c r="AY523" s="718"/>
      <c r="AZ523" s="718"/>
      <c r="BA523" s="718"/>
      <c r="BB523" s="718"/>
      <c r="BC523" s="718"/>
      <c r="BD523" s="718"/>
      <c r="BE523" s="718"/>
      <c r="BF523" s="718"/>
      <c r="BG523" s="718"/>
      <c r="BH523" s="718"/>
      <c r="BI523" s="718"/>
      <c r="BJ523" s="718"/>
      <c r="BK523" s="718"/>
      <c r="BL523" s="718"/>
      <c r="BM523" s="718"/>
      <c r="BN523" s="718"/>
      <c r="BO523" s="718"/>
      <c r="BP523" s="718"/>
      <c r="BQ523" s="718"/>
      <c r="BR523" s="718"/>
      <c r="BS523" s="718"/>
      <c r="BT523" s="1063"/>
    </row>
    <row r="524" spans="1:72">
      <c r="B524" s="34"/>
      <c r="C524" s="2180" t="s">
        <v>168</v>
      </c>
      <c r="D524" s="2181"/>
      <c r="E524" s="2182"/>
      <c r="F524" s="2180" t="s">
        <v>169</v>
      </c>
      <c r="G524" s="2182"/>
      <c r="H524" s="2180" t="s">
        <v>170</v>
      </c>
      <c r="I524" s="2182"/>
      <c r="J524" s="2180" t="s">
        <v>171</v>
      </c>
      <c r="K524" s="2182"/>
      <c r="L524" s="2180" t="s">
        <v>172</v>
      </c>
      <c r="M524" s="2181"/>
      <c r="N524" s="2182"/>
      <c r="O524" s="2180" t="s">
        <v>173</v>
      </c>
      <c r="P524" s="2181"/>
      <c r="Q524" s="2182"/>
      <c r="R524" s="2180" t="s">
        <v>174</v>
      </c>
      <c r="S524" s="2181"/>
      <c r="T524" s="2182"/>
      <c r="U524" s="2180" t="s">
        <v>175</v>
      </c>
      <c r="V524" s="2182"/>
      <c r="W524" s="2180" t="s">
        <v>176</v>
      </c>
      <c r="X524" s="2182"/>
      <c r="Z524" s="1063"/>
      <c r="AA524" s="747"/>
      <c r="AB524" s="747" t="s">
        <v>2393</v>
      </c>
      <c r="AC524" s="747"/>
      <c r="AD524" s="747"/>
      <c r="AE524" s="747"/>
      <c r="AF524" s="1080"/>
      <c r="AG524" s="1081"/>
      <c r="AH524" s="1080"/>
      <c r="AI524" s="1080"/>
      <c r="AJ524" s="865">
        <v>29000</v>
      </c>
      <c r="AK524" s="875" t="s">
        <v>789</v>
      </c>
      <c r="AL524" s="1077"/>
      <c r="AM524" s="1082"/>
      <c r="AN524" s="1077"/>
      <c r="AO524" s="870"/>
      <c r="AP524" s="257"/>
      <c r="AQ524" s="1063"/>
      <c r="AR524" s="1063"/>
      <c r="AS524" s="1063"/>
      <c r="AT524" s="1063"/>
      <c r="AU524" s="1063"/>
      <c r="AV524" s="1063"/>
      <c r="AW524" s="1063"/>
      <c r="AX524" s="718"/>
      <c r="AY524" s="718"/>
      <c r="AZ524" s="718"/>
      <c r="BA524" s="718"/>
      <c r="BB524" s="718"/>
      <c r="BC524" s="718"/>
      <c r="BD524" s="718"/>
      <c r="BE524" s="718"/>
      <c r="BF524" s="718"/>
      <c r="BG524" s="718"/>
      <c r="BH524" s="718"/>
      <c r="BI524" s="718"/>
      <c r="BJ524" s="718"/>
      <c r="BK524" s="718"/>
      <c r="BL524" s="724"/>
      <c r="BM524" s="724"/>
      <c r="BN524" s="1063"/>
      <c r="BO524" s="1063"/>
      <c r="BP524" s="1063"/>
      <c r="BQ524" s="1063"/>
      <c r="BR524" s="805"/>
      <c r="BS524" s="718"/>
      <c r="BT524" s="1063"/>
    </row>
    <row r="525" spans="1:72" ht="13.5">
      <c r="B525" s="35"/>
      <c r="C525" s="102" t="s">
        <v>177</v>
      </c>
      <c r="D525" s="103"/>
      <c r="E525" s="104"/>
      <c r="F525" s="102" t="s">
        <v>178</v>
      </c>
      <c r="G525" s="104"/>
      <c r="H525" s="772" t="s">
        <v>2387</v>
      </c>
      <c r="I525" s="104"/>
      <c r="J525" s="105"/>
      <c r="K525" s="103"/>
      <c r="L525" s="1039"/>
      <c r="M525" s="780"/>
      <c r="N525" s="1040"/>
      <c r="O525" s="107" t="s">
        <v>179</v>
      </c>
      <c r="P525" s="103"/>
      <c r="Q525" s="104"/>
      <c r="R525" s="108" t="s">
        <v>180</v>
      </c>
      <c r="S525" s="94"/>
      <c r="T525" s="109" t="s">
        <v>181</v>
      </c>
      <c r="U525" s="105"/>
      <c r="V525" s="103"/>
      <c r="W525" s="135"/>
      <c r="X525" s="182"/>
      <c r="Z525" s="1063"/>
      <c r="AA525" s="1077"/>
      <c r="AB525" s="1077"/>
      <c r="AC525" s="1077"/>
      <c r="AD525" s="1077"/>
      <c r="AE525" s="1077"/>
      <c r="AF525" s="1080"/>
      <c r="AG525" s="1081"/>
      <c r="AH525" s="1080"/>
      <c r="AI525" s="1080"/>
      <c r="AJ525" s="1083"/>
      <c r="AK525" s="1076"/>
      <c r="AL525" s="2677">
        <f>SUM(AJ521:AJ524)</f>
        <v>87600</v>
      </c>
      <c r="AM525" s="2677"/>
      <c r="AN525" s="869" t="s">
        <v>2396</v>
      </c>
      <c r="AO525" s="855"/>
      <c r="AP525" s="257"/>
      <c r="AQ525" s="1063"/>
      <c r="AR525" s="1063"/>
      <c r="AS525" s="1063"/>
      <c r="AT525" s="1063"/>
      <c r="AU525" s="1063"/>
      <c r="AV525" s="1063"/>
      <c r="AW525" s="1063"/>
      <c r="AX525" s="855"/>
      <c r="AY525" s="718"/>
      <c r="AZ525" s="718"/>
      <c r="BA525" s="718"/>
      <c r="BB525" s="718"/>
      <c r="BC525" s="718"/>
      <c r="BD525" s="718"/>
      <c r="BE525" s="718"/>
      <c r="BF525" s="718"/>
      <c r="BG525" s="718"/>
      <c r="BH525" s="718"/>
      <c r="BI525" s="718"/>
      <c r="BJ525" s="718"/>
      <c r="BK525" s="718"/>
      <c r="BL525" s="718"/>
      <c r="BM525" s="718"/>
      <c r="BN525" s="724"/>
      <c r="BO525" s="724"/>
      <c r="BP525" s="724"/>
      <c r="BQ525" s="724"/>
      <c r="BR525" s="724"/>
      <c r="BS525" s="718"/>
      <c r="BT525" s="1063"/>
    </row>
    <row r="526" spans="1:72" ht="13.5">
      <c r="B526" s="2213" t="s">
        <v>182</v>
      </c>
      <c r="C526" s="1041"/>
      <c r="D526" s="1042"/>
      <c r="E526" s="1043"/>
      <c r="F526" s="1041"/>
      <c r="G526" s="1043"/>
      <c r="H526" s="768" t="s">
        <v>2388</v>
      </c>
      <c r="I526" s="1046"/>
      <c r="J526" s="1044"/>
      <c r="K526" s="1045"/>
      <c r="L526" s="1041"/>
      <c r="M526" s="1042"/>
      <c r="N526" s="1043"/>
      <c r="O526" s="1044"/>
      <c r="P526" s="162"/>
      <c r="Q526" s="46" t="s">
        <v>208</v>
      </c>
      <c r="R526" s="1044"/>
      <c r="S526" s="94"/>
      <c r="T526" s="114"/>
      <c r="U526" s="1044"/>
      <c r="V526" s="115"/>
      <c r="W526" s="124"/>
      <c r="X526" s="657"/>
      <c r="Z526" s="1063"/>
      <c r="AA526" s="257"/>
      <c r="AB526" s="257"/>
      <c r="AC526" s="257"/>
      <c r="AD526" s="257"/>
      <c r="AE526" s="257"/>
      <c r="AF526" s="917"/>
      <c r="AG526" s="1075"/>
      <c r="AH526" s="917"/>
      <c r="AI526" s="917"/>
      <c r="AJ526" s="918"/>
      <c r="AK526" s="919"/>
      <c r="AL526" s="257"/>
      <c r="AM526" s="870"/>
      <c r="AN526" s="257"/>
      <c r="AO526" s="870"/>
      <c r="AP526" s="257"/>
      <c r="AQ526" s="1063"/>
      <c r="AR526" s="1063"/>
      <c r="AS526" s="1063"/>
      <c r="AT526" s="1063"/>
      <c r="AU526" s="1063"/>
      <c r="AV526" s="1063"/>
      <c r="AW526" s="1063"/>
      <c r="AX526" s="855"/>
      <c r="AY526" s="718"/>
      <c r="AZ526" s="718"/>
      <c r="BA526" s="718"/>
      <c r="BB526" s="718"/>
      <c r="BC526" s="718"/>
      <c r="BD526" s="718"/>
      <c r="BE526" s="718"/>
      <c r="BF526" s="718"/>
      <c r="BG526" s="718"/>
      <c r="BH526" s="718"/>
      <c r="BI526" s="718"/>
      <c r="BJ526" s="718"/>
      <c r="BK526" s="718"/>
      <c r="BL526" s="718"/>
      <c r="BM526" s="718"/>
      <c r="BN526" s="718"/>
      <c r="BO526" s="718"/>
      <c r="BP526" s="718"/>
      <c r="BQ526" s="718"/>
      <c r="BR526" s="718"/>
      <c r="BS526" s="718"/>
      <c r="BT526" s="1063"/>
    </row>
    <row r="527" spans="1:72" ht="13.5">
      <c r="B527" s="2213"/>
      <c r="C527" s="1047"/>
      <c r="D527" s="1048"/>
      <c r="E527" s="1049"/>
      <c r="F527" s="1044"/>
      <c r="G527" s="1046"/>
      <c r="H527" s="768" t="s">
        <v>2389</v>
      </c>
      <c r="I527" s="1046"/>
      <c r="J527" s="1044"/>
      <c r="K527" s="1045"/>
      <c r="L527" s="1041"/>
      <c r="M527" s="1042"/>
      <c r="N527" s="1043"/>
      <c r="O527" s="116"/>
      <c r="P527" s="117"/>
      <c r="Q527" s="118"/>
      <c r="R527" s="1044"/>
      <c r="S527" s="94"/>
      <c r="T527" s="114"/>
      <c r="U527" s="124"/>
      <c r="V527" s="118"/>
      <c r="W527" s="124"/>
      <c r="X527" s="657"/>
      <c r="Z527" s="1063"/>
      <c r="AA527" s="747" t="s">
        <v>1894</v>
      </c>
      <c r="AB527" s="17"/>
      <c r="AC527" s="17"/>
      <c r="AD527" s="17"/>
      <c r="AE527" s="17"/>
      <c r="AF527" s="880"/>
      <c r="AG527" s="881"/>
      <c r="AH527" s="898"/>
      <c r="AI527" s="898"/>
      <c r="AJ527" s="899"/>
      <c r="AK527" s="898"/>
      <c r="AL527" s="726"/>
      <c r="AM527" s="718"/>
      <c r="AN527" s="718"/>
      <c r="AO527" s="718"/>
      <c r="AP527" s="718"/>
      <c r="AQ527" s="855"/>
      <c r="AR527" s="855"/>
      <c r="AS527" s="855"/>
      <c r="AT527" s="718"/>
      <c r="AU527" s="718"/>
      <c r="AV527" s="718"/>
      <c r="AW527" s="805"/>
      <c r="AX527" s="724"/>
      <c r="AY527" s="724"/>
      <c r="AZ527" s="724"/>
      <c r="BA527" s="724"/>
      <c r="BB527" s="724"/>
      <c r="BC527" s="718"/>
      <c r="BD527" s="718"/>
      <c r="BE527" s="718"/>
      <c r="BF527" s="718"/>
      <c r="BG527" s="718"/>
      <c r="BH527" s="718"/>
      <c r="BI527" s="718"/>
      <c r="BJ527" s="718"/>
      <c r="BK527" s="718"/>
      <c r="BL527" s="724"/>
      <c r="BM527" s="724"/>
      <c r="BN527" s="855"/>
      <c r="BO527" s="718"/>
      <c r="BP527" s="718"/>
      <c r="BQ527" s="718"/>
      <c r="BR527" s="805"/>
      <c r="BS527" s="718"/>
      <c r="BT527" s="1063"/>
    </row>
    <row r="528" spans="1:72" ht="13.5">
      <c r="B528" s="2213"/>
      <c r="C528" s="90" t="s">
        <v>183</v>
      </c>
      <c r="D528" s="1045"/>
      <c r="E528" s="1046"/>
      <c r="F528" s="90" t="s">
        <v>184</v>
      </c>
      <c r="G528" s="1046"/>
      <c r="H528" s="1044"/>
      <c r="I528" s="1046"/>
      <c r="J528" s="1044"/>
      <c r="K528" s="1045"/>
      <c r="L528" s="1044" t="s">
        <v>217</v>
      </c>
      <c r="M528" s="115"/>
      <c r="N528" s="1046"/>
      <c r="O528" s="119" t="s">
        <v>185</v>
      </c>
      <c r="P528" s="45"/>
      <c r="Q528" s="46"/>
      <c r="R528" s="1044"/>
      <c r="S528" s="94"/>
      <c r="T528" s="120"/>
      <c r="U528" s="1044"/>
      <c r="V528" s="1045"/>
      <c r="W528" s="124"/>
      <c r="X528" s="657"/>
      <c r="Z528" s="1063"/>
      <c r="AA528" s="748"/>
      <c r="AB528" s="747">
        <v>3</v>
      </c>
      <c r="AC528" s="747"/>
      <c r="AD528" s="747"/>
      <c r="AE528" s="747" t="s">
        <v>1895</v>
      </c>
      <c r="AF528" s="888"/>
      <c r="AG528" s="904">
        <v>10800</v>
      </c>
      <c r="AH528" s="880" t="s">
        <v>464</v>
      </c>
      <c r="AI528" s="904"/>
      <c r="AJ528" s="904">
        <f>AG528*AB528</f>
        <v>32400</v>
      </c>
      <c r="AK528" s="890" t="s">
        <v>2068</v>
      </c>
      <c r="AL528" s="747"/>
      <c r="AM528" s="718"/>
      <c r="AN528" s="718"/>
      <c r="AO528" s="718"/>
      <c r="AP528" s="718"/>
      <c r="AQ528" s="718"/>
      <c r="AR528" s="718"/>
      <c r="AS528" s="718"/>
      <c r="AT528" s="718"/>
      <c r="AU528" s="718"/>
      <c r="AV528" s="718"/>
      <c r="AW528" s="718"/>
      <c r="AX528" s="718"/>
      <c r="AY528" s="718"/>
      <c r="AZ528" s="718"/>
      <c r="BA528" s="718"/>
      <c r="BB528" s="718"/>
      <c r="BC528" s="718"/>
      <c r="BD528" s="718"/>
      <c r="BE528" s="718"/>
      <c r="BF528" s="718"/>
      <c r="BG528" s="718"/>
      <c r="BH528" s="718"/>
      <c r="BI528" s="718"/>
      <c r="BJ528" s="718"/>
      <c r="BK528" s="718"/>
      <c r="BL528" s="718"/>
      <c r="BM528" s="718"/>
      <c r="BN528" s="718"/>
      <c r="BO528" s="718"/>
      <c r="BP528" s="718"/>
      <c r="BQ528" s="718"/>
      <c r="BR528" s="718"/>
      <c r="BS528" s="718"/>
      <c r="BT528" s="1063"/>
    </row>
    <row r="529" spans="1:72" ht="13.5">
      <c r="B529" s="2213"/>
      <c r="C529" s="1044"/>
      <c r="D529" s="114"/>
      <c r="E529" s="1046"/>
      <c r="F529" s="143"/>
      <c r="G529" s="144"/>
      <c r="H529" s="1044"/>
      <c r="I529" s="1046"/>
      <c r="J529" s="1044"/>
      <c r="K529" s="1045"/>
      <c r="L529" s="1041"/>
      <c r="M529" s="1036"/>
      <c r="N529" s="1043"/>
      <c r="O529" s="1044"/>
      <c r="P529" s="162">
        <v>4</v>
      </c>
      <c r="Q529" s="46" t="s">
        <v>208</v>
      </c>
      <c r="R529" s="121" t="s">
        <v>187</v>
      </c>
      <c r="S529" s="781">
        <v>3</v>
      </c>
      <c r="T529" s="122" t="s">
        <v>181</v>
      </c>
      <c r="U529" s="1044"/>
      <c r="V529" s="1045"/>
      <c r="W529" s="124"/>
      <c r="X529" s="657"/>
      <c r="Z529" s="1063"/>
      <c r="AA529" s="718"/>
      <c r="AB529" s="718"/>
      <c r="AC529" s="718"/>
      <c r="AD529" s="718"/>
      <c r="AE529" s="718"/>
      <c r="AF529" s="718"/>
      <c r="AG529" s="718"/>
      <c r="AH529" s="718"/>
      <c r="AI529" s="718"/>
      <c r="AJ529" s="718"/>
      <c r="AK529" s="718"/>
      <c r="AL529" s="718"/>
      <c r="AM529" s="718"/>
      <c r="AN529" s="718"/>
      <c r="AO529" s="718"/>
      <c r="AP529" s="718"/>
      <c r="AQ529" s="718"/>
      <c r="AR529" s="718"/>
      <c r="AS529" s="718"/>
      <c r="AT529" s="718"/>
      <c r="AU529" s="718"/>
      <c r="AV529" s="718"/>
      <c r="AW529" s="718"/>
      <c r="AX529" s="718"/>
      <c r="AY529" s="718"/>
      <c r="AZ529" s="718"/>
      <c r="BA529" s="718"/>
      <c r="BB529" s="718"/>
      <c r="BC529" s="718"/>
      <c r="BD529" s="718"/>
      <c r="BE529" s="718"/>
      <c r="BF529" s="718"/>
      <c r="BG529" s="718"/>
      <c r="BH529" s="718"/>
      <c r="BI529" s="718"/>
      <c r="BJ529" s="718"/>
      <c r="BK529" s="718"/>
      <c r="BL529" s="718"/>
      <c r="BM529" s="718"/>
      <c r="BN529" s="718"/>
      <c r="BO529" s="718"/>
      <c r="BP529" s="718"/>
      <c r="BQ529" s="718"/>
      <c r="BR529" s="718"/>
      <c r="BS529" s="718"/>
      <c r="BT529" s="1063"/>
    </row>
    <row r="530" spans="1:72" ht="13.5">
      <c r="B530" s="2213"/>
      <c r="C530" s="90" t="s">
        <v>188</v>
      </c>
      <c r="D530" s="1045"/>
      <c r="E530" s="1046"/>
      <c r="F530" s="90" t="s">
        <v>189</v>
      </c>
      <c r="G530" s="1046"/>
      <c r="H530" s="1044"/>
      <c r="I530" s="1046"/>
      <c r="J530" s="1044"/>
      <c r="K530" s="1045"/>
      <c r="L530" s="50"/>
      <c r="M530" s="1045"/>
      <c r="N530" s="1046"/>
      <c r="O530" s="124"/>
      <c r="P530" s="1045"/>
      <c r="Q530" s="1046"/>
      <c r="R530" s="1044"/>
      <c r="S530" s="120"/>
      <c r="T530" s="1046"/>
      <c r="U530" s="1044"/>
      <c r="V530" s="1045"/>
      <c r="W530" s="1044"/>
      <c r="X530" s="1052"/>
      <c r="Z530" s="1063"/>
      <c r="AA530" s="257"/>
      <c r="AB530" s="257"/>
      <c r="AC530" s="257"/>
      <c r="AD530" s="257"/>
      <c r="AE530" s="257"/>
      <c r="AF530" s="718"/>
      <c r="AG530" s="724"/>
      <c r="AH530" s="853"/>
      <c r="AI530" s="853"/>
      <c r="AJ530" s="853"/>
      <c r="AK530" s="853"/>
      <c r="AL530" s="718"/>
      <c r="AM530" s="718"/>
      <c r="AN530" s="718"/>
      <c r="AO530" s="724"/>
      <c r="AP530" s="724"/>
      <c r="AQ530" s="724"/>
      <c r="AR530" s="724"/>
      <c r="AS530" s="724"/>
      <c r="AT530" s="718"/>
      <c r="AU530" s="718"/>
      <c r="AV530" s="718"/>
      <c r="AW530" s="718"/>
      <c r="AX530" s="718"/>
      <c r="AY530" s="718"/>
      <c r="AZ530" s="718"/>
      <c r="BA530" s="718"/>
      <c r="BB530" s="718"/>
      <c r="BC530" s="718"/>
      <c r="BD530" s="718"/>
      <c r="BE530" s="718"/>
      <c r="BF530" s="718"/>
      <c r="BG530" s="718"/>
      <c r="BH530" s="718"/>
      <c r="BI530" s="718"/>
      <c r="BJ530" s="718"/>
      <c r="BK530" s="718"/>
      <c r="BL530" s="718"/>
      <c r="BM530" s="718"/>
      <c r="BN530" s="1063"/>
      <c r="BO530" s="1063"/>
      <c r="BP530" s="1063"/>
      <c r="BQ530" s="1063"/>
      <c r="BR530" s="805"/>
      <c r="BS530" s="718"/>
      <c r="BT530" s="1063"/>
    </row>
    <row r="531" spans="1:72" ht="13.5">
      <c r="B531" s="35"/>
      <c r="C531" s="2625">
        <v>6760</v>
      </c>
      <c r="D531" s="2626"/>
      <c r="E531" s="2627"/>
      <c r="F531" s="1044"/>
      <c r="G531" s="1046"/>
      <c r="H531" s="1044"/>
      <c r="I531" s="1046"/>
      <c r="J531" s="1044"/>
      <c r="K531" s="1045"/>
      <c r="L531" s="67"/>
      <c r="M531" s="126"/>
      <c r="N531" s="126"/>
      <c r="O531" s="90" t="s">
        <v>190</v>
      </c>
      <c r="P531" s="1045"/>
      <c r="Q531" s="1046"/>
      <c r="R531" s="1044"/>
      <c r="S531" s="127"/>
      <c r="T531" s="1046"/>
      <c r="U531" s="124"/>
      <c r="V531" s="117"/>
      <c r="W531" s="128" t="s">
        <v>191</v>
      </c>
      <c r="X531" s="658"/>
      <c r="Z531" s="1063"/>
      <c r="AA531" s="257"/>
      <c r="AB531" s="257"/>
      <c r="AC531" s="257"/>
      <c r="AD531" s="257"/>
      <c r="AE531" s="257"/>
      <c r="AF531" s="718"/>
      <c r="AG531" s="718"/>
      <c r="AH531" s="718"/>
      <c r="AI531" s="718"/>
      <c r="AJ531" s="718"/>
      <c r="AK531" s="718"/>
      <c r="AL531" s="718"/>
      <c r="AM531" s="718"/>
      <c r="AN531" s="718"/>
      <c r="AO531" s="870"/>
      <c r="AP531" s="718"/>
      <c r="AQ531" s="1063"/>
      <c r="AR531" s="1062"/>
      <c r="AS531" s="1062"/>
      <c r="AT531" s="718"/>
      <c r="AU531" s="805"/>
      <c r="AV531" s="805"/>
      <c r="AW531" s="805"/>
      <c r="AX531" s="724"/>
      <c r="AY531" s="724"/>
      <c r="AZ531" s="724"/>
      <c r="BA531" s="724"/>
      <c r="BB531" s="724"/>
      <c r="BC531" s="718"/>
      <c r="BD531" s="718"/>
      <c r="BE531" s="718"/>
      <c r="BF531" s="718"/>
      <c r="BG531" s="718"/>
      <c r="BH531" s="718"/>
      <c r="BI531" s="718"/>
      <c r="BJ531" s="718"/>
      <c r="BK531" s="718"/>
      <c r="BL531" s="724"/>
      <c r="BM531" s="724"/>
      <c r="BN531" s="724"/>
      <c r="BO531" s="724"/>
      <c r="BP531" s="724"/>
      <c r="BQ531" s="724"/>
      <c r="BR531" s="724"/>
      <c r="BS531" s="718"/>
      <c r="BT531" s="1063"/>
    </row>
    <row r="532" spans="1:72" ht="13.5">
      <c r="B532" s="53"/>
      <c r="C532" s="1050"/>
      <c r="D532" s="1051"/>
      <c r="E532" s="1052"/>
      <c r="F532" s="1044"/>
      <c r="G532" s="1046"/>
      <c r="H532" s="1044"/>
      <c r="I532" s="1046"/>
      <c r="J532" s="1044"/>
      <c r="K532" s="1045"/>
      <c r="L532" s="2415"/>
      <c r="M532" s="2416"/>
      <c r="N532" s="2417"/>
      <c r="O532" s="130"/>
      <c r="P532" s="151"/>
      <c r="Q532" s="152" t="s">
        <v>209</v>
      </c>
      <c r="R532" s="126"/>
      <c r="S532" s="131"/>
      <c r="T532" s="126"/>
      <c r="U532" s="132"/>
      <c r="V532" s="117"/>
      <c r="W532" s="132"/>
      <c r="X532" s="659"/>
      <c r="Z532" s="1063"/>
      <c r="AA532" s="257"/>
      <c r="AB532" s="257"/>
      <c r="AC532" s="257"/>
      <c r="AD532" s="257"/>
      <c r="AE532" s="257"/>
      <c r="AF532" s="718"/>
      <c r="AG532" s="718"/>
      <c r="AH532" s="718"/>
      <c r="AI532" s="718"/>
      <c r="AJ532" s="718"/>
      <c r="AK532" s="718"/>
      <c r="AL532" s="718"/>
      <c r="AM532" s="718"/>
      <c r="AN532" s="718"/>
      <c r="AO532" s="870"/>
      <c r="AP532" s="718"/>
      <c r="AQ532" s="1063"/>
      <c r="AR532" s="718"/>
      <c r="AS532" s="718"/>
      <c r="AT532" s="718"/>
      <c r="AU532" s="718"/>
      <c r="AV532" s="718"/>
      <c r="AW532" s="718"/>
      <c r="AX532" s="718"/>
      <c r="AY532" s="718"/>
      <c r="AZ532" s="718"/>
      <c r="BA532" s="718"/>
      <c r="BB532" s="718"/>
      <c r="BC532" s="718"/>
      <c r="BD532" s="718"/>
      <c r="BE532" s="718"/>
      <c r="BF532" s="718"/>
      <c r="BG532" s="718"/>
      <c r="BH532" s="718"/>
      <c r="BI532" s="718"/>
      <c r="BJ532" s="718"/>
      <c r="BK532" s="718"/>
      <c r="BL532" s="718"/>
      <c r="BM532" s="718"/>
      <c r="BN532" s="718"/>
      <c r="BO532" s="718"/>
      <c r="BP532" s="718"/>
      <c r="BQ532" s="718"/>
      <c r="BR532" s="718"/>
      <c r="BS532" s="718"/>
      <c r="BT532" s="1063"/>
    </row>
    <row r="533" spans="1:72" ht="13.5">
      <c r="B533" s="2222" t="s">
        <v>193</v>
      </c>
      <c r="C533" s="1031"/>
      <c r="D533" s="1032"/>
      <c r="E533" s="1033"/>
      <c r="F533" s="1031"/>
      <c r="G533" s="1033"/>
      <c r="H533" s="1031"/>
      <c r="I533" s="1033"/>
      <c r="J533" s="1031"/>
      <c r="K533" s="1033"/>
      <c r="L533" s="2418"/>
      <c r="M533" s="2419"/>
      <c r="N533" s="2420"/>
      <c r="O533" s="1031"/>
      <c r="P533" s="1032"/>
      <c r="Q533" s="1033"/>
      <c r="R533" s="1031"/>
      <c r="S533" s="1032"/>
      <c r="T533" s="1033"/>
      <c r="U533" s="931"/>
      <c r="V533" s="933"/>
      <c r="W533" s="1038"/>
      <c r="X533" s="788"/>
      <c r="Z533" s="1063"/>
      <c r="AA533" s="257"/>
      <c r="AB533" s="257"/>
      <c r="AC533" s="257"/>
      <c r="AD533" s="257"/>
      <c r="AE533" s="257"/>
      <c r="AF533" s="718"/>
      <c r="AG533" s="718"/>
      <c r="AH533" s="718"/>
      <c r="AI533" s="718"/>
      <c r="AJ533" s="718"/>
      <c r="AK533" s="718"/>
      <c r="AL533" s="718"/>
      <c r="AM533" s="718"/>
      <c r="AN533" s="718"/>
      <c r="AO533" s="870"/>
      <c r="AP533" s="863"/>
      <c r="AQ533" s="1063"/>
      <c r="AR533" s="863"/>
      <c r="AS533" s="718"/>
      <c r="AT533" s="805"/>
      <c r="AU533" s="718"/>
      <c r="AV533" s="718"/>
      <c r="AW533" s="805"/>
      <c r="AX533" s="863"/>
      <c r="AY533" s="863"/>
      <c r="AZ533" s="863"/>
      <c r="BA533" s="718"/>
      <c r="BB533" s="718"/>
      <c r="BC533" s="718"/>
      <c r="BD533" s="718"/>
      <c r="BE533" s="718"/>
      <c r="BF533" s="718"/>
      <c r="BG533" s="718"/>
      <c r="BH533" s="718"/>
      <c r="BI533" s="718"/>
      <c r="BJ533" s="718"/>
      <c r="BK533" s="718"/>
      <c r="BL533" s="718"/>
      <c r="BM533" s="718"/>
      <c r="BN533" s="718"/>
      <c r="BO533" s="718"/>
      <c r="BP533" s="718"/>
      <c r="BQ533" s="718"/>
      <c r="BR533" s="718"/>
      <c r="BS533" s="718"/>
      <c r="BT533" s="1063"/>
    </row>
    <row r="534" spans="1:72" ht="13.5">
      <c r="B534" s="2223"/>
      <c r="C534" s="2398">
        <v>6760</v>
      </c>
      <c r="D534" s="2399"/>
      <c r="E534" s="2400"/>
      <c r="F534" s="1034"/>
      <c r="G534" s="1035"/>
      <c r="H534" s="2398">
        <v>87600</v>
      </c>
      <c r="I534" s="2400"/>
      <c r="J534" s="1034"/>
      <c r="K534" s="1035"/>
      <c r="L534" s="2421"/>
      <c r="M534" s="2422"/>
      <c r="N534" s="2423"/>
      <c r="O534" s="2398">
        <v>4800</v>
      </c>
      <c r="P534" s="2399"/>
      <c r="Q534" s="2400"/>
      <c r="R534" s="2398">
        <v>32400</v>
      </c>
      <c r="S534" s="2399"/>
      <c r="T534" s="2400"/>
      <c r="U534" s="934"/>
      <c r="V534" s="935"/>
      <c r="W534" s="1027"/>
      <c r="X534" s="1037"/>
      <c r="Z534" s="1063"/>
      <c r="AA534" s="257"/>
      <c r="AB534" s="257"/>
      <c r="AC534" s="257"/>
      <c r="AD534" s="257"/>
      <c r="AE534" s="257"/>
      <c r="AF534" s="718"/>
      <c r="AG534" s="718"/>
      <c r="AH534" s="718"/>
      <c r="AI534" s="718"/>
      <c r="AJ534" s="718"/>
      <c r="AK534" s="718"/>
      <c r="AL534" s="718"/>
      <c r="AM534" s="718"/>
      <c r="AN534" s="718"/>
      <c r="AO534" s="870"/>
      <c r="AP534" s="718"/>
      <c r="AQ534" s="1063"/>
      <c r="AR534" s="718"/>
      <c r="AS534" s="718"/>
      <c r="AT534" s="718"/>
      <c r="AU534" s="718"/>
      <c r="AV534" s="718"/>
      <c r="AW534" s="805"/>
      <c r="AX534" s="718"/>
      <c r="AY534" s="718"/>
      <c r="AZ534" s="718"/>
      <c r="BA534" s="718"/>
      <c r="BB534" s="718"/>
      <c r="BC534" s="718"/>
      <c r="BD534" s="718"/>
      <c r="BE534" s="718"/>
      <c r="BF534" s="718"/>
      <c r="BG534" s="718"/>
      <c r="BH534" s="718"/>
      <c r="BI534" s="718"/>
      <c r="BJ534" s="718"/>
      <c r="BK534" s="718"/>
      <c r="BL534" s="718"/>
      <c r="BM534" s="718"/>
      <c r="BN534" s="718"/>
      <c r="BO534" s="718"/>
      <c r="BP534" s="718"/>
      <c r="BQ534" s="718"/>
      <c r="BR534" s="718"/>
      <c r="BS534" s="718"/>
      <c r="BT534" s="1063"/>
    </row>
    <row r="535" spans="1:72" s="570" customFormat="1" ht="12" customHeight="1">
      <c r="A535" s="4"/>
      <c r="Z535" s="17"/>
      <c r="AA535" s="17"/>
      <c r="AB535" s="17"/>
      <c r="AC535" s="17"/>
      <c r="AD535" s="17"/>
      <c r="AE535" s="18"/>
      <c r="AF535" s="214"/>
      <c r="AG535" s="920"/>
      <c r="AH535" s="894"/>
      <c r="AI535" s="894"/>
      <c r="AJ535" s="896"/>
      <c r="AK535" s="894"/>
      <c r="AL535" s="748"/>
      <c r="AM535" s="756"/>
      <c r="AN535" s="748"/>
      <c r="AO535" s="866"/>
      <c r="AP535" s="748"/>
      <c r="AQ535" s="725"/>
      <c r="AR535" s="725"/>
    </row>
    <row r="536" spans="1:72" s="570" customFormat="1">
      <c r="A536" s="4"/>
      <c r="AC536" s="17"/>
      <c r="AD536" s="17"/>
      <c r="AE536" s="18"/>
      <c r="AF536" s="214"/>
      <c r="AG536" s="920"/>
      <c r="AH536" s="894"/>
      <c r="AI536" s="894"/>
      <c r="AJ536" s="896"/>
      <c r="AK536" s="894"/>
      <c r="AL536" s="748"/>
      <c r="AM536" s="756"/>
      <c r="AN536" s="748"/>
      <c r="AO536" s="866"/>
      <c r="AP536" s="748"/>
      <c r="AQ536" s="725"/>
      <c r="AR536" s="725"/>
    </row>
    <row r="539" spans="1:72">
      <c r="B539" s="3122" t="s">
        <v>1991</v>
      </c>
      <c r="C539" s="842" t="s">
        <v>2382</v>
      </c>
      <c r="D539" s="30"/>
      <c r="E539" s="30"/>
      <c r="F539" s="30"/>
      <c r="G539" s="29"/>
      <c r="H539" s="30"/>
      <c r="I539" s="30"/>
      <c r="J539" s="30"/>
      <c r="K539" s="30"/>
      <c r="L539" s="30"/>
      <c r="M539" s="30"/>
      <c r="N539" s="30"/>
      <c r="O539" s="30"/>
      <c r="P539" s="30"/>
      <c r="Q539" s="30"/>
      <c r="R539" s="30"/>
      <c r="S539" s="30"/>
      <c r="T539" s="30"/>
      <c r="U539" s="30"/>
      <c r="V539" s="30"/>
      <c r="W539" s="30"/>
      <c r="X539" s="197"/>
      <c r="Z539" s="17" t="s">
        <v>26</v>
      </c>
      <c r="AA539" s="624" t="s">
        <v>2445</v>
      </c>
    </row>
    <row r="540" spans="1:72">
      <c r="B540" s="3123"/>
      <c r="C540" s="845" t="s">
        <v>2383</v>
      </c>
      <c r="D540" s="87"/>
      <c r="E540" s="87"/>
      <c r="F540" s="732"/>
      <c r="G540" s="733"/>
      <c r="H540" s="733"/>
      <c r="I540" s="733"/>
      <c r="J540" s="733"/>
      <c r="K540" s="733"/>
      <c r="L540" s="733"/>
      <c r="M540" s="733"/>
      <c r="N540" s="733"/>
      <c r="O540" s="733"/>
      <c r="P540" s="91"/>
      <c r="Q540" s="91"/>
      <c r="R540" s="91"/>
      <c r="S540" s="91"/>
      <c r="T540" s="1136"/>
      <c r="U540" s="1136"/>
      <c r="V540" s="1136"/>
      <c r="W540" s="1136"/>
      <c r="X540" s="200"/>
    </row>
    <row r="541" spans="1:72">
      <c r="B541" s="3123"/>
      <c r="D541" s="845" t="s">
        <v>1790</v>
      </c>
      <c r="E541" s="91"/>
      <c r="F541" s="732"/>
      <c r="G541" s="733"/>
      <c r="H541" s="733"/>
      <c r="I541" s="733"/>
      <c r="J541" s="733"/>
      <c r="K541" s="733"/>
      <c r="L541" s="733"/>
      <c r="M541" s="733"/>
      <c r="N541" s="733"/>
      <c r="O541" s="733"/>
      <c r="P541" s="91"/>
      <c r="Q541" s="91"/>
      <c r="R541" s="91"/>
      <c r="S541" s="91"/>
      <c r="T541" s="1136"/>
      <c r="U541" s="1136" t="s">
        <v>2456</v>
      </c>
      <c r="V541" s="1136"/>
      <c r="W541" s="1136"/>
      <c r="X541" s="200"/>
      <c r="AA541" s="747" t="s">
        <v>1827</v>
      </c>
      <c r="AB541" s="747"/>
      <c r="AC541" s="747"/>
      <c r="AD541" s="747"/>
      <c r="AE541" s="747"/>
      <c r="AF541" s="747"/>
      <c r="AG541" s="747"/>
      <c r="AH541" s="865"/>
      <c r="AI541" s="865"/>
      <c r="AJ541" s="865"/>
      <c r="AK541" s="1076"/>
      <c r="AL541" s="747"/>
      <c r="AM541" s="747"/>
      <c r="AN541" s="747"/>
    </row>
    <row r="542" spans="1:72">
      <c r="B542" s="3123"/>
      <c r="C542" s="845"/>
      <c r="D542" s="845" t="s">
        <v>2444</v>
      </c>
      <c r="E542" s="91"/>
      <c r="F542" s="732"/>
      <c r="G542" s="733"/>
      <c r="H542" s="733"/>
      <c r="I542" s="733"/>
      <c r="J542" s="733"/>
      <c r="K542" s="733"/>
      <c r="L542" s="733"/>
      <c r="M542" s="733"/>
      <c r="N542" s="733"/>
      <c r="O542" s="733"/>
      <c r="P542" s="91"/>
      <c r="R542" s="91"/>
      <c r="S542" s="91"/>
      <c r="T542" s="91"/>
      <c r="U542" s="91"/>
      <c r="V542" s="91"/>
      <c r="W542" s="91"/>
      <c r="X542" s="200"/>
      <c r="AA542" s="747"/>
      <c r="AB542" s="747" t="s">
        <v>2443</v>
      </c>
      <c r="AC542" s="747"/>
      <c r="AD542" s="747"/>
      <c r="AE542" s="747"/>
      <c r="AF542" s="747"/>
      <c r="AG542" s="3110" t="s">
        <v>2446</v>
      </c>
      <c r="AH542" s="3110"/>
      <c r="AI542" s="3110"/>
      <c r="AJ542" s="1124" t="s">
        <v>2399</v>
      </c>
      <c r="AK542" s="869">
        <v>4400</v>
      </c>
      <c r="AL542" s="1077"/>
      <c r="AM542" s="747"/>
      <c r="AN542" s="747"/>
    </row>
    <row r="543" spans="1:72">
      <c r="B543" s="3124"/>
      <c r="C543" s="84"/>
      <c r="D543" s="84"/>
      <c r="E543" s="84"/>
      <c r="F543" s="84"/>
      <c r="G543" s="84"/>
      <c r="H543" s="84"/>
      <c r="I543" s="84"/>
      <c r="J543" s="84"/>
      <c r="K543" s="84"/>
      <c r="L543" s="84"/>
      <c r="M543" s="84"/>
      <c r="N543" s="84"/>
      <c r="O543" s="84"/>
      <c r="P543" s="845" t="s">
        <v>2384</v>
      </c>
      <c r="Q543" s="84"/>
      <c r="R543" s="84"/>
      <c r="S543" s="31"/>
      <c r="T543" s="31"/>
      <c r="U543" s="31"/>
      <c r="V543" s="31"/>
      <c r="W543" s="31"/>
      <c r="X543" s="206"/>
      <c r="AA543" s="747"/>
      <c r="AB543" s="747" t="s">
        <v>2398</v>
      </c>
      <c r="AC543" s="747"/>
      <c r="AD543" s="747"/>
      <c r="AE543" s="747"/>
      <c r="AF543" s="747"/>
      <c r="AG543" s="3110" t="s">
        <v>2395</v>
      </c>
      <c r="AH543" s="3110"/>
      <c r="AI543" s="3110"/>
      <c r="AJ543" s="1124" t="s">
        <v>2399</v>
      </c>
      <c r="AK543" s="869">
        <v>2160</v>
      </c>
      <c r="AL543" s="1077"/>
      <c r="AM543" s="747"/>
      <c r="AN543" s="747"/>
    </row>
    <row r="544" spans="1:72" ht="13.5">
      <c r="B544" s="2403" t="s">
        <v>166</v>
      </c>
      <c r="C544" s="2403"/>
      <c r="D544" s="2181" t="s">
        <v>207</v>
      </c>
      <c r="E544" s="2181"/>
      <c r="F544" s="2181"/>
      <c r="G544" s="2180" t="s">
        <v>167</v>
      </c>
      <c r="H544" s="2181"/>
      <c r="I544" s="2181"/>
      <c r="J544" s="2181"/>
      <c r="K544" s="2181"/>
      <c r="L544" s="2181"/>
      <c r="M544" s="2181"/>
      <c r="N544" s="2181"/>
      <c r="O544" s="2181"/>
      <c r="P544" s="2181"/>
      <c r="Q544" s="2181"/>
      <c r="R544" s="2181"/>
      <c r="S544" s="2181"/>
      <c r="T544" s="2181"/>
      <c r="U544" s="2182"/>
      <c r="V544" s="2181" t="s">
        <v>196</v>
      </c>
      <c r="W544" s="2181"/>
      <c r="X544" s="2182"/>
      <c r="AA544" s="747"/>
      <c r="AB544" s="747"/>
      <c r="AC544" s="747"/>
      <c r="AD544" s="747"/>
      <c r="AE544" s="747"/>
      <c r="AF544" s="747"/>
      <c r="AG544" s="747"/>
      <c r="AH544" s="747"/>
      <c r="AI544" s="747"/>
      <c r="AJ544" s="747"/>
      <c r="AK544" s="747"/>
      <c r="AL544" s="2677">
        <f>SUM(AK542:AK543)</f>
        <v>6560</v>
      </c>
      <c r="AM544" s="2677"/>
      <c r="AN544" s="747" t="s">
        <v>722</v>
      </c>
    </row>
    <row r="545" spans="2:41" ht="13.5">
      <c r="B545" s="1123">
        <v>8</v>
      </c>
      <c r="C545" s="1125">
        <v>5</v>
      </c>
      <c r="D545" s="2651" t="s">
        <v>2442</v>
      </c>
      <c r="E545" s="2651"/>
      <c r="F545" s="2651"/>
      <c r="G545" s="3111" t="s">
        <v>2386</v>
      </c>
      <c r="H545" s="3111"/>
      <c r="I545" s="3111"/>
      <c r="J545" s="3111"/>
      <c r="K545" s="3111"/>
      <c r="L545" s="3111"/>
      <c r="M545" s="3111"/>
      <c r="N545" s="3112"/>
      <c r="O545" s="3111"/>
      <c r="P545" s="3111"/>
      <c r="Q545" s="3113"/>
      <c r="R545" s="3114"/>
      <c r="S545" s="3111"/>
      <c r="T545" s="3111"/>
      <c r="U545" s="3111"/>
      <c r="V545" s="2651" t="s">
        <v>2385</v>
      </c>
      <c r="W545" s="2651"/>
      <c r="X545" s="2651"/>
      <c r="AA545" s="747" t="s">
        <v>1829</v>
      </c>
      <c r="AB545" s="747"/>
      <c r="AC545" s="747"/>
      <c r="AD545" s="747"/>
      <c r="AE545" s="747"/>
      <c r="AF545" s="747"/>
      <c r="AG545" s="747"/>
      <c r="AH545" s="747"/>
      <c r="AI545" s="747"/>
      <c r="AJ545" s="747"/>
      <c r="AK545" s="747"/>
      <c r="AL545" s="747"/>
      <c r="AM545" s="747"/>
      <c r="AN545" s="747"/>
    </row>
    <row r="546" spans="2:41" ht="13.5">
      <c r="B546" s="1123">
        <v>8</v>
      </c>
      <c r="C546" s="1125">
        <v>6</v>
      </c>
      <c r="D546" s="2651" t="s">
        <v>2385</v>
      </c>
      <c r="E546" s="2651"/>
      <c r="F546" s="2858"/>
      <c r="G546" s="3105" t="s">
        <v>2385</v>
      </c>
      <c r="H546" s="3105"/>
      <c r="I546" s="3105"/>
      <c r="J546" s="3105"/>
      <c r="K546" s="3105"/>
      <c r="L546" s="3105"/>
      <c r="M546" s="3105"/>
      <c r="N546" s="3105"/>
      <c r="O546" s="3105"/>
      <c r="P546" s="3105"/>
      <c r="Q546" s="3105"/>
      <c r="R546" s="3105"/>
      <c r="S546" s="3105"/>
      <c r="T546" s="3105"/>
      <c r="U546" s="3105"/>
      <c r="V546" s="3080" t="s">
        <v>2385</v>
      </c>
      <c r="W546" s="2651"/>
      <c r="X546" s="2651"/>
      <c r="AA546" s="747"/>
      <c r="AB546" s="747" t="s">
        <v>2390</v>
      </c>
      <c r="AC546" s="747"/>
      <c r="AD546" s="747"/>
      <c r="AE546" s="747"/>
      <c r="AF546" s="747"/>
      <c r="AG546" s="747"/>
      <c r="AH546" s="747"/>
      <c r="AI546" s="747"/>
      <c r="AJ546" s="865"/>
      <c r="AK546" s="1078"/>
      <c r="AL546" s="747"/>
      <c r="AM546" s="747"/>
      <c r="AN546" s="747"/>
    </row>
    <row r="547" spans="2:41" ht="13.5">
      <c r="B547" s="1123">
        <v>8</v>
      </c>
      <c r="C547" s="1125">
        <v>7</v>
      </c>
      <c r="D547" s="2651" t="s">
        <v>2385</v>
      </c>
      <c r="E547" s="2651"/>
      <c r="F547" s="2858"/>
      <c r="G547" s="3105" t="s">
        <v>2385</v>
      </c>
      <c r="H547" s="3105"/>
      <c r="I547" s="3105"/>
      <c r="J547" s="3105"/>
      <c r="K547" s="3105"/>
      <c r="L547" s="3105"/>
      <c r="M547" s="3105"/>
      <c r="N547" s="3105"/>
      <c r="O547" s="3105"/>
      <c r="P547" s="3105"/>
      <c r="Q547" s="3105"/>
      <c r="R547" s="3105"/>
      <c r="S547" s="3105"/>
      <c r="T547" s="3105"/>
      <c r="U547" s="3105"/>
      <c r="V547" s="3080" t="s">
        <v>2385</v>
      </c>
      <c r="W547" s="2651"/>
      <c r="X547" s="2651"/>
      <c r="AA547" s="747"/>
      <c r="AB547" s="747" t="s">
        <v>2391</v>
      </c>
      <c r="AC547" s="747"/>
      <c r="AD547" s="747"/>
      <c r="AE547" s="747"/>
      <c r="AF547" s="747"/>
      <c r="AG547" s="747"/>
      <c r="AH547" s="747"/>
      <c r="AI547" s="747"/>
      <c r="AJ547" s="865"/>
      <c r="AK547" s="875"/>
      <c r="AL547" s="747"/>
      <c r="AM547" s="747"/>
      <c r="AN547" s="747"/>
    </row>
    <row r="548" spans="2:41" ht="13.5">
      <c r="B548" s="1123">
        <v>8</v>
      </c>
      <c r="C548" s="1125">
        <v>8</v>
      </c>
      <c r="D548" s="2651" t="s">
        <v>2385</v>
      </c>
      <c r="E548" s="2651"/>
      <c r="F548" s="2858"/>
      <c r="G548" s="3105" t="s">
        <v>2385</v>
      </c>
      <c r="H548" s="3105"/>
      <c r="I548" s="3105"/>
      <c r="J548" s="3105"/>
      <c r="K548" s="3105"/>
      <c r="L548" s="3105"/>
      <c r="M548" s="3105"/>
      <c r="N548" s="3105"/>
      <c r="O548" s="3105"/>
      <c r="P548" s="3105"/>
      <c r="Q548" s="3105"/>
      <c r="R548" s="3105"/>
      <c r="S548" s="3105"/>
      <c r="T548" s="3105"/>
      <c r="U548" s="3105"/>
      <c r="V548" s="3080" t="s">
        <v>2442</v>
      </c>
      <c r="W548" s="2651"/>
      <c r="X548" s="2651"/>
      <c r="AA548" s="747"/>
      <c r="AB548" s="747" t="s">
        <v>2392</v>
      </c>
      <c r="AC548" s="747"/>
      <c r="AD548" s="747"/>
      <c r="AE548" s="747"/>
      <c r="AF548" s="747"/>
      <c r="AG548" s="747"/>
      <c r="AH548" s="747"/>
      <c r="AI548" s="747"/>
      <c r="AJ548" s="865"/>
      <c r="AK548" s="1079"/>
      <c r="AL548" s="747"/>
      <c r="AM548" s="747"/>
      <c r="AN548" s="747"/>
    </row>
    <row r="549" spans="2:41" ht="13.5">
      <c r="B549" s="1123"/>
      <c r="C549" s="1125"/>
      <c r="D549" s="2651"/>
      <c r="E549" s="2651"/>
      <c r="F549" s="2651"/>
      <c r="G549" s="3106"/>
      <c r="H549" s="3106"/>
      <c r="I549" s="3106"/>
      <c r="J549" s="3106"/>
      <c r="K549" s="3106"/>
      <c r="L549" s="3106"/>
      <c r="M549" s="3106"/>
      <c r="N549" s="3107"/>
      <c r="O549" s="3106"/>
      <c r="P549" s="3106"/>
      <c r="Q549" s="3108"/>
      <c r="R549" s="3109"/>
      <c r="S549" s="3106"/>
      <c r="T549" s="3106"/>
      <c r="U549" s="3106"/>
      <c r="V549" s="2651"/>
      <c r="W549" s="2651"/>
      <c r="X549" s="2651"/>
      <c r="AA549" s="747"/>
      <c r="AB549" s="747" t="s">
        <v>2393</v>
      </c>
      <c r="AC549" s="747"/>
      <c r="AD549" s="747"/>
      <c r="AE549" s="747"/>
      <c r="AF549" s="1080"/>
      <c r="AG549" s="1081"/>
      <c r="AH549" s="1080"/>
      <c r="AI549" s="1080"/>
      <c r="AJ549" s="865">
        <v>75300</v>
      </c>
      <c r="AK549" s="875" t="s">
        <v>789</v>
      </c>
      <c r="AL549" s="1077"/>
      <c r="AM549" s="1082"/>
      <c r="AN549" s="1077"/>
    </row>
    <row r="550" spans="2:41">
      <c r="B550" s="34"/>
      <c r="C550" s="2180" t="s">
        <v>168</v>
      </c>
      <c r="D550" s="2181"/>
      <c r="E550" s="2182"/>
      <c r="F550" s="2180" t="s">
        <v>169</v>
      </c>
      <c r="G550" s="2182"/>
      <c r="H550" s="2180" t="s">
        <v>170</v>
      </c>
      <c r="I550" s="2182"/>
      <c r="J550" s="2180" t="s">
        <v>171</v>
      </c>
      <c r="K550" s="2182"/>
      <c r="L550" s="2180" t="s">
        <v>172</v>
      </c>
      <c r="M550" s="2181"/>
      <c r="N550" s="2182"/>
      <c r="O550" s="2180" t="s">
        <v>173</v>
      </c>
      <c r="P550" s="2181"/>
      <c r="Q550" s="2182"/>
      <c r="R550" s="2180" t="s">
        <v>174</v>
      </c>
      <c r="S550" s="2181"/>
      <c r="T550" s="2182"/>
      <c r="U550" s="2180" t="s">
        <v>175</v>
      </c>
      <c r="V550" s="2182"/>
      <c r="W550" s="2180" t="s">
        <v>176</v>
      </c>
      <c r="X550" s="2182"/>
      <c r="AA550" s="1077"/>
      <c r="AB550" s="1077"/>
      <c r="AC550" s="1077"/>
      <c r="AD550" s="1077"/>
      <c r="AE550" s="1077"/>
      <c r="AF550" s="1080"/>
      <c r="AG550" s="1081"/>
      <c r="AH550" s="1080"/>
      <c r="AI550" s="1080"/>
      <c r="AJ550" s="1083"/>
      <c r="AK550" s="1076"/>
      <c r="AL550" s="2677">
        <f>SUM(AJ546:AJ549)</f>
        <v>75300</v>
      </c>
      <c r="AM550" s="2677"/>
      <c r="AN550" s="869" t="s">
        <v>722</v>
      </c>
    </row>
    <row r="551" spans="2:41" ht="13.5">
      <c r="B551" s="35"/>
      <c r="C551" s="102" t="s">
        <v>177</v>
      </c>
      <c r="D551" s="103"/>
      <c r="E551" s="104"/>
      <c r="F551" s="102" t="s">
        <v>178</v>
      </c>
      <c r="G551" s="104"/>
      <c r="H551" s="772" t="s">
        <v>2387</v>
      </c>
      <c r="I551" s="104"/>
      <c r="J551" s="105"/>
      <c r="K551" s="103"/>
      <c r="L551" s="1108"/>
      <c r="M551" s="780" t="s">
        <v>2449</v>
      </c>
      <c r="N551" s="1110"/>
      <c r="O551" s="107" t="s">
        <v>179</v>
      </c>
      <c r="P551" s="103"/>
      <c r="Q551" s="104"/>
      <c r="R551" s="108" t="s">
        <v>180</v>
      </c>
      <c r="S551" s="94"/>
      <c r="T551" s="109" t="s">
        <v>181</v>
      </c>
      <c r="U551" s="105"/>
      <c r="V551" s="103"/>
      <c r="W551" s="135"/>
      <c r="X551" s="182"/>
      <c r="AA551" s="747" t="s">
        <v>1894</v>
      </c>
      <c r="AB551" s="17"/>
      <c r="AC551" s="17"/>
      <c r="AD551" s="17"/>
      <c r="AE551" s="17"/>
      <c r="AF551" s="880"/>
      <c r="AG551" s="881"/>
      <c r="AH551" s="898"/>
      <c r="AI551" s="898"/>
      <c r="AJ551" s="899"/>
      <c r="AK551" s="898"/>
      <c r="AL551" s="726"/>
      <c r="AM551" s="718"/>
    </row>
    <row r="552" spans="2:41" ht="13.5">
      <c r="B552" s="2213" t="s">
        <v>182</v>
      </c>
      <c r="C552" s="1111"/>
      <c r="D552" s="1112"/>
      <c r="E552" s="1113"/>
      <c r="F552" s="1111"/>
      <c r="G552" s="1113"/>
      <c r="H552" s="768" t="s">
        <v>2388</v>
      </c>
      <c r="I552" s="1116"/>
      <c r="J552" s="1114"/>
      <c r="K552" s="1115"/>
      <c r="L552" s="1111"/>
      <c r="M552" s="1112"/>
      <c r="N552" s="1113"/>
      <c r="O552" s="1114"/>
      <c r="P552" s="162"/>
      <c r="Q552" s="46" t="s">
        <v>208</v>
      </c>
      <c r="R552" s="1114"/>
      <c r="S552" s="94"/>
      <c r="T552" s="114"/>
      <c r="U552" s="1114"/>
      <c r="V552" s="115"/>
      <c r="W552" s="124"/>
      <c r="X552" s="657"/>
      <c r="AA552" s="748"/>
      <c r="AB552" s="747">
        <v>3</v>
      </c>
      <c r="AC552" s="747"/>
      <c r="AD552" s="747"/>
      <c r="AE552" s="747" t="s">
        <v>1895</v>
      </c>
      <c r="AF552" s="888"/>
      <c r="AG552" s="904">
        <v>10800</v>
      </c>
      <c r="AH552" s="880" t="s">
        <v>464</v>
      </c>
      <c r="AI552" s="904"/>
      <c r="AJ552" s="904">
        <f>AG552*AB552</f>
        <v>32400</v>
      </c>
      <c r="AK552" s="890" t="s">
        <v>2068</v>
      </c>
      <c r="AL552" s="747"/>
      <c r="AM552" s="718"/>
      <c r="AN552" s="257"/>
    </row>
    <row r="553" spans="2:41" ht="13.5">
      <c r="B553" s="2213"/>
      <c r="C553" s="1117"/>
      <c r="D553" s="1118"/>
      <c r="E553" s="1119"/>
      <c r="F553" s="1114"/>
      <c r="G553" s="1116"/>
      <c r="H553" s="768" t="s">
        <v>2389</v>
      </c>
      <c r="I553" s="1116"/>
      <c r="J553" s="1114"/>
      <c r="K553" s="1115"/>
      <c r="L553" s="1111"/>
      <c r="M553" s="1112"/>
      <c r="N553" s="1113"/>
      <c r="O553" s="116"/>
      <c r="P553" s="117"/>
      <c r="Q553" s="118"/>
      <c r="R553" s="1114"/>
      <c r="S553" s="94"/>
      <c r="T553" s="114"/>
      <c r="U553" s="124"/>
      <c r="V553" s="118"/>
      <c r="W553" s="124"/>
      <c r="X553" s="657"/>
      <c r="AN553" s="718"/>
    </row>
    <row r="554" spans="2:41" ht="13.5">
      <c r="B554" s="2213"/>
      <c r="C554" s="90" t="s">
        <v>183</v>
      </c>
      <c r="D554" s="1115"/>
      <c r="E554" s="1116"/>
      <c r="F554" s="90" t="s">
        <v>184</v>
      </c>
      <c r="G554" s="1116"/>
      <c r="H554" s="1114"/>
      <c r="I554" s="1116"/>
      <c r="J554" s="1114"/>
      <c r="K554" s="1115"/>
      <c r="L554" s="1114" t="s">
        <v>217</v>
      </c>
      <c r="M554" s="115"/>
      <c r="N554" s="1116"/>
      <c r="O554" s="119" t="s">
        <v>185</v>
      </c>
      <c r="P554" s="45"/>
      <c r="Q554" s="46"/>
      <c r="R554" s="1114"/>
      <c r="S554" s="94"/>
      <c r="T554" s="120"/>
      <c r="U554" s="1114"/>
      <c r="V554" s="1115"/>
      <c r="W554" s="124"/>
      <c r="X554" s="657"/>
      <c r="AA554" s="747" t="s">
        <v>1759</v>
      </c>
      <c r="AB554" s="747"/>
      <c r="AC554" s="747"/>
      <c r="AD554" s="747"/>
      <c r="AE554" s="747"/>
      <c r="AF554" s="888"/>
      <c r="AG554" s="913"/>
      <c r="AH554" s="888"/>
      <c r="AI554" s="888"/>
      <c r="AJ554" s="904"/>
      <c r="AK554" s="890"/>
      <c r="AL554" s="747"/>
      <c r="AM554" s="754"/>
    </row>
    <row r="555" spans="2:41" ht="13.5">
      <c r="B555" s="2213"/>
      <c r="C555" s="1114"/>
      <c r="D555" s="114"/>
      <c r="E555" s="1116"/>
      <c r="F555" s="143"/>
      <c r="G555" s="144"/>
      <c r="H555" s="1114"/>
      <c r="I555" s="1116"/>
      <c r="J555" s="1114"/>
      <c r="K555" s="1115"/>
      <c r="L555" s="1111"/>
      <c r="M555" s="1105"/>
      <c r="N555" s="1113"/>
      <c r="O555" s="1114"/>
      <c r="P555" s="162">
        <v>4</v>
      </c>
      <c r="Q555" s="46" t="s">
        <v>208</v>
      </c>
      <c r="R555" s="121" t="s">
        <v>187</v>
      </c>
      <c r="S555" s="781">
        <v>3</v>
      </c>
      <c r="T555" s="122" t="s">
        <v>181</v>
      </c>
      <c r="U555" s="1114"/>
      <c r="V555" s="1115"/>
      <c r="W555" s="124"/>
      <c r="X555" s="657"/>
      <c r="AA555" s="747"/>
      <c r="AB555" s="747" t="s">
        <v>2454</v>
      </c>
      <c r="AC555" s="747"/>
      <c r="AD555" s="747"/>
      <c r="AE555" s="747"/>
      <c r="AF555" s="888"/>
      <c r="AG555" s="897">
        <v>5.4</v>
      </c>
      <c r="AH555" s="888" t="s">
        <v>192</v>
      </c>
      <c r="AI555" s="898"/>
      <c r="AJ555" s="904"/>
      <c r="AK555" s="890"/>
      <c r="AL555" s="747"/>
      <c r="AM555" s="754"/>
    </row>
    <row r="556" spans="2:41" ht="13.5">
      <c r="B556" s="2213"/>
      <c r="C556" s="90" t="s">
        <v>188</v>
      </c>
      <c r="D556" s="1115"/>
      <c r="E556" s="1116"/>
      <c r="F556" s="90" t="s">
        <v>189</v>
      </c>
      <c r="G556" s="1116"/>
      <c r="H556" s="1114"/>
      <c r="I556" s="1116"/>
      <c r="J556" s="1114"/>
      <c r="K556" s="1115"/>
      <c r="L556" s="50"/>
      <c r="M556" s="1115"/>
      <c r="N556" s="1116"/>
      <c r="O556" s="124"/>
      <c r="P556" s="1115"/>
      <c r="Q556" s="1116"/>
      <c r="R556" s="1114"/>
      <c r="S556" s="120"/>
      <c r="T556" s="1116"/>
      <c r="U556" s="1114"/>
      <c r="V556" s="1115"/>
      <c r="W556" s="1114"/>
      <c r="X556" s="1122"/>
      <c r="AA556" s="747"/>
      <c r="AB556" s="747" t="s">
        <v>2455</v>
      </c>
      <c r="AC556" s="747"/>
      <c r="AD556" s="747"/>
      <c r="AE556" s="747"/>
      <c r="AF556" s="888"/>
      <c r="AG556" s="897">
        <v>5.4</v>
      </c>
      <c r="AH556" s="888" t="s">
        <v>192</v>
      </c>
      <c r="AI556" s="898"/>
      <c r="AJ556" s="753">
        <v>10.8</v>
      </c>
      <c r="AK556" s="747" t="s">
        <v>1761</v>
      </c>
      <c r="AL556" s="184">
        <v>37</v>
      </c>
      <c r="AM556" s="749" t="s">
        <v>2447</v>
      </c>
      <c r="AN556" s="184">
        <v>370</v>
      </c>
      <c r="AO556" s="749" t="s">
        <v>2448</v>
      </c>
    </row>
    <row r="557" spans="2:41" ht="13.5">
      <c r="B557" s="35"/>
      <c r="C557" s="3115">
        <f>AL544</f>
        <v>6560</v>
      </c>
      <c r="D557" s="3116"/>
      <c r="E557" s="3117"/>
      <c r="F557" s="1114"/>
      <c r="G557" s="1116"/>
      <c r="H557" s="1114"/>
      <c r="I557" s="1116"/>
      <c r="J557" s="1114"/>
      <c r="K557" s="1115"/>
      <c r="L557" s="67"/>
      <c r="M557" s="126"/>
      <c r="N557" s="126"/>
      <c r="O557" s="90" t="s">
        <v>190</v>
      </c>
      <c r="P557" s="1115"/>
      <c r="Q557" s="1116"/>
      <c r="R557" s="1114"/>
      <c r="S557" s="127"/>
      <c r="T557" s="1116"/>
      <c r="U557" s="124"/>
      <c r="V557" s="117"/>
      <c r="W557" s="128" t="s">
        <v>191</v>
      </c>
      <c r="X557" s="658"/>
    </row>
    <row r="558" spans="2:41" ht="13.5">
      <c r="B558" s="53"/>
      <c r="C558" s="1120"/>
      <c r="D558" s="1121"/>
      <c r="E558" s="1122"/>
      <c r="F558" s="1114"/>
      <c r="G558" s="1116"/>
      <c r="H558" s="1114"/>
      <c r="I558" s="1116"/>
      <c r="J558" s="1114"/>
      <c r="K558" s="1115"/>
      <c r="L558" s="2415"/>
      <c r="M558" s="2416"/>
      <c r="N558" s="2417"/>
      <c r="O558" s="130"/>
      <c r="P558" s="151"/>
      <c r="Q558" s="152" t="s">
        <v>209</v>
      </c>
      <c r="R558" s="126"/>
      <c r="S558" s="131"/>
      <c r="T558" s="126"/>
      <c r="U558" s="132"/>
      <c r="V558" s="117"/>
      <c r="W558" s="132"/>
      <c r="X558" s="659"/>
      <c r="Z558" s="184" t="s">
        <v>2450</v>
      </c>
      <c r="AA558" s="184" t="s">
        <v>2451</v>
      </c>
      <c r="AE558" s="184">
        <f>宿泊!A418</f>
        <v>418</v>
      </c>
      <c r="AF558" s="876" t="s">
        <v>2452</v>
      </c>
    </row>
    <row r="559" spans="2:41" ht="13.5">
      <c r="B559" s="2222" t="s">
        <v>193</v>
      </c>
      <c r="C559" s="1100"/>
      <c r="D559" s="1101"/>
      <c r="E559" s="1102"/>
      <c r="F559" s="1100"/>
      <c r="G559" s="1102"/>
      <c r="H559" s="1100"/>
      <c r="I559" s="1102"/>
      <c r="J559" s="1100"/>
      <c r="K559" s="1102"/>
      <c r="L559" s="2418"/>
      <c r="M559" s="2419"/>
      <c r="N559" s="2420"/>
      <c r="O559" s="1100"/>
      <c r="P559" s="1101"/>
      <c r="Q559" s="1102"/>
      <c r="R559" s="1100"/>
      <c r="S559" s="1101"/>
      <c r="T559" s="1102"/>
      <c r="U559" s="931"/>
      <c r="V559" s="933"/>
      <c r="W559" s="1107"/>
      <c r="X559" s="788"/>
      <c r="AA559" s="2" t="s">
        <v>20</v>
      </c>
      <c r="AB559" s="547" t="s">
        <v>2453</v>
      </c>
      <c r="AD559" s="547"/>
      <c r="AE559" s="547"/>
      <c r="AF559" s="547"/>
    </row>
    <row r="560" spans="2:41" ht="13.5">
      <c r="B560" s="2223"/>
      <c r="C560" s="3118">
        <v>6560</v>
      </c>
      <c r="D560" s="3119"/>
      <c r="E560" s="3120"/>
      <c r="F560" s="1103"/>
      <c r="G560" s="1104"/>
      <c r="H560" s="2398">
        <f>AL550</f>
        <v>75300</v>
      </c>
      <c r="I560" s="2400"/>
      <c r="J560" s="1103"/>
      <c r="K560" s="1104"/>
      <c r="L560" s="2421">
        <v>370</v>
      </c>
      <c r="M560" s="2422"/>
      <c r="N560" s="2423"/>
      <c r="O560" s="2398">
        <v>4800</v>
      </c>
      <c r="P560" s="2399"/>
      <c r="Q560" s="2400"/>
      <c r="R560" s="2398">
        <v>32400</v>
      </c>
      <c r="S560" s="2399"/>
      <c r="T560" s="2400"/>
      <c r="U560" s="934"/>
      <c r="V560" s="935"/>
      <c r="W560" s="1094"/>
      <c r="X560" s="1106"/>
      <c r="AA560" s="570"/>
      <c r="AB560" s="547" t="s">
        <v>87</v>
      </c>
      <c r="AD560" s="547"/>
      <c r="AE560" s="547"/>
      <c r="AF560" s="547"/>
    </row>
    <row r="561" spans="2:49" ht="12" customHeight="1">
      <c r="AG561" s="547"/>
      <c r="AH561" s="547"/>
      <c r="AI561" s="547"/>
      <c r="AJ561" s="547"/>
      <c r="AK561" s="547"/>
      <c r="AL561" s="547"/>
      <c r="AM561" s="547"/>
      <c r="AN561" s="547"/>
      <c r="AO561" s="547"/>
      <c r="AP561" s="547"/>
      <c r="AQ561" s="547"/>
      <c r="AR561" s="547"/>
      <c r="AS561" s="547"/>
      <c r="AT561" s="547"/>
      <c r="AU561" s="547"/>
      <c r="AV561" s="547"/>
      <c r="AW561" s="547"/>
    </row>
    <row r="562" spans="2:49">
      <c r="AG562" s="547"/>
      <c r="AH562" s="547"/>
      <c r="AI562" s="547"/>
      <c r="AJ562" s="547"/>
      <c r="AK562" s="547"/>
      <c r="AL562" s="547"/>
      <c r="AM562" s="547"/>
      <c r="AN562" s="547"/>
      <c r="AO562" s="547"/>
      <c r="AP562" s="547"/>
      <c r="AQ562" s="547"/>
      <c r="AR562" s="547"/>
      <c r="AS562" s="547"/>
      <c r="AT562" s="547"/>
      <c r="AU562" s="547"/>
      <c r="AV562" s="547"/>
      <c r="AW562" s="547"/>
    </row>
    <row r="563" spans="2:49">
      <c r="B563" s="252"/>
      <c r="C563" s="253"/>
      <c r="D563" s="253"/>
      <c r="E563" s="253"/>
      <c r="F563" s="253"/>
      <c r="G563" s="253"/>
      <c r="H563" s="253"/>
      <c r="I563" s="253"/>
      <c r="J563" s="253"/>
      <c r="K563" s="253"/>
      <c r="L563" s="253"/>
      <c r="M563" s="253"/>
      <c r="N563" s="253"/>
      <c r="O563" s="253"/>
      <c r="P563" s="253"/>
      <c r="Q563" s="253"/>
      <c r="R563" s="253"/>
      <c r="S563" s="253"/>
      <c r="T563" s="253"/>
      <c r="U563" s="253"/>
      <c r="V563" s="253"/>
      <c r="W563" s="253"/>
      <c r="X563" s="1420"/>
      <c r="AA563" s="171" t="s">
        <v>2989</v>
      </c>
      <c r="AG563" s="547"/>
      <c r="AH563" s="547"/>
      <c r="AI563" s="547"/>
      <c r="AJ563" s="547"/>
      <c r="AK563" s="547"/>
      <c r="AL563" s="547"/>
      <c r="AM563" s="547"/>
      <c r="AN563" s="547"/>
      <c r="AO563" s="547"/>
      <c r="AP563" s="547"/>
      <c r="AQ563" s="547"/>
      <c r="AR563" s="547"/>
      <c r="AS563" s="547"/>
      <c r="AT563" s="547"/>
      <c r="AU563" s="547"/>
      <c r="AV563" s="547"/>
      <c r="AW563" s="547"/>
    </row>
    <row r="564" spans="2:49">
      <c r="B564" s="1416"/>
      <c r="C564" s="1417"/>
      <c r="D564" s="1417"/>
      <c r="E564" s="1417"/>
      <c r="F564" s="1417"/>
      <c r="G564" s="1417" t="s">
        <v>2522</v>
      </c>
      <c r="H564" s="1417"/>
      <c r="I564" s="1417"/>
      <c r="J564" s="1417"/>
      <c r="K564" s="1417"/>
      <c r="L564" s="1417"/>
      <c r="M564" s="1417" t="s">
        <v>2521</v>
      </c>
      <c r="N564" s="1417"/>
      <c r="O564" s="1417"/>
      <c r="P564" s="1417"/>
      <c r="Q564" s="1417"/>
      <c r="R564" s="1417"/>
      <c r="S564" s="1417"/>
      <c r="T564" s="1417"/>
      <c r="U564" s="1417"/>
      <c r="V564" s="1417"/>
      <c r="W564" s="1417"/>
      <c r="X564" s="1421"/>
      <c r="AG564" s="547"/>
      <c r="AH564" s="547"/>
      <c r="AI564" s="547"/>
      <c r="AJ564" s="547"/>
      <c r="AK564" s="547"/>
      <c r="AL564" s="547"/>
      <c r="AM564" s="547"/>
      <c r="AN564" s="547"/>
      <c r="AO564" s="547"/>
      <c r="AP564" s="547"/>
      <c r="AQ564" s="547"/>
      <c r="AR564" s="547"/>
      <c r="AS564" s="547"/>
      <c r="AT564" s="547"/>
      <c r="AU564" s="547"/>
      <c r="AV564" s="547"/>
      <c r="AW564" s="547"/>
    </row>
    <row r="565" spans="2:49">
      <c r="B565" s="1416"/>
      <c r="C565" s="1417"/>
      <c r="D565" s="1417"/>
      <c r="E565" s="1417"/>
      <c r="F565" s="1417"/>
      <c r="G565" s="1417"/>
      <c r="H565" s="1417"/>
      <c r="I565" s="1417"/>
      <c r="J565" s="1417"/>
      <c r="K565" s="1417"/>
      <c r="L565" s="1417"/>
      <c r="M565" s="1417"/>
      <c r="N565" s="1417"/>
      <c r="O565" s="1417"/>
      <c r="P565" s="1417"/>
      <c r="Q565" s="1417"/>
      <c r="R565" s="1417"/>
      <c r="S565" s="1417"/>
      <c r="T565" s="1417"/>
      <c r="U565" s="1417"/>
      <c r="V565" s="1417"/>
      <c r="W565" s="1417"/>
      <c r="X565" s="1421"/>
      <c r="AG565" s="547"/>
      <c r="AH565" s="547"/>
      <c r="AI565" s="547"/>
      <c r="AJ565" s="547"/>
      <c r="AK565" s="547"/>
      <c r="AL565" s="547"/>
      <c r="AM565" s="547"/>
      <c r="AN565" s="547"/>
      <c r="AO565" s="547"/>
      <c r="AP565" s="547"/>
      <c r="AQ565" s="547"/>
      <c r="AR565" s="547"/>
      <c r="AS565" s="547"/>
      <c r="AT565" s="547"/>
      <c r="AU565" s="547"/>
      <c r="AV565" s="547"/>
      <c r="AW565" s="547"/>
    </row>
    <row r="566" spans="2:49">
      <c r="B566" s="1416"/>
      <c r="C566" s="1417"/>
      <c r="D566" s="1417"/>
      <c r="E566" s="1417"/>
      <c r="F566" s="1417"/>
      <c r="G566" s="1417"/>
      <c r="H566" s="1417" t="s">
        <v>2508</v>
      </c>
      <c r="I566" s="1417" t="s">
        <v>2513</v>
      </c>
      <c r="J566" s="1417"/>
      <c r="K566" s="1417"/>
      <c r="L566" s="1417"/>
      <c r="M566" s="1417"/>
      <c r="N566" s="1417" t="s">
        <v>2508</v>
      </c>
      <c r="O566" s="1417"/>
      <c r="P566" s="1417"/>
      <c r="Q566" s="1417"/>
      <c r="R566" s="1417"/>
      <c r="S566" s="1417"/>
      <c r="T566" s="1417"/>
      <c r="U566" s="1417"/>
      <c r="V566" s="1417"/>
      <c r="W566" s="1417"/>
      <c r="X566" s="1421"/>
      <c r="Y566" t="s">
        <v>2520</v>
      </c>
      <c r="Z566" s="184" t="s">
        <v>2514</v>
      </c>
      <c r="AG566" s="547"/>
      <c r="AH566" s="547"/>
      <c r="AI566" s="547"/>
      <c r="AJ566" s="547"/>
      <c r="AK566" s="547"/>
      <c r="AL566" s="547"/>
      <c r="AM566" s="547"/>
      <c r="AN566" s="547"/>
      <c r="AO566" s="547"/>
      <c r="AP566" s="547"/>
      <c r="AQ566" s="547"/>
      <c r="AR566" s="547"/>
      <c r="AS566" s="547"/>
      <c r="AT566" s="547"/>
      <c r="AU566" s="547"/>
      <c r="AV566" s="547"/>
      <c r="AW566" s="547"/>
    </row>
    <row r="567" spans="2:49">
      <c r="B567" s="1416"/>
      <c r="C567" s="1417"/>
      <c r="D567" s="1417"/>
      <c r="E567" s="1417"/>
      <c r="F567" s="1417"/>
      <c r="G567" s="1417"/>
      <c r="H567" s="1417"/>
      <c r="I567" s="1417"/>
      <c r="J567" s="1417"/>
      <c r="K567" s="1417"/>
      <c r="L567" s="1417"/>
      <c r="M567" s="1417"/>
      <c r="N567" s="1417"/>
      <c r="O567" s="1417"/>
      <c r="P567" s="1417"/>
      <c r="Q567" s="1417"/>
      <c r="R567" s="1417"/>
      <c r="S567" s="1417"/>
      <c r="T567" s="1417"/>
      <c r="U567" s="1417"/>
      <c r="V567" s="1417"/>
      <c r="W567" s="1417"/>
      <c r="X567" s="1421"/>
      <c r="Z567" s="184" t="s">
        <v>2515</v>
      </c>
      <c r="AG567" s="547"/>
      <c r="AH567" s="547"/>
      <c r="AI567" s="547"/>
      <c r="AJ567" s="547"/>
      <c r="AK567" s="547"/>
      <c r="AL567" s="547"/>
      <c r="AM567" s="547"/>
      <c r="AN567" s="547"/>
      <c r="AO567" s="547"/>
      <c r="AP567" s="547"/>
      <c r="AQ567" s="547"/>
      <c r="AR567" s="547"/>
      <c r="AS567" s="547"/>
      <c r="AT567" s="547"/>
      <c r="AU567" s="547"/>
      <c r="AV567" s="547"/>
      <c r="AW567" s="547"/>
    </row>
    <row r="568" spans="2:49">
      <c r="B568" s="1416"/>
      <c r="C568" s="1417"/>
      <c r="D568" s="1417"/>
      <c r="E568" s="1417"/>
      <c r="F568" s="1417"/>
      <c r="G568" s="1417"/>
      <c r="H568" s="1417"/>
      <c r="I568" s="1417"/>
      <c r="J568" s="1417"/>
      <c r="K568" s="1417"/>
      <c r="L568" s="1417"/>
      <c r="M568" s="1417"/>
      <c r="N568" s="1417"/>
      <c r="O568" s="1417"/>
      <c r="P568" s="1417"/>
      <c r="Q568" s="1417"/>
      <c r="R568" s="1417"/>
      <c r="S568" s="1417"/>
      <c r="T568" s="1417"/>
      <c r="U568" s="1417"/>
      <c r="V568" s="1417"/>
      <c r="W568" s="1417"/>
      <c r="X568" s="1421"/>
      <c r="AG568" s="547"/>
      <c r="AH568" s="547"/>
      <c r="AI568" s="547"/>
      <c r="AJ568" s="547"/>
      <c r="AK568" s="547"/>
      <c r="AL568" s="547"/>
      <c r="AM568" s="547"/>
      <c r="AN568" s="547"/>
      <c r="AO568" s="547"/>
      <c r="AP568" s="547"/>
      <c r="AQ568" s="547"/>
      <c r="AR568" s="547"/>
      <c r="AS568" s="547"/>
      <c r="AT568" s="547"/>
      <c r="AU568" s="547"/>
      <c r="AV568" s="547"/>
      <c r="AW568" s="547"/>
    </row>
    <row r="569" spans="2:49">
      <c r="B569" s="1416"/>
      <c r="C569" s="1417"/>
      <c r="D569" s="1417"/>
      <c r="E569" s="1417"/>
      <c r="F569" s="1417"/>
      <c r="G569" s="1417"/>
      <c r="H569" s="1417"/>
      <c r="I569" s="1417"/>
      <c r="J569" s="1417"/>
      <c r="K569" s="1417"/>
      <c r="L569" s="1417"/>
      <c r="M569" s="1417"/>
      <c r="N569" s="1417"/>
      <c r="O569" s="1417"/>
      <c r="P569" s="1417"/>
      <c r="Q569" s="1417"/>
      <c r="R569" s="1417"/>
      <c r="S569" s="1417"/>
      <c r="T569" s="1417"/>
      <c r="U569" s="1417"/>
      <c r="V569" s="1417"/>
      <c r="W569" s="1417"/>
      <c r="X569" s="1421"/>
      <c r="Y569" t="s">
        <v>2520</v>
      </c>
      <c r="Z569" s="184" t="s">
        <v>2516</v>
      </c>
      <c r="AG569" s="547"/>
      <c r="AH569" s="547"/>
      <c r="AI569" s="547"/>
      <c r="AJ569" s="547"/>
      <c r="AK569" s="547"/>
      <c r="AL569" s="547"/>
      <c r="AM569" s="547"/>
      <c r="AN569" s="547"/>
      <c r="AO569" s="547"/>
      <c r="AP569" s="547"/>
      <c r="AQ569" s="547"/>
      <c r="AR569" s="547"/>
      <c r="AS569" s="547"/>
      <c r="AT569" s="547"/>
      <c r="AU569" s="547"/>
      <c r="AV569" s="547"/>
      <c r="AW569" s="547"/>
    </row>
    <row r="570" spans="2:49">
      <c r="B570" s="1416"/>
      <c r="C570" s="1417"/>
      <c r="D570" s="1417"/>
      <c r="E570" s="1417"/>
      <c r="F570" s="1417"/>
      <c r="G570" s="1417"/>
      <c r="H570" s="1417"/>
      <c r="I570" s="1417" t="s">
        <v>2511</v>
      </c>
      <c r="J570" s="1417"/>
      <c r="K570" s="1417"/>
      <c r="L570" s="1417" t="s">
        <v>2519</v>
      </c>
      <c r="M570" s="1417"/>
      <c r="N570" s="1417"/>
      <c r="O570" s="1417"/>
      <c r="P570" s="1417" t="s">
        <v>2510</v>
      </c>
      <c r="Q570" s="1417"/>
      <c r="R570" s="1417"/>
      <c r="S570" s="1417"/>
      <c r="T570" s="1417"/>
      <c r="U570" s="1417"/>
      <c r="V570" s="1417"/>
      <c r="W570" s="1417"/>
      <c r="X570" s="1421"/>
      <c r="Z570" s="184" t="s">
        <v>2518</v>
      </c>
      <c r="AG570" s="547"/>
      <c r="AH570" s="547"/>
      <c r="AI570" s="547"/>
      <c r="AJ570" s="547"/>
      <c r="AK570" s="547"/>
      <c r="AL570" s="547"/>
      <c r="AM570" s="547"/>
      <c r="AN570" s="547"/>
      <c r="AO570" s="547"/>
      <c r="AP570" s="547"/>
      <c r="AQ570" s="547"/>
      <c r="AR570" s="547"/>
      <c r="AS570" s="547"/>
      <c r="AT570" s="547"/>
      <c r="AU570" s="547"/>
      <c r="AV570" s="547"/>
      <c r="AW570" s="547"/>
    </row>
    <row r="571" spans="2:49">
      <c r="B571" s="1416"/>
      <c r="C571" s="1417"/>
      <c r="D571" s="1417"/>
      <c r="E571" s="1417"/>
      <c r="F571" s="1417"/>
      <c r="G571" s="1417" t="s">
        <v>2510</v>
      </c>
      <c r="H571" s="1417"/>
      <c r="I571" s="1417"/>
      <c r="J571" s="1417"/>
      <c r="K571" s="1417"/>
      <c r="L571" s="1417"/>
      <c r="M571" s="1417"/>
      <c r="N571" s="1417"/>
      <c r="O571" s="1417"/>
      <c r="P571" s="1417"/>
      <c r="Q571" s="1417"/>
      <c r="R571" s="1417"/>
      <c r="S571" s="1417"/>
      <c r="T571" s="1417"/>
      <c r="U571" s="1417"/>
      <c r="V571" s="1417"/>
      <c r="W571" s="1417"/>
      <c r="X571" s="1421"/>
      <c r="AG571" s="547"/>
      <c r="AH571" s="547"/>
      <c r="AI571" s="547"/>
      <c r="AJ571" s="547"/>
      <c r="AK571" s="547"/>
      <c r="AL571" s="547"/>
      <c r="AM571" s="547"/>
      <c r="AN571" s="547"/>
      <c r="AO571" s="547"/>
      <c r="AP571" s="547"/>
      <c r="AQ571" s="547"/>
      <c r="AR571" s="547"/>
      <c r="AS571" s="547"/>
      <c r="AT571" s="547"/>
      <c r="AU571" s="547"/>
      <c r="AV571" s="547"/>
      <c r="AW571" s="547"/>
    </row>
    <row r="572" spans="2:49">
      <c r="B572" s="1416"/>
      <c r="C572" s="1417"/>
      <c r="D572" s="1417"/>
      <c r="E572" s="1417"/>
      <c r="F572" s="1417"/>
      <c r="G572" s="1417"/>
      <c r="H572" s="1417"/>
      <c r="I572" s="1417"/>
      <c r="J572" s="1417"/>
      <c r="K572" s="1417"/>
      <c r="L572" s="1417"/>
      <c r="M572" s="1417"/>
      <c r="N572" s="1417"/>
      <c r="O572" s="1417"/>
      <c r="P572" s="1417"/>
      <c r="Q572" s="1417"/>
      <c r="R572" s="1417"/>
      <c r="S572" s="1417"/>
      <c r="T572" s="1417"/>
      <c r="U572" s="1417"/>
      <c r="V572" s="1417"/>
      <c r="W572" s="1417"/>
      <c r="X572" s="1421"/>
      <c r="AG572" s="547"/>
      <c r="AH572" s="547"/>
      <c r="AI572" s="547"/>
      <c r="AJ572" s="547"/>
      <c r="AK572" s="547"/>
      <c r="AL572" s="547"/>
      <c r="AM572" s="547"/>
      <c r="AN572" s="547"/>
      <c r="AO572" s="547"/>
      <c r="AP572" s="547"/>
      <c r="AQ572" s="547"/>
      <c r="AR572" s="547"/>
      <c r="AS572" s="547"/>
      <c r="AT572" s="547"/>
      <c r="AU572" s="547"/>
      <c r="AV572" s="547"/>
      <c r="AW572" s="547"/>
    </row>
    <row r="573" spans="2:49">
      <c r="B573" s="1416"/>
      <c r="C573" s="1417"/>
      <c r="D573" s="1417"/>
      <c r="E573" s="1417"/>
      <c r="F573" s="1417"/>
      <c r="G573" s="1417"/>
      <c r="H573" s="1417"/>
      <c r="I573" s="1417"/>
      <c r="J573" s="1417"/>
      <c r="K573" s="1417"/>
      <c r="L573" s="1417"/>
      <c r="M573" s="1417"/>
      <c r="N573" s="1417"/>
      <c r="O573" s="1417"/>
      <c r="P573" s="1417"/>
      <c r="Q573" s="1417"/>
      <c r="R573" s="1417"/>
      <c r="S573" s="1417"/>
      <c r="T573" s="1417"/>
      <c r="U573" s="1417"/>
      <c r="V573" s="1417"/>
      <c r="W573" s="1417"/>
      <c r="X573" s="1421"/>
      <c r="AG573" s="547"/>
      <c r="AH573" s="547"/>
      <c r="AI573" s="547"/>
      <c r="AJ573" s="547"/>
      <c r="AK573" s="547"/>
      <c r="AL573" s="547"/>
      <c r="AM573" s="547"/>
      <c r="AN573" s="547"/>
      <c r="AO573" s="547"/>
      <c r="AP573" s="547"/>
      <c r="AQ573" s="547"/>
      <c r="AR573" s="547"/>
      <c r="AS573" s="547"/>
      <c r="AT573" s="547"/>
      <c r="AU573" s="547"/>
      <c r="AV573" s="547"/>
      <c r="AW573" s="547"/>
    </row>
    <row r="574" spans="2:49">
      <c r="B574" s="1416"/>
      <c r="C574" s="1417"/>
      <c r="D574" s="1417"/>
      <c r="E574" s="1417"/>
      <c r="F574" s="1417"/>
      <c r="G574" s="1417"/>
      <c r="H574" s="1417"/>
      <c r="I574" s="1417"/>
      <c r="J574" s="1417"/>
      <c r="K574" s="1417"/>
      <c r="L574" s="1417"/>
      <c r="M574" s="1417"/>
      <c r="N574" s="1417"/>
      <c r="O574" s="1417"/>
      <c r="P574" s="1417"/>
      <c r="Q574" s="1417"/>
      <c r="R574" s="1417"/>
      <c r="S574" s="1417"/>
      <c r="T574" s="1417"/>
      <c r="U574" s="1417"/>
      <c r="V574" s="1417"/>
      <c r="W574" s="1417"/>
      <c r="X574" s="1421"/>
      <c r="AG574" s="547"/>
      <c r="AH574" s="547"/>
      <c r="AI574" s="547"/>
      <c r="AJ574" s="547"/>
      <c r="AK574" s="547"/>
      <c r="AL574" s="547"/>
      <c r="AM574" s="547"/>
      <c r="AN574" s="547"/>
      <c r="AO574" s="547"/>
      <c r="AP574" s="547"/>
      <c r="AQ574" s="547"/>
      <c r="AR574" s="547"/>
      <c r="AS574" s="547"/>
      <c r="AT574" s="547"/>
      <c r="AU574" s="547"/>
      <c r="AV574" s="547"/>
      <c r="AW574" s="547"/>
    </row>
    <row r="575" spans="2:49">
      <c r="B575" s="1416"/>
      <c r="C575" s="1417"/>
      <c r="D575" s="1417"/>
      <c r="E575" s="1417"/>
      <c r="F575" s="1417"/>
      <c r="G575" s="1417"/>
      <c r="H575" s="1417"/>
      <c r="I575" s="1417"/>
      <c r="J575" s="1417"/>
      <c r="K575" s="1417"/>
      <c r="L575" s="1417"/>
      <c r="M575" s="1417"/>
      <c r="N575" s="1417"/>
      <c r="O575" s="1417"/>
      <c r="P575" s="1417"/>
      <c r="Q575" s="1417"/>
      <c r="R575" s="1417"/>
      <c r="S575" s="1417"/>
      <c r="T575" s="1417"/>
      <c r="U575" s="1417"/>
      <c r="V575" s="1417"/>
      <c r="W575" s="1417"/>
      <c r="X575" s="1421"/>
      <c r="AG575" s="547"/>
      <c r="AH575" s="547"/>
      <c r="AI575" s="547"/>
      <c r="AJ575" s="547"/>
      <c r="AK575" s="547"/>
      <c r="AL575" s="547"/>
      <c r="AM575" s="547"/>
      <c r="AN575" s="547"/>
      <c r="AO575" s="547"/>
      <c r="AP575" s="547"/>
      <c r="AQ575" s="547"/>
      <c r="AR575" s="547"/>
      <c r="AS575" s="547"/>
      <c r="AT575" s="547"/>
      <c r="AU575" s="547"/>
      <c r="AV575" s="547"/>
      <c r="AW575" s="547"/>
    </row>
    <row r="576" spans="2:49">
      <c r="B576" s="1416"/>
      <c r="C576" s="1417"/>
      <c r="D576" s="1417"/>
      <c r="E576" s="1417"/>
      <c r="F576" s="1417"/>
      <c r="G576" s="1417" t="s">
        <v>2509</v>
      </c>
      <c r="H576" s="1417"/>
      <c r="I576" s="1417"/>
      <c r="J576" s="1417" t="s">
        <v>2509</v>
      </c>
      <c r="K576" s="1417"/>
      <c r="L576" s="1417"/>
      <c r="M576" s="1417" t="s">
        <v>2509</v>
      </c>
      <c r="N576" s="1417"/>
      <c r="O576" s="1417"/>
      <c r="P576" s="1417" t="s">
        <v>2509</v>
      </c>
      <c r="Q576" s="1417"/>
      <c r="R576" s="1417"/>
      <c r="S576" s="1417"/>
      <c r="T576" s="1417"/>
      <c r="U576" s="1417"/>
      <c r="V576" s="1417"/>
      <c r="W576" s="1417"/>
      <c r="X576" s="1421"/>
      <c r="AG576" s="547"/>
      <c r="AH576" s="547"/>
      <c r="AI576" s="547"/>
      <c r="AJ576" s="547"/>
      <c r="AK576" s="547"/>
      <c r="AL576" s="547"/>
      <c r="AM576" s="547"/>
      <c r="AN576" s="547"/>
      <c r="AO576" s="547"/>
      <c r="AP576" s="547"/>
      <c r="AQ576" s="547"/>
      <c r="AR576" s="547"/>
      <c r="AS576" s="547"/>
      <c r="AT576" s="547"/>
      <c r="AU576" s="547"/>
      <c r="AV576" s="547"/>
      <c r="AW576" s="547"/>
    </row>
    <row r="577" spans="1:49">
      <c r="B577" s="1416"/>
      <c r="C577" s="1417"/>
      <c r="D577" s="1417"/>
      <c r="E577" s="1417"/>
      <c r="F577" s="1417"/>
      <c r="G577" s="1417" t="s">
        <v>2512</v>
      </c>
      <c r="H577" s="1417"/>
      <c r="I577" s="1417"/>
      <c r="J577" s="1417"/>
      <c r="K577" s="1417"/>
      <c r="L577" s="1417"/>
      <c r="M577" s="1417"/>
      <c r="N577" s="1417"/>
      <c r="O577" s="1417"/>
      <c r="P577" s="1417"/>
      <c r="Q577" s="1417"/>
      <c r="R577" s="1417"/>
      <c r="S577" s="1417"/>
      <c r="T577" s="1417"/>
      <c r="U577" s="1417"/>
      <c r="V577" s="1417"/>
      <c r="W577" s="1417"/>
      <c r="X577" s="1421"/>
      <c r="AG577" s="547"/>
      <c r="AH577" s="547"/>
      <c r="AI577" s="547"/>
      <c r="AJ577" s="547"/>
      <c r="AK577" s="547"/>
      <c r="AL577" s="547"/>
      <c r="AM577" s="547"/>
      <c r="AN577" s="547"/>
      <c r="AO577" s="547"/>
      <c r="AP577" s="547"/>
      <c r="AQ577" s="547"/>
      <c r="AR577" s="547"/>
      <c r="AS577" s="547"/>
      <c r="AT577" s="547"/>
      <c r="AU577" s="547"/>
      <c r="AV577" s="547"/>
      <c r="AW577" s="547"/>
    </row>
    <row r="578" spans="1:49">
      <c r="B578" s="1416"/>
      <c r="C578" s="1417"/>
      <c r="D578" s="1417"/>
      <c r="E578" s="1417"/>
      <c r="F578" s="1417"/>
      <c r="G578" s="1417"/>
      <c r="H578" s="1417"/>
      <c r="I578" s="1417"/>
      <c r="J578" s="1417"/>
      <c r="K578" s="1417"/>
      <c r="L578" s="1417"/>
      <c r="M578" s="1417"/>
      <c r="N578" s="1417"/>
      <c r="O578" s="1417"/>
      <c r="P578" s="1417"/>
      <c r="Q578" s="1417"/>
      <c r="R578" s="1417"/>
      <c r="S578" s="1417"/>
      <c r="T578" s="1417"/>
      <c r="U578" s="1417"/>
      <c r="V578" s="1417"/>
      <c r="W578" s="1417"/>
      <c r="X578" s="1421"/>
      <c r="AG578" s="547"/>
      <c r="AH578" s="547"/>
      <c r="AI578" s="547"/>
      <c r="AJ578" s="547"/>
      <c r="AK578" s="547"/>
      <c r="AL578" s="547"/>
      <c r="AM578" s="547"/>
      <c r="AN578" s="547"/>
      <c r="AO578" s="547"/>
      <c r="AP578" s="547"/>
      <c r="AQ578" s="547"/>
      <c r="AR578" s="547"/>
      <c r="AS578" s="547"/>
      <c r="AT578" s="547"/>
      <c r="AU578" s="547"/>
      <c r="AV578" s="547"/>
      <c r="AW578" s="547"/>
    </row>
    <row r="579" spans="1:49">
      <c r="B579" s="1418"/>
      <c r="C579" s="1419"/>
      <c r="D579" s="1419"/>
      <c r="E579" s="1419"/>
      <c r="F579" s="1419"/>
      <c r="G579" s="1419"/>
      <c r="H579" s="1419"/>
      <c r="I579" s="1419"/>
      <c r="J579" s="1419"/>
      <c r="K579" s="1419"/>
      <c r="L579" s="1419"/>
      <c r="M579" s="1419"/>
      <c r="N579" s="1419"/>
      <c r="O579" s="1419"/>
      <c r="P579" s="1419"/>
      <c r="Q579" s="1419"/>
      <c r="R579" s="1419"/>
      <c r="S579" s="1419"/>
      <c r="T579" s="1419"/>
      <c r="U579" s="1419"/>
      <c r="V579" s="1419"/>
      <c r="W579" s="1419"/>
      <c r="X579" s="1422"/>
      <c r="AG579" s="547"/>
      <c r="AH579" s="547"/>
      <c r="AI579" s="547"/>
      <c r="AJ579" s="547"/>
      <c r="AK579" s="547"/>
      <c r="AL579" s="547"/>
      <c r="AM579" s="547"/>
      <c r="AN579" s="547"/>
      <c r="AO579" s="547"/>
      <c r="AP579" s="547"/>
      <c r="AQ579" s="547"/>
      <c r="AR579" s="547"/>
      <c r="AS579" s="547"/>
      <c r="AT579" s="547"/>
      <c r="AU579" s="547"/>
      <c r="AV579" s="547"/>
      <c r="AW579" s="547"/>
    </row>
    <row r="580" spans="1:49">
      <c r="AG580" s="547"/>
      <c r="AH580" s="547"/>
      <c r="AI580" s="547"/>
      <c r="AJ580" s="547"/>
      <c r="AK580" s="547"/>
      <c r="AL580" s="547"/>
      <c r="AM580" s="547"/>
      <c r="AN580" s="547"/>
      <c r="AO580" s="547"/>
      <c r="AP580" s="547"/>
      <c r="AQ580" s="547"/>
      <c r="AR580" s="547"/>
      <c r="AS580" s="547"/>
      <c r="AT580" s="547"/>
      <c r="AU580" s="547"/>
      <c r="AV580" s="547"/>
      <c r="AW580" s="547"/>
    </row>
    <row r="581" spans="1:49">
      <c r="AG581" s="547"/>
      <c r="AH581" s="547"/>
      <c r="AI581" s="547"/>
      <c r="AJ581" s="547"/>
      <c r="AK581" s="547"/>
      <c r="AL581" s="547"/>
      <c r="AM581" s="547"/>
      <c r="AN581" s="547"/>
      <c r="AO581" s="547"/>
      <c r="AP581" s="547"/>
      <c r="AQ581" s="547"/>
      <c r="AR581" s="547"/>
      <c r="AS581" s="547"/>
      <c r="AT581" s="547"/>
      <c r="AU581" s="547"/>
      <c r="AV581" s="547"/>
      <c r="AW581" s="547"/>
    </row>
    <row r="582" spans="1:49">
      <c r="AG582" s="547"/>
      <c r="AH582" s="547"/>
      <c r="AI582" s="547"/>
      <c r="AJ582" s="547"/>
      <c r="AK582" s="547"/>
      <c r="AL582" s="547"/>
      <c r="AM582" s="547"/>
      <c r="AN582" s="547"/>
      <c r="AO582" s="547"/>
      <c r="AP582" s="547"/>
      <c r="AQ582" s="547"/>
      <c r="AR582" s="547"/>
      <c r="AS582" s="547"/>
      <c r="AT582" s="547"/>
      <c r="AU582" s="547"/>
      <c r="AV582" s="547"/>
      <c r="AW582" s="547"/>
    </row>
    <row r="583" spans="1:49" ht="12" customHeight="1">
      <c r="AB583" s="570"/>
      <c r="AD583" s="547"/>
      <c r="AE583" s="547"/>
      <c r="AF583" s="547"/>
      <c r="AG583" s="547"/>
      <c r="AH583" s="547"/>
      <c r="AI583" s="547"/>
      <c r="AJ583" s="547"/>
      <c r="AK583" s="547"/>
      <c r="AL583" s="547"/>
      <c r="AM583" s="547"/>
      <c r="AN583" s="547"/>
      <c r="AO583" s="547"/>
      <c r="AP583" s="547"/>
      <c r="AQ583" s="547"/>
      <c r="AR583" s="547"/>
      <c r="AS583" s="547"/>
      <c r="AT583" s="547"/>
      <c r="AU583" s="547"/>
      <c r="AV583" s="547"/>
      <c r="AW583" s="547"/>
    </row>
    <row r="584" spans="1:49" s="554" customFormat="1" ht="12" customHeight="1">
      <c r="A584" s="551" t="s">
        <v>2951</v>
      </c>
      <c r="B584" s="2264" t="s">
        <v>2919</v>
      </c>
      <c r="C584" s="2264"/>
      <c r="D584" s="2264"/>
      <c r="E584" s="2264"/>
      <c r="F584" s="2264"/>
      <c r="G584" s="2264"/>
      <c r="H584" s="2264"/>
      <c r="I584" s="2264"/>
      <c r="J584" s="2264"/>
      <c r="K584" s="2264"/>
      <c r="L584" s="2264"/>
      <c r="M584" s="2264"/>
      <c r="N584" s="2264"/>
      <c r="O584" s="2264"/>
      <c r="P584" s="2264"/>
      <c r="Q584" s="2264"/>
      <c r="R584" s="2264"/>
      <c r="S584" s="2264"/>
      <c r="T584" s="2264"/>
      <c r="U584" s="2264"/>
      <c r="V584" s="2264"/>
      <c r="W584" s="2264"/>
      <c r="X584" s="2264"/>
      <c r="Y584" s="551"/>
      <c r="Z584" s="551" t="s">
        <v>2956</v>
      </c>
      <c r="AA584" s="551"/>
      <c r="AB584" s="551"/>
      <c r="AC584" s="551"/>
      <c r="AD584" s="551"/>
      <c r="AE584" s="551"/>
      <c r="AF584" s="551"/>
    </row>
    <row r="585" spans="1:49" s="554" customFormat="1">
      <c r="A585" s="551"/>
      <c r="B585" s="2264"/>
      <c r="C585" s="2264"/>
      <c r="D585" s="2264"/>
      <c r="E585" s="2264"/>
      <c r="F585" s="2264"/>
      <c r="G585" s="2264"/>
      <c r="H585" s="2264"/>
      <c r="I585" s="2264"/>
      <c r="J585" s="2264"/>
      <c r="K585" s="2264"/>
      <c r="L585" s="2264"/>
      <c r="M585" s="2264"/>
      <c r="N585" s="2264"/>
      <c r="O585" s="2264"/>
      <c r="P585" s="2264"/>
      <c r="Q585" s="2264"/>
      <c r="R585" s="2264"/>
      <c r="S585" s="2264"/>
      <c r="T585" s="2264"/>
      <c r="U585" s="2264"/>
      <c r="V585" s="2264"/>
      <c r="W585" s="2264"/>
      <c r="X585" s="2264"/>
      <c r="Y585" s="551"/>
      <c r="Z585" s="551"/>
      <c r="AA585" s="551"/>
      <c r="AB585" s="551"/>
      <c r="AC585" s="551"/>
      <c r="AD585" s="551"/>
      <c r="AE585" s="551"/>
      <c r="AF585" s="551"/>
    </row>
    <row r="586" spans="1:49" s="554" customFormat="1">
      <c r="A586" s="551"/>
      <c r="B586" s="1423"/>
      <c r="D586" s="554" t="s">
        <v>2920</v>
      </c>
      <c r="H586" s="554" t="s">
        <v>985</v>
      </c>
      <c r="L586" s="554" t="s">
        <v>2921</v>
      </c>
      <c r="O586" s="554" t="s">
        <v>2922</v>
      </c>
      <c r="X586" s="551"/>
      <c r="Y586" s="551"/>
      <c r="Z586" s="551"/>
      <c r="AA586" s="551"/>
      <c r="AB586" s="551"/>
      <c r="AC586" s="551"/>
      <c r="AD586" s="551"/>
      <c r="AE586" s="551"/>
      <c r="AF586" s="551"/>
    </row>
    <row r="587" spans="1:49" s="554" customFormat="1">
      <c r="A587" s="551"/>
      <c r="D587" s="554" t="s">
        <v>2923</v>
      </c>
      <c r="G587" s="554" t="s">
        <v>2924</v>
      </c>
      <c r="L587" s="554" t="s">
        <v>2925</v>
      </c>
      <c r="O587" s="554" t="s">
        <v>2926</v>
      </c>
      <c r="X587" s="551"/>
      <c r="Y587" s="551"/>
      <c r="Z587" s="551"/>
      <c r="AA587" s="551"/>
      <c r="AB587" s="551"/>
      <c r="AC587" s="551"/>
      <c r="AD587" s="551"/>
      <c r="AE587" s="551"/>
      <c r="AF587" s="551"/>
    </row>
    <row r="588" spans="1:49" s="554" customFormat="1">
      <c r="A588" s="551"/>
      <c r="X588" s="551"/>
      <c r="Y588" s="551"/>
      <c r="Z588" s="551"/>
      <c r="AA588" s="551"/>
      <c r="AB588" s="551"/>
      <c r="AC588" s="551"/>
      <c r="AD588" s="551"/>
      <c r="AE588" s="551"/>
      <c r="AF588" s="551"/>
    </row>
    <row r="589" spans="1:49" s="554" customFormat="1">
      <c r="A589" s="551"/>
      <c r="X589" s="551"/>
      <c r="Y589" s="551"/>
      <c r="Z589" s="551"/>
      <c r="AA589" s="551"/>
      <c r="AB589" s="551"/>
      <c r="AC589" s="551"/>
      <c r="AD589" s="551"/>
      <c r="AE589" s="551"/>
      <c r="AF589" s="551"/>
    </row>
    <row r="590" spans="1:49" s="554" customFormat="1">
      <c r="A590" s="551"/>
      <c r="B590" s="1423"/>
      <c r="C590" s="554" t="s">
        <v>2927</v>
      </c>
      <c r="D590" s="554" t="s">
        <v>2928</v>
      </c>
      <c r="X590" s="551"/>
      <c r="Y590" s="551"/>
      <c r="AB590" s="551"/>
      <c r="AC590" s="551"/>
      <c r="AD590" s="551"/>
      <c r="AE590" s="551"/>
      <c r="AF590" s="551"/>
    </row>
    <row r="591" spans="1:49" s="554" customFormat="1" ht="12" customHeight="1">
      <c r="A591" s="551"/>
      <c r="D591" s="2264" t="s">
        <v>2979</v>
      </c>
      <c r="E591" s="2264"/>
      <c r="F591" s="2264"/>
      <c r="G591" s="2264"/>
      <c r="H591" s="2264"/>
      <c r="I591" s="2264"/>
      <c r="J591" s="2264"/>
      <c r="K591" s="2264"/>
      <c r="L591" s="2264"/>
      <c r="M591" s="2264"/>
      <c r="N591" s="2264"/>
      <c r="O591" s="2264"/>
      <c r="P591" s="2264"/>
      <c r="Q591" s="2264"/>
      <c r="R591" s="2264"/>
      <c r="S591" s="2264"/>
      <c r="T591" s="2264"/>
      <c r="U591" s="2264"/>
      <c r="V591" s="2264"/>
      <c r="W591" s="2264"/>
      <c r="X591" s="2264"/>
      <c r="Y591" s="551"/>
      <c r="AB591" s="551"/>
      <c r="AC591" s="551"/>
      <c r="AD591" s="551"/>
      <c r="AE591" s="551"/>
      <c r="AF591" s="551"/>
    </row>
    <row r="592" spans="1:49" s="554" customFormat="1">
      <c r="A592" s="551"/>
      <c r="D592" s="2264"/>
      <c r="E592" s="2264"/>
      <c r="F592" s="2264"/>
      <c r="G592" s="2264"/>
      <c r="H592" s="2264"/>
      <c r="I592" s="2264"/>
      <c r="J592" s="2264"/>
      <c r="K592" s="2264"/>
      <c r="L592" s="2264"/>
      <c r="M592" s="2264"/>
      <c r="N592" s="2264"/>
      <c r="O592" s="2264"/>
      <c r="P592" s="2264"/>
      <c r="Q592" s="2264"/>
      <c r="R592" s="2264"/>
      <c r="S592" s="2264"/>
      <c r="T592" s="2264"/>
      <c r="U592" s="2264"/>
      <c r="V592" s="2264"/>
      <c r="W592" s="2264"/>
      <c r="X592" s="2264"/>
      <c r="Y592" s="551"/>
      <c r="AB592" s="551"/>
      <c r="AC592" s="551"/>
      <c r="AD592" s="551"/>
      <c r="AE592" s="551"/>
      <c r="AF592" s="551"/>
    </row>
    <row r="593" spans="1:32" s="554" customFormat="1">
      <c r="A593" s="551"/>
      <c r="D593" s="1414"/>
      <c r="E593" s="1414"/>
      <c r="F593" s="1414"/>
      <c r="G593" s="1414"/>
      <c r="H593" s="1414"/>
      <c r="I593" s="1414"/>
      <c r="J593" s="1414"/>
      <c r="K593" s="1414"/>
      <c r="L593" s="1414"/>
      <c r="M593" s="1414"/>
      <c r="N593" s="1414"/>
      <c r="O593" s="1414"/>
      <c r="P593" s="1414"/>
      <c r="Q593" s="1414"/>
      <c r="R593" s="1414"/>
      <c r="S593" s="1414"/>
      <c r="T593" s="1414"/>
      <c r="U593" s="1414"/>
      <c r="V593" s="1414"/>
      <c r="W593" s="1414"/>
      <c r="X593" s="551"/>
      <c r="Y593" s="551"/>
      <c r="AB593" s="551"/>
      <c r="AC593" s="551"/>
      <c r="AD593" s="551"/>
      <c r="AE593" s="551"/>
      <c r="AF593" s="551"/>
    </row>
    <row r="594" spans="1:32" s="554" customFormat="1">
      <c r="A594" s="551"/>
      <c r="X594" s="551"/>
      <c r="Y594" s="551"/>
      <c r="AB594" s="551"/>
      <c r="AC594" s="551"/>
      <c r="AD594" s="551"/>
      <c r="AE594" s="551"/>
      <c r="AF594" s="551"/>
    </row>
    <row r="595" spans="1:32" s="554" customFormat="1">
      <c r="A595" s="551"/>
      <c r="R595" s="554" t="s">
        <v>542</v>
      </c>
      <c r="T595" s="554" t="s">
        <v>2929</v>
      </c>
      <c r="X595" s="551"/>
      <c r="Y595" s="551"/>
      <c r="Z595" s="551"/>
      <c r="AA595" s="551"/>
      <c r="AB595" s="551"/>
      <c r="AC595" s="551"/>
      <c r="AD595" s="551"/>
      <c r="AE595" s="551"/>
      <c r="AF595" s="551"/>
    </row>
    <row r="596" spans="1:32" s="554" customFormat="1">
      <c r="A596" s="551"/>
      <c r="R596" s="554" t="s">
        <v>2930</v>
      </c>
      <c r="X596" s="551"/>
      <c r="Y596" s="551"/>
      <c r="AB596" s="551"/>
      <c r="AC596" s="551"/>
      <c r="AD596" s="551"/>
      <c r="AE596" s="551"/>
      <c r="AF596" s="551"/>
    </row>
    <row r="597" spans="1:32" s="554" customFormat="1">
      <c r="A597" s="551"/>
      <c r="R597" s="554" t="s">
        <v>2930</v>
      </c>
      <c r="S597" s="554" t="s">
        <v>2931</v>
      </c>
      <c r="X597" s="551"/>
      <c r="Y597" s="551"/>
      <c r="AB597" s="551"/>
      <c r="AC597" s="551"/>
      <c r="AD597" s="551"/>
      <c r="AE597" s="551"/>
      <c r="AF597" s="551"/>
    </row>
    <row r="598" spans="1:32" s="554" customFormat="1">
      <c r="A598" s="551"/>
      <c r="I598" s="554" t="s">
        <v>2932</v>
      </c>
      <c r="R598" s="554" t="s">
        <v>2930</v>
      </c>
      <c r="S598" s="554" t="s">
        <v>2933</v>
      </c>
      <c r="X598" s="551"/>
      <c r="Y598" s="551"/>
      <c r="AB598" s="551"/>
      <c r="AC598" s="551"/>
      <c r="AD598" s="551"/>
      <c r="AE598" s="551"/>
      <c r="AF598" s="551"/>
    </row>
    <row r="599" spans="1:32" s="554" customFormat="1">
      <c r="A599" s="551"/>
      <c r="E599" s="554" t="s">
        <v>2934</v>
      </c>
      <c r="I599" s="554" t="s">
        <v>2935</v>
      </c>
      <c r="J599" s="554" t="s">
        <v>2936</v>
      </c>
      <c r="T599" s="554" t="s">
        <v>2937</v>
      </c>
      <c r="X599" s="551"/>
      <c r="Y599" s="551"/>
      <c r="AB599" s="551"/>
      <c r="AC599" s="551"/>
      <c r="AD599" s="551"/>
      <c r="AE599" s="551"/>
      <c r="AF599" s="551"/>
    </row>
    <row r="600" spans="1:32" s="554" customFormat="1">
      <c r="A600" s="551"/>
      <c r="E600" s="554" t="s">
        <v>1663</v>
      </c>
      <c r="G600" s="554" t="s">
        <v>2938</v>
      </c>
      <c r="H600" s="554" t="s">
        <v>2938</v>
      </c>
      <c r="I600" s="554" t="s">
        <v>2938</v>
      </c>
      <c r="J600" s="554" t="s">
        <v>2938</v>
      </c>
      <c r="K600" s="554" t="s">
        <v>2938</v>
      </c>
      <c r="L600" s="554" t="s">
        <v>2938</v>
      </c>
      <c r="M600" s="554" t="s">
        <v>2938</v>
      </c>
      <c r="N600" s="554" t="s">
        <v>2938</v>
      </c>
      <c r="O600" s="554" t="s">
        <v>2938</v>
      </c>
      <c r="P600" s="554" t="s">
        <v>2938</v>
      </c>
      <c r="R600" s="554" t="s">
        <v>2681</v>
      </c>
      <c r="X600" s="551"/>
      <c r="Y600" s="551"/>
      <c r="Z600" s="551"/>
      <c r="AA600" s="551"/>
      <c r="AB600" s="551"/>
      <c r="AC600" s="551"/>
      <c r="AD600" s="551"/>
      <c r="AE600" s="551"/>
      <c r="AF600" s="551"/>
    </row>
    <row r="601" spans="1:32" s="554" customFormat="1">
      <c r="A601" s="551"/>
      <c r="E601" s="554" t="s">
        <v>2930</v>
      </c>
      <c r="R601" s="554" t="s">
        <v>2939</v>
      </c>
      <c r="X601" s="551"/>
      <c r="Y601" s="551"/>
      <c r="AD601" s="551"/>
      <c r="AE601" s="551"/>
      <c r="AF601" s="551"/>
    </row>
    <row r="602" spans="1:32" s="554" customFormat="1">
      <c r="A602" s="551"/>
      <c r="D602" s="554" t="s">
        <v>2931</v>
      </c>
      <c r="E602" s="554" t="s">
        <v>2930</v>
      </c>
      <c r="X602" s="551"/>
      <c r="Y602" s="551"/>
      <c r="AD602" s="551"/>
      <c r="AE602" s="551"/>
      <c r="AF602" s="551"/>
    </row>
    <row r="603" spans="1:32" s="554" customFormat="1">
      <c r="A603" s="551"/>
      <c r="D603" s="554" t="s">
        <v>2940</v>
      </c>
      <c r="E603" s="554" t="s">
        <v>2930</v>
      </c>
      <c r="X603" s="551"/>
      <c r="Y603" s="551"/>
      <c r="AD603" s="551"/>
      <c r="AE603" s="551"/>
      <c r="AF603" s="551"/>
    </row>
    <row r="604" spans="1:32" s="554" customFormat="1">
      <c r="A604" s="551"/>
      <c r="E604" s="554" t="s">
        <v>2930</v>
      </c>
      <c r="X604" s="551"/>
      <c r="Y604" s="551"/>
      <c r="AD604" s="551"/>
      <c r="AE604" s="551"/>
      <c r="AF604" s="551"/>
    </row>
    <row r="605" spans="1:32" s="554" customFormat="1">
      <c r="A605" s="551"/>
      <c r="E605" s="554" t="s">
        <v>2930</v>
      </c>
      <c r="X605" s="551"/>
      <c r="Y605" s="551"/>
      <c r="Z605" s="551"/>
      <c r="AA605" s="551"/>
      <c r="AB605" s="551"/>
      <c r="AC605" s="551"/>
      <c r="AD605" s="551"/>
      <c r="AE605" s="551"/>
      <c r="AF605" s="551"/>
    </row>
    <row r="606" spans="1:32" s="554" customFormat="1">
      <c r="A606" s="551"/>
      <c r="E606" s="554" t="s">
        <v>985</v>
      </c>
      <c r="F606" s="554" t="s">
        <v>2941</v>
      </c>
      <c r="X606" s="551"/>
      <c r="Y606" s="551"/>
      <c r="Z606" s="551"/>
      <c r="AA606" s="551"/>
      <c r="AB606" s="551"/>
      <c r="AC606" s="551"/>
      <c r="AD606" s="551"/>
      <c r="AE606" s="551"/>
      <c r="AF606" s="551"/>
    </row>
    <row r="607" spans="1:32" s="554" customFormat="1">
      <c r="A607" s="551"/>
      <c r="E607" s="554" t="s">
        <v>2942</v>
      </c>
      <c r="X607" s="551"/>
      <c r="Y607" s="551"/>
      <c r="Z607" s="551"/>
      <c r="AA607" s="551"/>
      <c r="AB607" s="551"/>
      <c r="AC607" s="551"/>
      <c r="AD607" s="551"/>
      <c r="AE607" s="551"/>
      <c r="AF607" s="551"/>
    </row>
    <row r="608" spans="1:32" s="554" customFormat="1">
      <c r="A608" s="551"/>
      <c r="X608" s="551"/>
      <c r="Y608" s="551"/>
      <c r="Z608" s="551"/>
      <c r="AA608" s="551"/>
      <c r="AB608" s="551"/>
      <c r="AC608" s="551"/>
      <c r="AD608" s="551"/>
      <c r="AE608" s="551"/>
      <c r="AF608" s="551"/>
    </row>
    <row r="609" spans="1:32" s="554" customFormat="1">
      <c r="A609" s="551"/>
      <c r="X609" s="551"/>
      <c r="Y609" s="551"/>
      <c r="Z609" s="551"/>
      <c r="AA609" s="551"/>
      <c r="AB609" s="551"/>
      <c r="AC609" s="551"/>
      <c r="AD609" s="551"/>
      <c r="AE609" s="551"/>
      <c r="AF609" s="551"/>
    </row>
    <row r="610" spans="1:32" s="554" customFormat="1">
      <c r="A610" s="551"/>
      <c r="X610" s="551"/>
      <c r="Y610" s="551"/>
      <c r="Z610" s="551"/>
      <c r="AA610" s="551"/>
      <c r="AB610" s="551"/>
      <c r="AC610" s="551"/>
      <c r="AD610" s="551"/>
      <c r="AE610" s="551"/>
      <c r="AF610" s="551"/>
    </row>
    <row r="611" spans="1:32" s="554" customFormat="1">
      <c r="A611" s="551"/>
      <c r="X611" s="551"/>
      <c r="Y611" s="551"/>
      <c r="Z611" s="551"/>
      <c r="AA611" s="551"/>
      <c r="AB611" s="551"/>
      <c r="AC611" s="551"/>
      <c r="AD611" s="551"/>
      <c r="AE611" s="551"/>
      <c r="AF611" s="551"/>
    </row>
    <row r="612" spans="1:32" s="554" customFormat="1">
      <c r="A612" s="551"/>
      <c r="C612" s="554" t="s">
        <v>2927</v>
      </c>
      <c r="D612" s="554" t="s">
        <v>2943</v>
      </c>
      <c r="X612" s="551"/>
      <c r="Y612" s="551"/>
      <c r="Z612" s="551"/>
      <c r="AA612" s="551"/>
      <c r="AB612" s="551"/>
      <c r="AC612" s="551"/>
      <c r="AD612" s="551"/>
      <c r="AE612" s="551"/>
      <c r="AF612" s="551"/>
    </row>
    <row r="613" spans="1:32" s="554" customFormat="1" ht="12" customHeight="1">
      <c r="A613" s="551"/>
      <c r="D613" s="2264" t="s">
        <v>2944</v>
      </c>
      <c r="E613" s="2264"/>
      <c r="F613" s="2264"/>
      <c r="G613" s="2264"/>
      <c r="H613" s="2264"/>
      <c r="I613" s="2264"/>
      <c r="J613" s="2264"/>
      <c r="K613" s="2264"/>
      <c r="L613" s="2264"/>
      <c r="M613" s="2264"/>
      <c r="N613" s="2264"/>
      <c r="O613" s="2264"/>
      <c r="P613" s="2264"/>
      <c r="Q613" s="2264"/>
      <c r="R613" s="2264"/>
      <c r="S613" s="2264"/>
      <c r="T613" s="2264"/>
      <c r="U613" s="2264"/>
      <c r="V613" s="2264"/>
      <c r="W613" s="2264"/>
      <c r="X613" s="2264"/>
      <c r="Y613" s="551"/>
      <c r="Z613" s="551"/>
      <c r="AA613" s="551"/>
      <c r="AB613" s="551"/>
      <c r="AC613" s="551"/>
      <c r="AD613" s="551"/>
      <c r="AE613" s="551"/>
      <c r="AF613" s="551"/>
    </row>
    <row r="614" spans="1:32" s="554" customFormat="1">
      <c r="A614" s="551"/>
      <c r="D614" s="2264"/>
      <c r="E614" s="2264"/>
      <c r="F614" s="2264"/>
      <c r="G614" s="2264"/>
      <c r="H614" s="2264"/>
      <c r="I614" s="2264"/>
      <c r="J614" s="2264"/>
      <c r="K614" s="2264"/>
      <c r="L614" s="2264"/>
      <c r="M614" s="2264"/>
      <c r="N614" s="2264"/>
      <c r="O614" s="2264"/>
      <c r="P614" s="2264"/>
      <c r="Q614" s="2264"/>
      <c r="R614" s="2264"/>
      <c r="S614" s="2264"/>
      <c r="T614" s="2264"/>
      <c r="U614" s="2264"/>
      <c r="V614" s="2264"/>
      <c r="W614" s="2264"/>
      <c r="X614" s="2264"/>
      <c r="Y614" s="551"/>
      <c r="Z614" s="551"/>
      <c r="AA614" s="551"/>
      <c r="AB614" s="551"/>
      <c r="AC614" s="551"/>
      <c r="AD614" s="551"/>
      <c r="AE614" s="551"/>
      <c r="AF614" s="551"/>
    </row>
    <row r="615" spans="1:32" s="554" customFormat="1">
      <c r="A615" s="551"/>
      <c r="X615" s="551"/>
      <c r="Y615" s="551"/>
      <c r="Z615" s="551"/>
      <c r="AA615" s="551"/>
      <c r="AB615" s="551"/>
      <c r="AC615" s="551"/>
      <c r="AD615" s="551"/>
      <c r="AE615" s="551"/>
      <c r="AF615" s="551"/>
    </row>
    <row r="616" spans="1:32" s="554" customFormat="1">
      <c r="A616" s="551"/>
      <c r="X616" s="551"/>
      <c r="Y616" s="551"/>
      <c r="Z616" s="551"/>
      <c r="AA616" s="551"/>
      <c r="AB616" s="551"/>
      <c r="AC616" s="551"/>
      <c r="AD616" s="551"/>
      <c r="AE616" s="551"/>
      <c r="AF616" s="551"/>
    </row>
    <row r="617" spans="1:32" s="554" customFormat="1">
      <c r="A617" s="551"/>
      <c r="S617" s="554" t="s">
        <v>2929</v>
      </c>
      <c r="X617" s="551"/>
      <c r="Y617" s="551"/>
      <c r="Z617" s="551"/>
      <c r="AA617" s="551"/>
      <c r="AB617" s="551"/>
      <c r="AC617" s="551"/>
      <c r="AD617" s="551"/>
      <c r="AE617" s="551"/>
      <c r="AF617" s="551"/>
    </row>
    <row r="618" spans="1:32" s="554" customFormat="1">
      <c r="A618" s="551"/>
      <c r="O618" s="554" t="s">
        <v>2945</v>
      </c>
      <c r="P618" s="554" t="s">
        <v>2945</v>
      </c>
      <c r="Q618" s="554" t="s">
        <v>2945</v>
      </c>
      <c r="R618" s="554" t="s">
        <v>542</v>
      </c>
      <c r="X618" s="551"/>
      <c r="Y618" s="551"/>
      <c r="Z618" s="551"/>
      <c r="AA618" s="551"/>
      <c r="AB618" s="551"/>
      <c r="AC618" s="551"/>
      <c r="AD618" s="551"/>
      <c r="AE618" s="551"/>
      <c r="AF618" s="551"/>
    </row>
    <row r="619" spans="1:32" s="554" customFormat="1">
      <c r="A619" s="551"/>
      <c r="J619" s="554" t="s">
        <v>2945</v>
      </c>
      <c r="K619" s="554" t="s">
        <v>2945</v>
      </c>
      <c r="L619" s="554" t="s">
        <v>2945</v>
      </c>
      <c r="M619" s="554" t="s">
        <v>2945</v>
      </c>
      <c r="N619" s="554" t="s">
        <v>2945</v>
      </c>
      <c r="Q619" s="551"/>
      <c r="R619" s="554" t="s">
        <v>2946</v>
      </c>
      <c r="X619" s="551"/>
      <c r="Y619" s="551"/>
      <c r="Z619" s="551"/>
      <c r="AA619" s="551"/>
      <c r="AB619" s="551"/>
      <c r="AC619" s="551"/>
      <c r="AD619" s="551"/>
      <c r="AE619" s="551"/>
      <c r="AF619" s="551"/>
    </row>
    <row r="620" spans="1:32" s="554" customFormat="1">
      <c r="A620" s="551"/>
      <c r="H620" s="554" t="s">
        <v>2945</v>
      </c>
      <c r="I620" s="554" t="s">
        <v>2947</v>
      </c>
      <c r="J620" s="554" t="s">
        <v>2948</v>
      </c>
      <c r="Q620" s="551"/>
      <c r="R620" s="554" t="s">
        <v>2946</v>
      </c>
      <c r="S620" s="554" t="s">
        <v>2933</v>
      </c>
      <c r="X620" s="551"/>
      <c r="Y620" s="551"/>
      <c r="Z620" s="551"/>
      <c r="AD620" s="551"/>
      <c r="AE620" s="551"/>
      <c r="AF620" s="551"/>
    </row>
    <row r="621" spans="1:32" s="554" customFormat="1">
      <c r="A621" s="551"/>
      <c r="F621" s="554" t="s">
        <v>2945</v>
      </c>
      <c r="G621" s="554" t="s">
        <v>2945</v>
      </c>
      <c r="Q621" s="551"/>
      <c r="R621" s="554" t="s">
        <v>2946</v>
      </c>
      <c r="S621" s="554" t="s">
        <v>2949</v>
      </c>
      <c r="T621" s="554" t="s">
        <v>2950</v>
      </c>
      <c r="X621" s="551"/>
      <c r="Y621" s="551"/>
      <c r="AD621" s="551"/>
      <c r="AE621" s="551"/>
      <c r="AF621" s="551"/>
    </row>
    <row r="622" spans="1:32" s="554" customFormat="1">
      <c r="A622" s="551"/>
      <c r="E622" s="554" t="s">
        <v>2934</v>
      </c>
      <c r="Q622" s="551"/>
      <c r="X622" s="551"/>
      <c r="Y622" s="551"/>
      <c r="AD622" s="551"/>
      <c r="AE622" s="551"/>
      <c r="AF622" s="551"/>
    </row>
    <row r="623" spans="1:32" s="554" customFormat="1">
      <c r="A623" s="551"/>
      <c r="E623" s="554" t="s">
        <v>1663</v>
      </c>
      <c r="Q623" s="551"/>
      <c r="R623" s="554" t="s">
        <v>2681</v>
      </c>
      <c r="X623" s="551"/>
      <c r="Y623" s="551"/>
      <c r="AD623" s="551"/>
      <c r="AE623" s="551"/>
      <c r="AF623" s="551"/>
    </row>
    <row r="624" spans="1:32" s="554" customFormat="1">
      <c r="A624" s="551"/>
      <c r="E624" s="554" t="s">
        <v>2946</v>
      </c>
      <c r="Q624" s="551"/>
      <c r="R624" s="554" t="s">
        <v>2939</v>
      </c>
      <c r="X624" s="551"/>
      <c r="Y624" s="551"/>
      <c r="AD624" s="551"/>
      <c r="AE624" s="551"/>
      <c r="AF624" s="551"/>
    </row>
    <row r="625" spans="1:49" s="554" customFormat="1">
      <c r="A625" s="551"/>
      <c r="E625" s="554" t="s">
        <v>2946</v>
      </c>
      <c r="X625" s="551"/>
      <c r="Y625" s="551"/>
      <c r="AD625" s="551"/>
      <c r="AE625" s="551"/>
      <c r="AF625" s="551"/>
    </row>
    <row r="626" spans="1:49" s="554" customFormat="1">
      <c r="A626" s="551"/>
      <c r="D626" s="554" t="s">
        <v>2940</v>
      </c>
      <c r="E626" s="554" t="s">
        <v>2946</v>
      </c>
      <c r="X626" s="551"/>
      <c r="Y626" s="551"/>
      <c r="AD626" s="551"/>
      <c r="AE626" s="551"/>
      <c r="AF626" s="551"/>
    </row>
    <row r="627" spans="1:49" s="554" customFormat="1">
      <c r="A627" s="551"/>
      <c r="D627" s="554" t="s">
        <v>2949</v>
      </c>
      <c r="E627" s="554" t="s">
        <v>2946</v>
      </c>
      <c r="X627" s="551"/>
      <c r="Y627" s="551"/>
      <c r="AD627" s="551"/>
      <c r="AE627" s="551"/>
      <c r="AF627" s="551"/>
    </row>
    <row r="628" spans="1:49" s="554" customFormat="1">
      <c r="A628" s="551"/>
      <c r="E628" s="554" t="s">
        <v>2946</v>
      </c>
      <c r="X628" s="551"/>
      <c r="Y628" s="551"/>
      <c r="Z628" s="551"/>
      <c r="AA628" s="551"/>
      <c r="AB628" s="551"/>
      <c r="AC628" s="551"/>
      <c r="AD628" s="551"/>
      <c r="AE628" s="551"/>
      <c r="AF628" s="551"/>
    </row>
    <row r="629" spans="1:49" s="554" customFormat="1">
      <c r="A629" s="551"/>
      <c r="E629" s="554" t="s">
        <v>985</v>
      </c>
      <c r="F629" s="554" t="s">
        <v>2941</v>
      </c>
      <c r="X629" s="551"/>
      <c r="Y629" s="551"/>
      <c r="Z629" s="551"/>
      <c r="AA629" s="551"/>
      <c r="AB629" s="551"/>
      <c r="AC629" s="551"/>
      <c r="AD629" s="551"/>
      <c r="AE629" s="551"/>
      <c r="AF629" s="551"/>
    </row>
    <row r="630" spans="1:49" s="554" customFormat="1">
      <c r="A630" s="551"/>
      <c r="E630" s="554" t="s">
        <v>2942</v>
      </c>
      <c r="X630" s="551"/>
      <c r="Y630" s="551"/>
      <c r="Z630" s="551"/>
      <c r="AA630" s="551"/>
      <c r="AB630" s="551"/>
      <c r="AC630" s="551"/>
      <c r="AD630" s="551"/>
      <c r="AE630" s="551"/>
      <c r="AF630" s="551"/>
    </row>
    <row r="631" spans="1:49" ht="12" customHeight="1">
      <c r="AB631" s="570"/>
      <c r="AD631" s="547"/>
      <c r="AE631" s="547"/>
      <c r="AF631" s="547"/>
      <c r="AG631" s="547"/>
      <c r="AH631" s="547"/>
      <c r="AI631" s="547"/>
      <c r="AJ631" s="547"/>
      <c r="AK631" s="547"/>
      <c r="AL631" s="547"/>
      <c r="AM631" s="547"/>
      <c r="AN631" s="547"/>
      <c r="AO631" s="547"/>
      <c r="AP631" s="547"/>
      <c r="AQ631" s="547"/>
      <c r="AR631" s="547"/>
      <c r="AS631" s="547"/>
      <c r="AT631" s="547"/>
      <c r="AU631" s="547"/>
      <c r="AV631" s="547"/>
      <c r="AW631" s="547"/>
    </row>
    <row r="632" spans="1:49" ht="12" customHeight="1">
      <c r="AB632" s="570"/>
      <c r="AD632" s="547"/>
      <c r="AE632" s="547"/>
      <c r="AF632" s="547"/>
      <c r="AG632" s="547"/>
      <c r="AH632" s="547"/>
      <c r="AI632" s="547"/>
      <c r="AJ632" s="547"/>
      <c r="AK632" s="547"/>
      <c r="AL632" s="547"/>
      <c r="AM632" s="547"/>
      <c r="AN632" s="547"/>
      <c r="AO632" s="547"/>
      <c r="AP632" s="547"/>
      <c r="AQ632" s="547"/>
      <c r="AR632" s="547"/>
      <c r="AS632" s="547"/>
      <c r="AT632" s="547"/>
      <c r="AU632" s="547"/>
      <c r="AV632" s="547"/>
      <c r="AW632" s="547"/>
    </row>
    <row r="633" spans="1:49" ht="12" customHeight="1">
      <c r="A633" s="551" t="s">
        <v>2961</v>
      </c>
      <c r="B633" s="551"/>
      <c r="AB633" s="570"/>
      <c r="AD633" s="547"/>
      <c r="AE633" s="547"/>
      <c r="AF633" s="547"/>
      <c r="AG633" s="547"/>
      <c r="AH633" s="547"/>
      <c r="AI633" s="547"/>
      <c r="AJ633" s="547"/>
      <c r="AK633" s="547"/>
      <c r="AL633" s="547"/>
      <c r="AM633" s="547"/>
      <c r="AN633" s="547"/>
      <c r="AO633" s="547"/>
      <c r="AP633" s="547"/>
      <c r="AQ633" s="547"/>
      <c r="AR633" s="547"/>
      <c r="AS633" s="547"/>
      <c r="AT633" s="547"/>
      <c r="AU633" s="547"/>
      <c r="AV633" s="547"/>
      <c r="AW633" s="547"/>
    </row>
    <row r="634" spans="1:49" ht="12" customHeight="1">
      <c r="B634" s="555" t="s">
        <v>2984</v>
      </c>
      <c r="C634" s="1310"/>
      <c r="D634" s="1310"/>
      <c r="E634" s="1310"/>
      <c r="F634" s="1310"/>
      <c r="G634" s="1310"/>
      <c r="H634" s="1310"/>
      <c r="I634" s="1310"/>
      <c r="J634" s="1310"/>
      <c r="K634" s="1310"/>
      <c r="L634" s="1310"/>
      <c r="M634" s="1310"/>
      <c r="N634" s="1310"/>
      <c r="O634" s="1310"/>
      <c r="P634" s="1310"/>
      <c r="Q634" s="1310"/>
      <c r="R634" s="1310"/>
      <c r="S634" s="1310"/>
      <c r="T634" s="1310"/>
      <c r="U634" s="1310"/>
      <c r="V634" s="1310"/>
      <c r="W634" s="1310"/>
      <c r="X634" s="1310"/>
      <c r="AB634" s="570"/>
      <c r="AD634" s="547"/>
      <c r="AE634" s="547"/>
      <c r="AF634" s="547"/>
      <c r="AG634" s="547"/>
      <c r="AH634" s="547"/>
      <c r="AI634" s="547"/>
      <c r="AJ634" s="547"/>
      <c r="AK634" s="547"/>
      <c r="AL634" s="547"/>
      <c r="AM634" s="547"/>
      <c r="AN634" s="547"/>
      <c r="AO634" s="547"/>
      <c r="AP634" s="547"/>
      <c r="AQ634" s="547"/>
      <c r="AR634" s="547"/>
      <c r="AS634" s="547"/>
      <c r="AT634" s="547"/>
      <c r="AU634" s="547"/>
      <c r="AV634" s="547"/>
      <c r="AW634" s="547"/>
    </row>
    <row r="635" spans="1:49" ht="12" customHeight="1">
      <c r="B635" s="2139" t="s">
        <v>2985</v>
      </c>
      <c r="C635" s="2139"/>
      <c r="D635" s="2139"/>
      <c r="E635" s="2139"/>
      <c r="F635" s="2139"/>
      <c r="G635" s="2139"/>
      <c r="H635" s="2139"/>
      <c r="I635" s="2139"/>
      <c r="J635" s="2139"/>
      <c r="K635" s="2139"/>
      <c r="L635" s="2139"/>
      <c r="M635" s="2139"/>
      <c r="N635" s="2139"/>
      <c r="O635" s="2139"/>
      <c r="P635" s="2139"/>
      <c r="Q635" s="2139"/>
      <c r="R635" s="2139"/>
      <c r="S635" s="2139"/>
      <c r="T635" s="2139"/>
      <c r="U635" s="2139"/>
      <c r="V635" s="2139"/>
      <c r="W635" s="2139"/>
      <c r="X635" s="2139"/>
      <c r="AB635" s="570"/>
      <c r="AD635" s="547"/>
      <c r="AE635" s="547"/>
      <c r="AF635" s="547"/>
      <c r="AG635" s="547"/>
      <c r="AH635" s="547"/>
      <c r="AI635" s="547"/>
      <c r="AJ635" s="547"/>
      <c r="AK635" s="547"/>
      <c r="AL635" s="547"/>
      <c r="AM635" s="547"/>
      <c r="AN635" s="547"/>
      <c r="AO635" s="547"/>
      <c r="AP635" s="547"/>
      <c r="AQ635" s="547"/>
      <c r="AR635" s="547"/>
      <c r="AS635" s="547"/>
      <c r="AT635" s="547"/>
      <c r="AU635" s="547"/>
      <c r="AV635" s="547"/>
      <c r="AW635" s="547"/>
    </row>
    <row r="636" spans="1:49" ht="12" customHeight="1">
      <c r="B636" s="2139"/>
      <c r="C636" s="2139"/>
      <c r="D636" s="2139"/>
      <c r="E636" s="2139"/>
      <c r="F636" s="2139"/>
      <c r="G636" s="2139"/>
      <c r="H636" s="2139"/>
      <c r="I636" s="2139"/>
      <c r="J636" s="2139"/>
      <c r="K636" s="2139"/>
      <c r="L636" s="2139"/>
      <c r="M636" s="2139"/>
      <c r="N636" s="2139"/>
      <c r="O636" s="2139"/>
      <c r="P636" s="2139"/>
      <c r="Q636" s="2139"/>
      <c r="R636" s="2139"/>
      <c r="S636" s="2139"/>
      <c r="T636" s="2139"/>
      <c r="U636" s="2139"/>
      <c r="V636" s="2139"/>
      <c r="W636" s="2139"/>
      <c r="X636" s="2139"/>
      <c r="AB636" s="570"/>
      <c r="AD636" s="547"/>
      <c r="AE636" s="547"/>
      <c r="AF636" s="547"/>
      <c r="AG636" s="547"/>
      <c r="AH636" s="547"/>
      <c r="AI636" s="547"/>
      <c r="AJ636" s="547"/>
      <c r="AK636" s="547"/>
      <c r="AL636" s="547"/>
      <c r="AM636" s="547"/>
      <c r="AN636" s="547"/>
      <c r="AO636" s="547"/>
      <c r="AP636" s="547"/>
      <c r="AQ636" s="547"/>
      <c r="AR636" s="547"/>
      <c r="AS636" s="547"/>
      <c r="AT636" s="547"/>
      <c r="AU636" s="547"/>
      <c r="AV636" s="547"/>
      <c r="AW636" s="547"/>
    </row>
    <row r="637" spans="1:49" ht="12" customHeight="1">
      <c r="B637" s="2139" t="s">
        <v>2987</v>
      </c>
      <c r="C637" s="2139"/>
      <c r="D637" s="2139"/>
      <c r="E637" s="2139"/>
      <c r="F637" s="2139"/>
      <c r="G637" s="2139"/>
      <c r="H637" s="2139"/>
      <c r="I637" s="2139"/>
      <c r="J637" s="2139"/>
      <c r="K637" s="2139"/>
      <c r="L637" s="2139"/>
      <c r="M637" s="2139"/>
      <c r="N637" s="2139"/>
      <c r="O637" s="2139"/>
      <c r="P637" s="2139"/>
      <c r="Q637" s="2139"/>
      <c r="R637" s="2139"/>
      <c r="S637" s="2139"/>
      <c r="T637" s="2139"/>
      <c r="U637" s="2139"/>
      <c r="V637" s="2139"/>
      <c r="W637" s="2139"/>
      <c r="X637" s="2139"/>
      <c r="AB637" s="570"/>
      <c r="AD637" s="547"/>
      <c r="AE637" s="547"/>
      <c r="AF637" s="547"/>
      <c r="AG637" s="547"/>
      <c r="AH637" s="547"/>
      <c r="AI637" s="547"/>
      <c r="AJ637" s="547"/>
      <c r="AK637" s="547"/>
      <c r="AL637" s="547"/>
      <c r="AM637" s="547"/>
      <c r="AN637" s="547"/>
      <c r="AO637" s="547"/>
      <c r="AP637" s="547"/>
      <c r="AQ637" s="547"/>
      <c r="AR637" s="547"/>
      <c r="AS637" s="547"/>
      <c r="AT637" s="547"/>
      <c r="AU637" s="547"/>
      <c r="AV637" s="547"/>
      <c r="AW637" s="547"/>
    </row>
    <row r="638" spans="1:49" ht="12" customHeight="1">
      <c r="B638" s="2139"/>
      <c r="C638" s="2139"/>
      <c r="D638" s="2139"/>
      <c r="E638" s="2139"/>
      <c r="F638" s="2139"/>
      <c r="G638" s="2139"/>
      <c r="H638" s="2139"/>
      <c r="I638" s="2139"/>
      <c r="J638" s="2139"/>
      <c r="K638" s="2139"/>
      <c r="L638" s="2139"/>
      <c r="M638" s="2139"/>
      <c r="N638" s="2139"/>
      <c r="O638" s="2139"/>
      <c r="P638" s="2139"/>
      <c r="Q638" s="2139"/>
      <c r="R638" s="2139"/>
      <c r="S638" s="2139"/>
      <c r="T638" s="2139"/>
      <c r="U638" s="2139"/>
      <c r="V638" s="2139"/>
      <c r="W638" s="2139"/>
      <c r="X638" s="2139"/>
      <c r="AB638" s="570"/>
      <c r="AD638" s="547"/>
      <c r="AE638" s="547"/>
      <c r="AF638" s="547"/>
      <c r="AG638" s="547"/>
      <c r="AH638" s="547"/>
      <c r="AI638" s="547"/>
      <c r="AJ638" s="547"/>
      <c r="AK638" s="547"/>
      <c r="AL638" s="547"/>
      <c r="AM638" s="547"/>
      <c r="AN638" s="547"/>
      <c r="AO638" s="547"/>
      <c r="AP638" s="547"/>
      <c r="AQ638" s="547"/>
      <c r="AR638" s="547"/>
      <c r="AS638" s="547"/>
      <c r="AT638" s="547"/>
      <c r="AU638" s="547"/>
      <c r="AV638" s="547"/>
      <c r="AW638" s="547"/>
    </row>
    <row r="639" spans="1:49" ht="12" customHeight="1">
      <c r="B639" s="2139"/>
      <c r="C639" s="2139"/>
      <c r="D639" s="2139"/>
      <c r="E639" s="2139"/>
      <c r="F639" s="2139"/>
      <c r="G639" s="2139"/>
      <c r="H639" s="2139"/>
      <c r="I639" s="2139"/>
      <c r="J639" s="2139"/>
      <c r="K639" s="2139"/>
      <c r="L639" s="2139"/>
      <c r="M639" s="2139"/>
      <c r="N639" s="2139"/>
      <c r="O639" s="2139"/>
      <c r="P639" s="2139"/>
      <c r="Q639" s="2139"/>
      <c r="R639" s="2139"/>
      <c r="S639" s="2139"/>
      <c r="T639" s="2139"/>
      <c r="U639" s="2139"/>
      <c r="V639" s="2139"/>
      <c r="W639" s="2139"/>
      <c r="X639" s="2139"/>
      <c r="AB639" s="570"/>
      <c r="AD639" s="547"/>
      <c r="AE639" s="547"/>
      <c r="AF639" s="547"/>
      <c r="AG639" s="547"/>
      <c r="AH639" s="547"/>
      <c r="AI639" s="547"/>
      <c r="AJ639" s="547"/>
      <c r="AK639" s="547"/>
      <c r="AL639" s="547"/>
      <c r="AM639" s="547"/>
      <c r="AN639" s="547"/>
      <c r="AO639" s="547"/>
      <c r="AP639" s="547"/>
      <c r="AQ639" s="547"/>
      <c r="AR639" s="547"/>
      <c r="AS639" s="547"/>
      <c r="AT639" s="547"/>
      <c r="AU639" s="547"/>
      <c r="AV639" s="547"/>
      <c r="AW639" s="547"/>
    </row>
    <row r="640" spans="1:49" ht="12" customHeight="1">
      <c r="B640" s="555" t="s">
        <v>2986</v>
      </c>
      <c r="C640" s="1310"/>
      <c r="D640" s="1310"/>
      <c r="E640" s="1310"/>
      <c r="F640" s="1310"/>
      <c r="G640" s="1310"/>
      <c r="H640" s="1310"/>
      <c r="I640" s="1310"/>
      <c r="J640" s="1310"/>
      <c r="K640" s="1310"/>
      <c r="L640" s="1310"/>
      <c r="M640" s="1310"/>
      <c r="N640" s="1310"/>
      <c r="O640" s="1310"/>
      <c r="P640" s="1310"/>
      <c r="Q640" s="1310"/>
      <c r="R640" s="1310"/>
      <c r="S640" s="1310"/>
      <c r="T640" s="1310"/>
      <c r="U640" s="1310"/>
      <c r="V640" s="1310"/>
      <c r="W640" s="1310"/>
      <c r="X640" s="1310"/>
      <c r="AB640" s="570"/>
      <c r="AD640" s="547"/>
      <c r="AE640" s="547"/>
      <c r="AF640" s="547"/>
      <c r="AG640" s="547"/>
      <c r="AH640" s="547"/>
      <c r="AI640" s="547"/>
      <c r="AJ640" s="547"/>
      <c r="AK640" s="547"/>
      <c r="AL640" s="547"/>
      <c r="AM640" s="547"/>
      <c r="AN640" s="547"/>
      <c r="AO640" s="547"/>
      <c r="AP640" s="547"/>
      <c r="AQ640" s="547"/>
      <c r="AR640" s="547"/>
      <c r="AS640" s="547"/>
      <c r="AT640" s="547"/>
      <c r="AU640" s="547"/>
      <c r="AV640" s="547"/>
      <c r="AW640" s="547"/>
    </row>
    <row r="641" spans="1:49" ht="12" customHeight="1">
      <c r="AB641" s="570"/>
      <c r="AD641" s="547"/>
      <c r="AE641" s="547"/>
      <c r="AF641" s="547"/>
      <c r="AG641" s="547"/>
      <c r="AH641" s="547"/>
      <c r="AI641" s="547"/>
      <c r="AJ641" s="547"/>
      <c r="AK641" s="547"/>
      <c r="AL641" s="547"/>
      <c r="AM641" s="547"/>
      <c r="AN641" s="547"/>
      <c r="AO641" s="547"/>
      <c r="AP641" s="547"/>
      <c r="AQ641" s="547"/>
      <c r="AR641" s="547"/>
      <c r="AS641" s="547"/>
      <c r="AT641" s="547"/>
      <c r="AU641" s="547"/>
      <c r="AV641" s="547"/>
      <c r="AW641" s="547"/>
    </row>
    <row r="642" spans="1:49" ht="12" customHeight="1">
      <c r="B642" s="18" t="s">
        <v>2990</v>
      </c>
      <c r="C642" s="18" t="s">
        <v>2953</v>
      </c>
      <c r="D642" s="18"/>
      <c r="E642" s="551"/>
      <c r="AB642" s="570"/>
      <c r="AD642" s="547"/>
      <c r="AE642" s="547"/>
      <c r="AF642" s="547"/>
      <c r="AG642" s="547"/>
      <c r="AH642" s="547"/>
      <c r="AI642" s="547"/>
      <c r="AJ642" s="547"/>
      <c r="AK642" s="547"/>
      <c r="AL642" s="547"/>
      <c r="AM642" s="547"/>
      <c r="AN642" s="547"/>
      <c r="AO642" s="547"/>
      <c r="AP642" s="547"/>
      <c r="AQ642" s="547"/>
      <c r="AR642" s="547"/>
      <c r="AS642" s="547"/>
      <c r="AT642" s="547"/>
      <c r="AU642" s="547"/>
      <c r="AV642" s="547"/>
      <c r="AW642" s="547"/>
    </row>
    <row r="643" spans="1:49" ht="12" customHeight="1">
      <c r="B643" s="554"/>
      <c r="C643" s="18" t="s">
        <v>2952</v>
      </c>
      <c r="D643" s="18" t="s">
        <v>2954</v>
      </c>
      <c r="E643" s="551"/>
      <c r="AB643" s="570"/>
      <c r="AD643" s="547"/>
      <c r="AE643" s="547"/>
      <c r="AF643" s="547"/>
      <c r="AG643" s="547"/>
      <c r="AH643" s="547"/>
      <c r="AI643" s="547"/>
      <c r="AJ643" s="547"/>
      <c r="AK643" s="547"/>
      <c r="AL643" s="547"/>
      <c r="AM643" s="547"/>
      <c r="AN643" s="547"/>
      <c r="AO643" s="547"/>
      <c r="AP643" s="547"/>
      <c r="AQ643" s="547"/>
      <c r="AR643" s="547"/>
      <c r="AS643" s="547"/>
      <c r="AT643" s="547"/>
      <c r="AU643" s="547"/>
      <c r="AV643" s="547"/>
      <c r="AW643" s="547"/>
    </row>
    <row r="644" spans="1:49" ht="12" customHeight="1">
      <c r="B644" s="554"/>
      <c r="C644" s="18" t="s">
        <v>2952</v>
      </c>
      <c r="D644" s="18" t="s">
        <v>2955</v>
      </c>
      <c r="E644" s="551"/>
      <c r="AB644" s="570"/>
      <c r="AD644" s="547"/>
      <c r="AE644" s="547"/>
      <c r="AF644" s="547"/>
      <c r="AG644" s="547"/>
      <c r="AH644" s="547"/>
      <c r="AI644" s="547"/>
      <c r="AJ644" s="547"/>
      <c r="AK644" s="547"/>
      <c r="AL644" s="547"/>
      <c r="AM644" s="547"/>
      <c r="AN644" s="547"/>
      <c r="AO644" s="547"/>
      <c r="AP644" s="547"/>
      <c r="AQ644" s="547"/>
      <c r="AR644" s="547"/>
      <c r="AS644" s="547"/>
      <c r="AT644" s="547"/>
      <c r="AU644" s="547"/>
      <c r="AV644" s="547"/>
      <c r="AW644" s="547"/>
    </row>
    <row r="645" spans="1:49" ht="12" customHeight="1">
      <c r="B645" s="554"/>
      <c r="C645" s="18"/>
      <c r="D645" s="3121" t="s">
        <v>2978</v>
      </c>
      <c r="E645" s="3121"/>
      <c r="F645" s="3121"/>
      <c r="G645" s="3121"/>
      <c r="H645" s="3121"/>
      <c r="I645" s="3121"/>
      <c r="J645" s="3121"/>
      <c r="K645" s="3121"/>
      <c r="L645" s="3121"/>
      <c r="M645" s="3121"/>
      <c r="N645" s="3121"/>
      <c r="O645" s="3121"/>
      <c r="P645" s="3121"/>
      <c r="Q645" s="3121"/>
      <c r="R645" s="3121"/>
      <c r="S645" s="3121"/>
      <c r="T645" s="3121"/>
      <c r="U645" s="3121"/>
      <c r="V645" s="3121"/>
      <c r="W645" s="3121"/>
      <c r="X645" s="3121"/>
      <c r="AB645" s="570"/>
      <c r="AD645" s="547"/>
      <c r="AE645" s="547"/>
      <c r="AF645" s="547"/>
      <c r="AG645" s="547"/>
      <c r="AH645" s="547"/>
      <c r="AI645" s="547"/>
      <c r="AJ645" s="547"/>
      <c r="AK645" s="547"/>
      <c r="AL645" s="547"/>
      <c r="AM645" s="547"/>
      <c r="AN645" s="547"/>
      <c r="AO645" s="547"/>
      <c r="AP645" s="547"/>
      <c r="AQ645" s="547"/>
      <c r="AR645" s="547"/>
      <c r="AS645" s="547"/>
      <c r="AT645" s="547"/>
      <c r="AU645" s="547"/>
      <c r="AV645" s="547"/>
      <c r="AW645" s="547"/>
    </row>
    <row r="646" spans="1:49" ht="12" customHeight="1">
      <c r="B646" s="554"/>
      <c r="C646" s="18"/>
      <c r="D646" s="3121"/>
      <c r="E646" s="3121"/>
      <c r="F646" s="3121"/>
      <c r="G646" s="3121"/>
      <c r="H646" s="3121"/>
      <c r="I646" s="3121"/>
      <c r="J646" s="3121"/>
      <c r="K646" s="3121"/>
      <c r="L646" s="3121"/>
      <c r="M646" s="3121"/>
      <c r="N646" s="3121"/>
      <c r="O646" s="3121"/>
      <c r="P646" s="3121"/>
      <c r="Q646" s="3121"/>
      <c r="R646" s="3121"/>
      <c r="S646" s="3121"/>
      <c r="T646" s="3121"/>
      <c r="U646" s="3121"/>
      <c r="V646" s="3121"/>
      <c r="W646" s="3121"/>
      <c r="X646" s="3121"/>
      <c r="AB646" s="570"/>
      <c r="AD646" s="547"/>
      <c r="AE646" s="547"/>
      <c r="AF646" s="547"/>
      <c r="AG646" s="547"/>
      <c r="AH646" s="547"/>
      <c r="AI646" s="547"/>
      <c r="AJ646" s="547"/>
      <c r="AK646" s="547"/>
      <c r="AL646" s="547"/>
      <c r="AM646" s="547"/>
      <c r="AN646" s="547"/>
      <c r="AO646" s="547"/>
      <c r="AP646" s="547"/>
      <c r="AQ646" s="547"/>
      <c r="AR646" s="547"/>
      <c r="AS646" s="547"/>
      <c r="AT646" s="547"/>
      <c r="AU646" s="547"/>
      <c r="AV646" s="547"/>
      <c r="AW646" s="547"/>
    </row>
    <row r="647" spans="1:49" ht="12" customHeight="1">
      <c r="D647" s="3121"/>
      <c r="E647" s="3121"/>
      <c r="F647" s="3121"/>
      <c r="G647" s="3121"/>
      <c r="H647" s="3121"/>
      <c r="I647" s="3121"/>
      <c r="J647" s="3121"/>
      <c r="K647" s="3121"/>
      <c r="L647" s="3121"/>
      <c r="M647" s="3121"/>
      <c r="N647" s="3121"/>
      <c r="O647" s="3121"/>
      <c r="P647" s="3121"/>
      <c r="Q647" s="3121"/>
      <c r="R647" s="3121"/>
      <c r="S647" s="3121"/>
      <c r="T647" s="3121"/>
      <c r="U647" s="3121"/>
      <c r="V647" s="3121"/>
      <c r="W647" s="3121"/>
      <c r="X647" s="3121"/>
      <c r="AB647" s="570"/>
      <c r="AD647" s="547"/>
      <c r="AE647" s="547"/>
      <c r="AF647" s="547"/>
      <c r="AG647" s="547"/>
      <c r="AH647" s="547"/>
      <c r="AI647" s="547"/>
      <c r="AJ647" s="547"/>
      <c r="AK647" s="547"/>
      <c r="AL647" s="547"/>
      <c r="AM647" s="547"/>
      <c r="AN647" s="547"/>
      <c r="AO647" s="547"/>
      <c r="AP647" s="547"/>
      <c r="AQ647" s="547"/>
      <c r="AR647" s="547"/>
      <c r="AS647" s="547"/>
      <c r="AT647" s="547"/>
      <c r="AU647" s="547"/>
      <c r="AV647" s="547"/>
      <c r="AW647" s="547"/>
    </row>
    <row r="648" spans="1:49" ht="12" customHeight="1">
      <c r="AB648" s="570"/>
      <c r="AD648" s="547"/>
      <c r="AE648" s="547"/>
      <c r="AF648" s="547"/>
      <c r="AG648" s="547"/>
      <c r="AH648" s="547"/>
      <c r="AI648" s="547"/>
      <c r="AJ648" s="547"/>
      <c r="AK648" s="547"/>
      <c r="AL648" s="547"/>
      <c r="AM648" s="547"/>
      <c r="AN648" s="547"/>
      <c r="AO648" s="547"/>
      <c r="AP648" s="547"/>
      <c r="AQ648" s="547"/>
      <c r="AR648" s="547"/>
      <c r="AS648" s="547"/>
      <c r="AT648" s="547"/>
      <c r="AU648" s="547"/>
      <c r="AV648" s="547"/>
      <c r="AW648" s="547"/>
    </row>
    <row r="649" spans="1:49" ht="12" customHeight="1">
      <c r="AB649" s="570"/>
      <c r="AD649" s="547"/>
      <c r="AE649" s="547"/>
      <c r="AF649" s="547"/>
      <c r="AG649" s="547"/>
      <c r="AH649" s="547"/>
      <c r="AI649" s="547"/>
      <c r="AJ649" s="547"/>
      <c r="AK649" s="547"/>
      <c r="AL649" s="547"/>
      <c r="AM649" s="547"/>
      <c r="AN649" s="547"/>
      <c r="AO649" s="547"/>
      <c r="AP649" s="547"/>
      <c r="AQ649" s="547"/>
      <c r="AR649" s="547"/>
      <c r="AS649" s="547"/>
      <c r="AT649" s="547"/>
      <c r="AU649" s="547"/>
      <c r="AV649" s="547"/>
      <c r="AW649" s="547"/>
    </row>
    <row r="650" spans="1:49" ht="12" customHeight="1">
      <c r="AB650" s="570"/>
      <c r="AD650" s="547"/>
      <c r="AE650" s="547"/>
      <c r="AF650" s="547"/>
      <c r="AG650" s="547"/>
      <c r="AH650" s="547"/>
      <c r="AI650" s="547"/>
      <c r="AJ650" s="547"/>
      <c r="AK650" s="547"/>
      <c r="AL650" s="547"/>
      <c r="AM650" s="547"/>
      <c r="AN650" s="547"/>
      <c r="AO650" s="547"/>
      <c r="AP650" s="547"/>
      <c r="AQ650" s="547"/>
      <c r="AR650" s="547"/>
      <c r="AS650" s="547"/>
      <c r="AT650" s="547"/>
      <c r="AU650" s="547"/>
      <c r="AV650" s="547"/>
      <c r="AW650" s="547"/>
    </row>
    <row r="651" spans="1:49" s="554" customFormat="1">
      <c r="A651" s="551" t="s">
        <v>2958</v>
      </c>
      <c r="X651" s="551"/>
      <c r="Y651" s="551"/>
      <c r="Z651" s="551"/>
      <c r="AA651" s="551"/>
      <c r="AB651" s="551"/>
      <c r="AC651" s="551"/>
      <c r="AD651" s="551"/>
      <c r="AE651" s="551"/>
      <c r="AF651" s="551"/>
    </row>
    <row r="652" spans="1:49" s="554" customFormat="1">
      <c r="A652" s="551"/>
      <c r="B652" s="554" t="s">
        <v>2957</v>
      </c>
      <c r="X652" s="551"/>
      <c r="Y652" s="551"/>
      <c r="Z652" s="551" t="s">
        <v>2983</v>
      </c>
      <c r="AA652" s="551"/>
      <c r="AB652" s="551"/>
      <c r="AC652" s="551"/>
      <c r="AD652" s="551"/>
      <c r="AE652" s="551"/>
      <c r="AF652" s="551"/>
    </row>
    <row r="653" spans="1:49" s="554" customFormat="1">
      <c r="A653" s="551"/>
      <c r="X653" s="551"/>
      <c r="Y653" s="551"/>
      <c r="Z653" s="551"/>
      <c r="AA653" s="551"/>
      <c r="AB653" s="551"/>
      <c r="AC653" s="551"/>
      <c r="AD653" s="551"/>
      <c r="AE653" s="551"/>
    </row>
    <row r="654" spans="1:49" s="554" customFormat="1" ht="12" customHeight="1">
      <c r="A654" s="551"/>
      <c r="C654" s="310" t="s">
        <v>2971</v>
      </c>
      <c r="D654" s="310"/>
      <c r="E654" s="310"/>
      <c r="F654" s="310"/>
      <c r="G654" s="310"/>
      <c r="H654" s="310"/>
      <c r="I654" s="310"/>
      <c r="J654" s="310"/>
      <c r="K654" s="310"/>
      <c r="L654" s="310"/>
      <c r="M654" s="310"/>
      <c r="N654" s="310"/>
      <c r="O654" s="310"/>
      <c r="P654" s="310"/>
      <c r="Q654" s="310"/>
      <c r="R654" s="310"/>
      <c r="S654" s="310"/>
      <c r="T654" s="310"/>
      <c r="U654" s="310"/>
      <c r="V654" s="310"/>
      <c r="W654" s="310"/>
      <c r="X654" s="551"/>
      <c r="Y654" s="551"/>
    </row>
    <row r="655" spans="1:49" s="554" customFormat="1" ht="12" customHeight="1">
      <c r="A655" s="551"/>
      <c r="C655" s="310"/>
      <c r="D655" s="310"/>
      <c r="E655" s="310"/>
      <c r="F655" s="310"/>
      <c r="G655" s="310"/>
      <c r="H655" s="310"/>
      <c r="I655" s="310"/>
      <c r="J655" s="310"/>
      <c r="K655" s="310"/>
      <c r="L655" s="310"/>
      <c r="M655" s="310"/>
      <c r="N655" s="310"/>
      <c r="O655" s="310"/>
      <c r="P655" s="310"/>
      <c r="Q655" s="310"/>
      <c r="R655" s="310"/>
      <c r="S655" s="310"/>
      <c r="T655" s="310"/>
      <c r="U655" s="310"/>
      <c r="V655" s="310"/>
      <c r="W655" s="310"/>
      <c r="X655" s="551"/>
      <c r="Y655" s="551"/>
    </row>
    <row r="656" spans="1:49" s="554" customFormat="1">
      <c r="A656" s="551"/>
      <c r="C656" s="1414"/>
      <c r="D656" s="1414"/>
      <c r="E656" s="1414"/>
      <c r="F656" s="1414"/>
      <c r="G656" s="1414"/>
      <c r="H656" s="1414"/>
      <c r="I656" s="1414"/>
      <c r="J656" s="1414"/>
      <c r="K656" s="1414"/>
      <c r="L656" s="1414"/>
      <c r="M656" s="1414"/>
      <c r="N656" s="1414"/>
      <c r="O656" s="1414"/>
      <c r="P656" s="1414"/>
      <c r="Q656" s="1414"/>
      <c r="R656" s="1414"/>
      <c r="S656" s="1414"/>
      <c r="T656" s="1414"/>
      <c r="U656" s="1414"/>
      <c r="V656" s="1414"/>
      <c r="W656" s="1414"/>
      <c r="X656" s="551"/>
      <c r="Y656" s="551"/>
      <c r="Z656" s="551"/>
      <c r="AA656" s="551"/>
      <c r="AB656" s="551"/>
      <c r="AC656" s="551"/>
      <c r="AD656" s="551"/>
      <c r="AE656" s="551"/>
      <c r="AF656" s="551"/>
    </row>
    <row r="657" spans="1:32" s="554" customFormat="1">
      <c r="A657" s="551" t="s">
        <v>2961</v>
      </c>
      <c r="C657" s="1414"/>
      <c r="D657" s="1414"/>
      <c r="E657" s="1414"/>
      <c r="F657" s="1414"/>
      <c r="G657" s="1414"/>
      <c r="H657" s="1414"/>
      <c r="I657" s="1414"/>
      <c r="J657" s="1414"/>
      <c r="K657" s="1414"/>
      <c r="L657" s="1414"/>
      <c r="M657" s="1414"/>
      <c r="N657" s="1414"/>
      <c r="O657" s="1414"/>
      <c r="P657" s="1414"/>
      <c r="Q657" s="1414"/>
      <c r="R657" s="1414"/>
      <c r="S657" s="1414"/>
      <c r="T657" s="1414"/>
      <c r="U657" s="1414"/>
      <c r="V657" s="1414"/>
      <c r="W657" s="1414"/>
      <c r="X657" s="551"/>
      <c r="Y657" s="551"/>
      <c r="Z657" s="551"/>
      <c r="AA657" s="551"/>
      <c r="AB657" s="551"/>
      <c r="AC657" s="551"/>
      <c r="AD657" s="551"/>
      <c r="AE657" s="551"/>
      <c r="AF657" s="551"/>
    </row>
    <row r="658" spans="1:32" s="554" customFormat="1">
      <c r="A658" s="551"/>
      <c r="B658" s="2264" t="s">
        <v>2959</v>
      </c>
      <c r="C658" s="2264"/>
      <c r="D658" s="2264"/>
      <c r="E658" s="2264"/>
      <c r="F658" s="2264"/>
      <c r="G658" s="2264"/>
      <c r="H658" s="2264"/>
      <c r="I658" s="2264"/>
      <c r="J658" s="2264"/>
      <c r="K658" s="2264"/>
      <c r="L658" s="2264"/>
      <c r="M658" s="2264"/>
      <c r="N658" s="2264"/>
      <c r="O658" s="2264"/>
      <c r="P658" s="2264"/>
      <c r="Q658" s="2264"/>
      <c r="R658" s="2264"/>
      <c r="S658" s="2264"/>
      <c r="T658" s="2264"/>
      <c r="U658" s="2264"/>
      <c r="V658" s="2264"/>
      <c r="W658" s="2264"/>
      <c r="X658" s="2264"/>
      <c r="Y658" s="551"/>
      <c r="Z658" s="551"/>
      <c r="AA658" s="18" t="s">
        <v>2981</v>
      </c>
      <c r="AB658" s="18" t="s">
        <v>2980</v>
      </c>
      <c r="AC658" s="551"/>
      <c r="AD658" s="551"/>
      <c r="AE658" s="551"/>
      <c r="AF658" s="551"/>
    </row>
    <row r="659" spans="1:32" s="554" customFormat="1">
      <c r="A659" s="551"/>
      <c r="B659" s="2264"/>
      <c r="C659" s="2264"/>
      <c r="D659" s="2264"/>
      <c r="E659" s="2264"/>
      <c r="F659" s="2264"/>
      <c r="G659" s="2264"/>
      <c r="H659" s="2264"/>
      <c r="I659" s="2264"/>
      <c r="J659" s="2264"/>
      <c r="K659" s="2264"/>
      <c r="L659" s="2264"/>
      <c r="M659" s="2264"/>
      <c r="N659" s="2264"/>
      <c r="O659" s="2264"/>
      <c r="P659" s="2264"/>
      <c r="Q659" s="2264"/>
      <c r="R659" s="2264"/>
      <c r="S659" s="2264"/>
      <c r="T659" s="2264"/>
      <c r="U659" s="2264"/>
      <c r="V659" s="2264"/>
      <c r="W659" s="2264"/>
      <c r="X659" s="2264"/>
      <c r="Y659" s="551"/>
      <c r="Z659" s="551"/>
      <c r="AA659" s="551"/>
      <c r="AB659" s="551"/>
      <c r="AC659" s="551"/>
      <c r="AD659" s="551"/>
      <c r="AE659" s="551"/>
      <c r="AF659" s="551"/>
    </row>
    <row r="660" spans="1:32" s="554" customFormat="1">
      <c r="A660" s="551"/>
      <c r="B660" s="2264"/>
      <c r="C660" s="2264"/>
      <c r="D660" s="2264"/>
      <c r="E660" s="2264"/>
      <c r="F660" s="2264"/>
      <c r="G660" s="2264"/>
      <c r="H660" s="2264"/>
      <c r="I660" s="2264"/>
      <c r="J660" s="2264"/>
      <c r="K660" s="2264"/>
      <c r="L660" s="2264"/>
      <c r="M660" s="2264"/>
      <c r="N660" s="2264"/>
      <c r="O660" s="2264"/>
      <c r="P660" s="2264"/>
      <c r="Q660" s="2264"/>
      <c r="R660" s="2264"/>
      <c r="S660" s="2264"/>
      <c r="T660" s="2264"/>
      <c r="U660" s="2264"/>
      <c r="V660" s="2264"/>
      <c r="W660" s="2264"/>
      <c r="X660" s="2264"/>
      <c r="Y660" s="551"/>
      <c r="Z660" s="551"/>
      <c r="AA660" s="551"/>
      <c r="AB660" s="551"/>
      <c r="AC660" s="551"/>
      <c r="AD660" s="551"/>
      <c r="AE660" s="551"/>
      <c r="AF660" s="551"/>
    </row>
    <row r="661" spans="1:32" s="554" customFormat="1">
      <c r="A661" s="551"/>
      <c r="B661" s="2264" t="s">
        <v>2960</v>
      </c>
      <c r="C661" s="2264"/>
      <c r="D661" s="2264"/>
      <c r="E661" s="2264"/>
      <c r="F661" s="2264"/>
      <c r="G661" s="2264"/>
      <c r="H661" s="2264"/>
      <c r="I661" s="2264"/>
      <c r="J661" s="2264"/>
      <c r="K661" s="2264"/>
      <c r="L661" s="2264"/>
      <c r="M661" s="2264"/>
      <c r="N661" s="2264"/>
      <c r="O661" s="2264"/>
      <c r="P661" s="2264"/>
      <c r="Q661" s="2264"/>
      <c r="R661" s="2264"/>
      <c r="S661" s="2264"/>
      <c r="T661" s="2264"/>
      <c r="U661" s="2264"/>
      <c r="V661" s="2264"/>
      <c r="W661" s="2264"/>
      <c r="X661" s="2264"/>
      <c r="Y661" s="551"/>
      <c r="Z661" s="551"/>
      <c r="AA661" s="551"/>
      <c r="AB661" s="551"/>
      <c r="AC661" s="551"/>
      <c r="AD661" s="551"/>
      <c r="AE661" s="551"/>
      <c r="AF661" s="551"/>
    </row>
    <row r="662" spans="1:32" s="554" customFormat="1">
      <c r="A662" s="551"/>
      <c r="B662" s="2264"/>
      <c r="C662" s="2264"/>
      <c r="D662" s="2264"/>
      <c r="E662" s="2264"/>
      <c r="F662" s="2264"/>
      <c r="G662" s="2264"/>
      <c r="H662" s="2264"/>
      <c r="I662" s="2264"/>
      <c r="J662" s="2264"/>
      <c r="K662" s="2264"/>
      <c r="L662" s="2264"/>
      <c r="M662" s="2264"/>
      <c r="N662" s="2264"/>
      <c r="O662" s="2264"/>
      <c r="P662" s="2264"/>
      <c r="Q662" s="2264"/>
      <c r="R662" s="2264"/>
      <c r="S662" s="2264"/>
      <c r="T662" s="2264"/>
      <c r="U662" s="2264"/>
      <c r="V662" s="2264"/>
      <c r="W662" s="2264"/>
      <c r="X662" s="2264"/>
      <c r="Y662" s="551"/>
      <c r="Z662" s="551"/>
      <c r="AA662" s="551"/>
      <c r="AB662" s="551"/>
      <c r="AC662" s="551"/>
      <c r="AD662" s="551"/>
      <c r="AE662" s="551"/>
      <c r="AF662" s="551"/>
    </row>
    <row r="663" spans="1:32" s="554" customFormat="1">
      <c r="A663" s="551"/>
      <c r="B663" s="1414"/>
      <c r="C663" s="1414"/>
      <c r="D663" s="1414"/>
      <c r="E663" s="1414"/>
      <c r="F663" s="1414"/>
      <c r="G663" s="1414"/>
      <c r="H663" s="1414"/>
      <c r="I663" s="1414"/>
      <c r="J663" s="1414"/>
      <c r="K663" s="1414"/>
      <c r="L663" s="1414"/>
      <c r="M663" s="1414"/>
      <c r="N663" s="1414"/>
      <c r="O663" s="1414"/>
      <c r="P663" s="1414"/>
      <c r="Q663" s="1414"/>
      <c r="R663" s="1414"/>
      <c r="S663" s="1414"/>
      <c r="T663" s="1414"/>
      <c r="U663" s="1414"/>
      <c r="V663" s="1414"/>
      <c r="W663" s="1414"/>
      <c r="X663" s="1414"/>
      <c r="Y663" s="551"/>
      <c r="Z663" s="551"/>
      <c r="AA663" s="551"/>
      <c r="AB663" s="551"/>
      <c r="AC663" s="551"/>
      <c r="AD663" s="551"/>
      <c r="AE663" s="551"/>
      <c r="AF663" s="551"/>
    </row>
    <row r="664" spans="1:32" s="554" customFormat="1">
      <c r="A664" s="551"/>
      <c r="B664" s="1618"/>
      <c r="C664" s="1618"/>
      <c r="D664" s="1618"/>
      <c r="E664" s="1618"/>
      <c r="F664" s="1618"/>
      <c r="G664" s="1618"/>
      <c r="H664" s="1618"/>
      <c r="I664" s="1618"/>
      <c r="J664" s="1618"/>
      <c r="K664" s="1618"/>
      <c r="L664" s="1618"/>
      <c r="M664" s="1618"/>
      <c r="N664" s="1618"/>
      <c r="O664" s="1618"/>
      <c r="P664" s="1618"/>
      <c r="Q664" s="1618"/>
      <c r="R664" s="1618"/>
      <c r="S664" s="1618"/>
      <c r="T664" s="1618"/>
      <c r="U664" s="1618"/>
      <c r="V664" s="1618"/>
      <c r="W664" s="1618"/>
      <c r="X664" s="1618"/>
      <c r="Y664" s="551"/>
      <c r="Z664" s="551"/>
      <c r="AA664" s="551"/>
      <c r="AB664" s="551"/>
      <c r="AC664" s="551"/>
      <c r="AD664" s="551"/>
      <c r="AE664" s="551"/>
      <c r="AF664" s="551"/>
    </row>
    <row r="665" spans="1:32" s="554" customFormat="1">
      <c r="A665" s="551"/>
      <c r="B665" s="3033" t="s">
        <v>3244</v>
      </c>
      <c r="C665" s="3034"/>
      <c r="D665" s="3034"/>
      <c r="E665" s="3035"/>
      <c r="F665" s="1618"/>
      <c r="G665" s="1618"/>
      <c r="H665" s="1618"/>
      <c r="I665" s="1618"/>
      <c r="J665" s="1618"/>
      <c r="K665" s="1618"/>
      <c r="L665" s="1618"/>
      <c r="M665" s="1618"/>
      <c r="N665" s="1618"/>
      <c r="O665" s="1618"/>
      <c r="P665" s="1618"/>
      <c r="Q665" s="1618"/>
      <c r="R665" s="1618"/>
      <c r="S665" s="1618"/>
      <c r="T665" s="1618"/>
      <c r="U665" s="1618"/>
      <c r="V665" s="1618"/>
      <c r="W665" s="1618"/>
      <c r="X665" s="1618"/>
      <c r="Y665" s="551"/>
      <c r="Z665" s="551"/>
      <c r="AA665" s="551"/>
      <c r="AB665" s="551"/>
      <c r="AC665" s="551"/>
      <c r="AD665" s="551"/>
      <c r="AE665" s="551"/>
      <c r="AF665" s="551"/>
    </row>
    <row r="666" spans="1:32" s="554" customFormat="1">
      <c r="A666" s="551"/>
      <c r="B666" s="3036"/>
      <c r="C666" s="3037"/>
      <c r="D666" s="3037"/>
      <c r="E666" s="3038"/>
      <c r="F666" s="1618"/>
      <c r="G666" s="1618"/>
      <c r="H666" s="1618"/>
      <c r="I666" s="1618"/>
      <c r="J666" s="1618"/>
      <c r="K666" s="1618"/>
      <c r="L666" s="1618"/>
      <c r="M666" s="1618"/>
      <c r="N666" s="1618"/>
      <c r="O666" s="1618"/>
      <c r="P666" s="1618"/>
      <c r="Q666" s="1618"/>
      <c r="R666" s="1618"/>
      <c r="S666" s="1618"/>
      <c r="T666" s="1618"/>
      <c r="U666" s="1618"/>
      <c r="V666" s="1618"/>
      <c r="W666" s="1618"/>
      <c r="X666" s="1618"/>
      <c r="Y666" s="551"/>
      <c r="Z666" s="551"/>
      <c r="AA666" s="551"/>
      <c r="AB666" s="551"/>
      <c r="AC666" s="551"/>
      <c r="AD666" s="551"/>
      <c r="AE666" s="551"/>
      <c r="AF666" s="551"/>
    </row>
    <row r="667" spans="1:32" s="554" customFormat="1">
      <c r="A667" s="551"/>
      <c r="B667" s="3039"/>
      <c r="C667" s="3040"/>
      <c r="D667" s="3040"/>
      <c r="E667" s="3041"/>
      <c r="F667" s="1414"/>
      <c r="G667" s="1414"/>
      <c r="H667" s="1414"/>
      <c r="I667" s="1414"/>
      <c r="J667" s="1414"/>
      <c r="K667" s="1414"/>
      <c r="L667" s="1414"/>
      <c r="M667" s="1414"/>
      <c r="N667" s="1414"/>
      <c r="O667" s="1414"/>
      <c r="P667" s="1414"/>
      <c r="Q667" s="1414"/>
      <c r="R667" s="1414"/>
      <c r="S667" s="1414"/>
      <c r="T667" s="1414"/>
      <c r="U667" s="1414"/>
      <c r="V667" s="1414"/>
      <c r="W667" s="1414"/>
      <c r="X667" s="551"/>
      <c r="Y667" s="551"/>
      <c r="Z667" s="551"/>
      <c r="AA667" s="551"/>
      <c r="AB667" s="551"/>
      <c r="AC667" s="551"/>
      <c r="AD667" s="551"/>
      <c r="AE667" s="551"/>
      <c r="AF667" s="551"/>
    </row>
    <row r="668" spans="1:32" s="554" customFormat="1">
      <c r="A668" s="551"/>
      <c r="C668" s="1414"/>
      <c r="D668" s="1414"/>
      <c r="E668" s="1414"/>
      <c r="F668" s="1414"/>
      <c r="G668" s="1414"/>
      <c r="H668" s="1414"/>
      <c r="I668" s="1414"/>
      <c r="J668" s="1414"/>
      <c r="K668" s="1414"/>
      <c r="L668" s="1414"/>
      <c r="M668" s="1414"/>
      <c r="N668" s="1414"/>
      <c r="O668" s="1414"/>
      <c r="P668" s="1414"/>
      <c r="Q668" s="1414"/>
      <c r="R668" s="1414"/>
      <c r="S668" s="1414"/>
      <c r="T668" s="1414"/>
      <c r="U668" s="1414"/>
      <c r="V668" s="1414"/>
      <c r="W668" s="1414"/>
      <c r="X668" s="551"/>
    </row>
    <row r="669" spans="1:32" s="554" customFormat="1">
      <c r="A669" s="551"/>
      <c r="B669" s="554" t="s">
        <v>2964</v>
      </c>
      <c r="C669" s="554" t="s">
        <v>2965</v>
      </c>
      <c r="D669" s="1414"/>
      <c r="E669" s="1414"/>
      <c r="F669" s="1414"/>
      <c r="G669" s="1414"/>
      <c r="H669" s="1414"/>
      <c r="I669" s="1414"/>
      <c r="J669" s="1414"/>
      <c r="K669" s="1414"/>
      <c r="L669" s="1414"/>
      <c r="M669" s="1414"/>
      <c r="N669" s="1414"/>
      <c r="O669" s="1414"/>
      <c r="P669" s="1414"/>
      <c r="Q669" s="1414"/>
      <c r="R669" s="1414"/>
      <c r="S669" s="1414"/>
      <c r="T669" s="1414"/>
      <c r="U669" s="1414"/>
      <c r="V669" s="1414"/>
      <c r="W669" s="1414"/>
      <c r="X669" s="551"/>
      <c r="Y669" s="1457" t="s">
        <v>3005</v>
      </c>
      <c r="Z669" s="551"/>
      <c r="AA669" s="551" t="s">
        <v>3025</v>
      </c>
      <c r="AB669" s="551"/>
      <c r="AC669" s="551"/>
      <c r="AD669" s="551"/>
      <c r="AE669" s="551"/>
      <c r="AF669" s="551"/>
    </row>
    <row r="670" spans="1:32" s="554" customFormat="1">
      <c r="A670" s="551"/>
      <c r="D670" s="1414"/>
      <c r="E670" s="1414"/>
      <c r="F670" s="1414"/>
      <c r="G670" s="1414"/>
      <c r="H670" s="1414"/>
      <c r="I670" s="1414"/>
      <c r="J670" s="1414"/>
      <c r="K670" s="1414"/>
      <c r="L670" s="1414"/>
      <c r="M670" s="1414"/>
      <c r="N670" s="1414"/>
      <c r="O670" s="1414"/>
      <c r="P670" s="1414"/>
      <c r="Q670" s="1414"/>
      <c r="R670" s="1414"/>
      <c r="S670" s="1414"/>
      <c r="T670" s="1414"/>
      <c r="U670" s="1414"/>
      <c r="V670" s="1414"/>
      <c r="W670" s="1414"/>
      <c r="X670" s="551"/>
      <c r="Y670" s="1457"/>
      <c r="Z670" s="1427" t="s">
        <v>2994</v>
      </c>
      <c r="AA670" s="1428"/>
      <c r="AB670" s="1428"/>
      <c r="AC670" s="1428"/>
      <c r="AD670" s="1429"/>
      <c r="AF670" s="551" t="s">
        <v>2998</v>
      </c>
    </row>
    <row r="671" spans="1:32" s="554" customFormat="1">
      <c r="A671" s="551"/>
      <c r="B671" s="554" t="s">
        <v>2962</v>
      </c>
      <c r="C671" s="2264" t="s">
        <v>2992</v>
      </c>
      <c r="D671" s="2264"/>
      <c r="E671" s="2264"/>
      <c r="F671" s="2264"/>
      <c r="G671" s="2264"/>
      <c r="H671" s="2264"/>
      <c r="I671" s="2264"/>
      <c r="J671" s="2264"/>
      <c r="K671" s="2264"/>
      <c r="L671" s="2264"/>
      <c r="M671" s="2264"/>
      <c r="N671" s="2264"/>
      <c r="O671" s="2264"/>
      <c r="P671" s="2264"/>
      <c r="Q671" s="2264"/>
      <c r="R671" s="2264"/>
      <c r="S671" s="2264"/>
      <c r="T671" s="2264"/>
      <c r="U671" s="2264"/>
      <c r="V671" s="2264"/>
      <c r="W671" s="2264"/>
      <c r="X671" s="2264"/>
      <c r="Y671" s="1457"/>
      <c r="Z671" s="1430"/>
      <c r="AA671" s="1431" t="s">
        <v>2993</v>
      </c>
      <c r="AB671" s="1431" t="s">
        <v>3016</v>
      </c>
      <c r="AC671" s="1431" t="s">
        <v>2996</v>
      </c>
      <c r="AD671" s="1432"/>
      <c r="AF671" s="551" t="s">
        <v>2999</v>
      </c>
    </row>
    <row r="672" spans="1:32" s="554" customFormat="1">
      <c r="A672" s="551"/>
      <c r="B672" s="554" t="s">
        <v>2963</v>
      </c>
      <c r="C672" s="2264"/>
      <c r="D672" s="2264"/>
      <c r="E672" s="2264"/>
      <c r="F672" s="2264"/>
      <c r="G672" s="2264"/>
      <c r="H672" s="2264"/>
      <c r="I672" s="2264"/>
      <c r="J672" s="2264"/>
      <c r="K672" s="2264"/>
      <c r="L672" s="2264"/>
      <c r="M672" s="2264"/>
      <c r="N672" s="2264"/>
      <c r="O672" s="2264"/>
      <c r="P672" s="2264"/>
      <c r="Q672" s="2264"/>
      <c r="R672" s="2264"/>
      <c r="S672" s="2264"/>
      <c r="T672" s="2264"/>
      <c r="U672" s="2264"/>
      <c r="V672" s="2264"/>
      <c r="W672" s="2264"/>
      <c r="X672" s="2264"/>
      <c r="Y672" s="1457"/>
      <c r="Z672" s="1430"/>
      <c r="AA672" s="1431"/>
      <c r="AB672" s="1431"/>
      <c r="AC672" s="1431"/>
      <c r="AD672" s="1432"/>
      <c r="AF672" s="551" t="s">
        <v>3000</v>
      </c>
    </row>
    <row r="673" spans="1:35" s="554" customFormat="1">
      <c r="A673" s="551"/>
      <c r="C673" s="1414"/>
      <c r="D673" s="1414"/>
      <c r="E673" s="1414"/>
      <c r="F673" s="1414"/>
      <c r="G673" s="1414"/>
      <c r="H673" s="1414"/>
      <c r="I673" s="1414"/>
      <c r="J673" s="1414"/>
      <c r="K673" s="1414"/>
      <c r="L673" s="1414"/>
      <c r="M673" s="1414"/>
      <c r="N673" s="1414"/>
      <c r="O673" s="1414"/>
      <c r="P673" s="1414"/>
      <c r="Q673" s="1414"/>
      <c r="R673" s="1414"/>
      <c r="S673" s="1414"/>
      <c r="T673" s="1414"/>
      <c r="U673" s="1414"/>
      <c r="V673" s="1414"/>
      <c r="W673" s="1414"/>
      <c r="X673" s="551"/>
      <c r="Y673" s="1457"/>
      <c r="Z673" s="1430" t="s">
        <v>2997</v>
      </c>
      <c r="AA673" s="1431"/>
      <c r="AB673" s="1431"/>
      <c r="AC673" s="1431"/>
      <c r="AD673" s="1432"/>
      <c r="AE673" s="551"/>
      <c r="AF673" s="551"/>
    </row>
    <row r="674" spans="1:35" s="554" customFormat="1">
      <c r="A674" s="551"/>
      <c r="C674" s="1424"/>
      <c r="D674" s="1424"/>
      <c r="E674" s="1424"/>
      <c r="F674" s="1424"/>
      <c r="G674" s="1424"/>
      <c r="H674" s="1424"/>
      <c r="I674" s="1424"/>
      <c r="J674" s="1424"/>
      <c r="K674" s="1424"/>
      <c r="L674" s="1424"/>
      <c r="M674" s="1424"/>
      <c r="N674" s="1424"/>
      <c r="O674" s="1424"/>
      <c r="P674" s="1424"/>
      <c r="Q674" s="1424"/>
      <c r="R674" s="1424"/>
      <c r="S674" s="1424"/>
      <c r="T674" s="1424"/>
      <c r="U674" s="1424"/>
      <c r="V674" s="1424"/>
      <c r="W674" s="1424"/>
      <c r="X674" s="551"/>
      <c r="Y674" s="1457"/>
      <c r="Z674" s="1434"/>
      <c r="AA674" s="1431" t="s">
        <v>2993</v>
      </c>
      <c r="AB674" s="1431" t="s">
        <v>3016</v>
      </c>
      <c r="AC674" s="1431" t="s">
        <v>2996</v>
      </c>
      <c r="AD674" s="1432"/>
      <c r="AE674" s="551"/>
      <c r="AF674" s="551"/>
    </row>
    <row r="675" spans="1:35" s="554" customFormat="1">
      <c r="A675" s="551"/>
      <c r="C675" s="1424"/>
      <c r="D675" s="1424"/>
      <c r="E675" s="1424"/>
      <c r="F675" s="1424"/>
      <c r="G675" s="1424"/>
      <c r="H675" s="1424"/>
      <c r="I675" s="1424"/>
      <c r="J675" s="1424"/>
      <c r="K675" s="1424"/>
      <c r="L675" s="1424"/>
      <c r="M675" s="1424"/>
      <c r="N675" s="1424"/>
      <c r="O675" s="1424"/>
      <c r="P675" s="1424"/>
      <c r="Q675" s="1424"/>
      <c r="R675" s="1424"/>
      <c r="S675" s="1424"/>
      <c r="T675" s="1424"/>
      <c r="U675" s="1424"/>
      <c r="V675" s="1424"/>
      <c r="W675" s="1424"/>
      <c r="X675" s="551"/>
      <c r="Y675" s="1457"/>
      <c r="Z675" s="1435"/>
      <c r="AA675" s="1436"/>
      <c r="AB675" s="1436"/>
      <c r="AC675" s="1437"/>
      <c r="AD675" s="1438"/>
      <c r="AE675" s="551"/>
      <c r="AF675" s="551"/>
    </row>
    <row r="676" spans="1:35" s="554" customFormat="1">
      <c r="A676" s="551"/>
      <c r="C676" s="1424"/>
      <c r="D676" s="1424"/>
      <c r="E676" s="1424"/>
      <c r="F676" s="1424"/>
      <c r="G676" s="1424"/>
      <c r="H676" s="1424"/>
      <c r="I676" s="1424"/>
      <c r="J676" s="1424"/>
      <c r="K676" s="1424"/>
      <c r="L676" s="1424"/>
      <c r="M676" s="1424"/>
      <c r="N676" s="1424"/>
      <c r="O676" s="1424"/>
      <c r="P676" s="1424"/>
      <c r="Q676" s="1424"/>
      <c r="R676" s="1424"/>
      <c r="S676" s="1424"/>
      <c r="T676" s="1424"/>
      <c r="U676" s="1424"/>
      <c r="V676" s="1424"/>
      <c r="W676" s="1424"/>
      <c r="X676" s="551"/>
      <c r="Y676" s="1457"/>
      <c r="Z676" s="1433"/>
      <c r="AA676" s="1433"/>
      <c r="AB676" s="1433"/>
      <c r="AC676" s="1431"/>
      <c r="AD676" s="1431"/>
      <c r="AE676" s="551"/>
      <c r="AF676" s="551"/>
    </row>
    <row r="677" spans="1:35" s="554" customFormat="1">
      <c r="A677" s="551"/>
      <c r="C677" s="1424"/>
      <c r="D677" s="1424"/>
      <c r="E677" s="1424"/>
      <c r="F677" s="1424"/>
      <c r="G677" s="1424"/>
      <c r="H677" s="1424"/>
      <c r="I677" s="1424"/>
      <c r="J677" s="1424"/>
      <c r="K677" s="1424"/>
      <c r="L677" s="1424"/>
      <c r="M677" s="1424"/>
      <c r="N677" s="1424"/>
      <c r="O677" s="1424"/>
      <c r="P677" s="1424"/>
      <c r="Q677" s="1424"/>
      <c r="R677" s="1424"/>
      <c r="S677" s="1424"/>
      <c r="T677" s="1424"/>
      <c r="U677" s="1424"/>
      <c r="V677" s="1424"/>
      <c r="W677" s="1424"/>
      <c r="X677" s="551"/>
      <c r="Y677" s="1457"/>
      <c r="AC677" s="551"/>
      <c r="AD677" s="551"/>
      <c r="AE677" s="551"/>
      <c r="AF677" s="551"/>
    </row>
    <row r="678" spans="1:35" s="554" customFormat="1">
      <c r="A678" s="551"/>
      <c r="B678" s="554" t="s">
        <v>2966</v>
      </c>
      <c r="C678" s="554" t="s">
        <v>2967</v>
      </c>
      <c r="D678" s="1414"/>
      <c r="E678" s="1414"/>
      <c r="F678" s="1414"/>
      <c r="G678" s="1414"/>
      <c r="H678" s="1414"/>
      <c r="I678" s="1414"/>
      <c r="J678" s="1414"/>
      <c r="K678" s="1414"/>
      <c r="L678" s="1414"/>
      <c r="M678" s="1414"/>
      <c r="N678" s="1414"/>
      <c r="O678" s="1414"/>
      <c r="P678" s="1414"/>
      <c r="Q678" s="1414"/>
      <c r="R678" s="1414"/>
      <c r="S678" s="1414"/>
      <c r="T678" s="1414"/>
      <c r="U678" s="1414"/>
      <c r="V678" s="1414"/>
      <c r="W678" s="1414"/>
      <c r="X678" s="551"/>
      <c r="Y678" s="1457" t="s">
        <v>3006</v>
      </c>
      <c r="Z678" s="551"/>
      <c r="AA678" s="551" t="s">
        <v>3026</v>
      </c>
      <c r="AB678" s="551"/>
      <c r="AC678" s="551"/>
      <c r="AD678" s="551"/>
      <c r="AE678" s="551"/>
      <c r="AF678" s="551"/>
    </row>
    <row r="679" spans="1:35" s="554" customFormat="1">
      <c r="A679" s="551"/>
      <c r="D679" s="1414"/>
      <c r="E679" s="1414"/>
      <c r="F679" s="1414"/>
      <c r="G679" s="1414"/>
      <c r="H679" s="1414"/>
      <c r="I679" s="1414"/>
      <c r="J679" s="1414"/>
      <c r="K679" s="1414"/>
      <c r="L679" s="1414"/>
      <c r="M679" s="1414"/>
      <c r="N679" s="1414"/>
      <c r="O679" s="1414"/>
      <c r="P679" s="1414"/>
      <c r="Q679" s="1414"/>
      <c r="R679" s="1414"/>
      <c r="S679" s="1414"/>
      <c r="T679" s="1414"/>
      <c r="U679" s="1414"/>
      <c r="V679" s="1414"/>
      <c r="W679" s="1414"/>
      <c r="X679" s="551"/>
      <c r="Y679" s="1458"/>
      <c r="Z679" s="1427"/>
      <c r="AA679" s="1428"/>
      <c r="AB679" s="1428"/>
      <c r="AC679" s="1428"/>
      <c r="AD679" s="1428"/>
      <c r="AE679" s="1428"/>
      <c r="AF679" s="1428"/>
      <c r="AG679" s="1439"/>
      <c r="AH679" s="1439"/>
      <c r="AI679" s="1440"/>
    </row>
    <row r="680" spans="1:35" s="554" customFormat="1">
      <c r="A680" s="551"/>
      <c r="C680" s="2264" t="s">
        <v>2968</v>
      </c>
      <c r="D680" s="2264"/>
      <c r="E680" s="2264"/>
      <c r="F680" s="2264"/>
      <c r="G680" s="2264"/>
      <c r="H680" s="2264"/>
      <c r="I680" s="2264"/>
      <c r="J680" s="2264"/>
      <c r="K680" s="2264"/>
      <c r="L680" s="2264"/>
      <c r="M680" s="2264"/>
      <c r="N680" s="2264"/>
      <c r="O680" s="2264"/>
      <c r="P680" s="2264"/>
      <c r="Q680" s="2264"/>
      <c r="R680" s="2264"/>
      <c r="S680" s="2264"/>
      <c r="T680" s="2264"/>
      <c r="U680" s="2264"/>
      <c r="V680" s="2264"/>
      <c r="W680" s="2264"/>
      <c r="X680" s="2264"/>
      <c r="Y680" s="1457"/>
      <c r="Z680" s="1430" t="s">
        <v>2993</v>
      </c>
      <c r="AA680" s="1431" t="s">
        <v>2995</v>
      </c>
      <c r="AB680" s="1431" t="s">
        <v>3001</v>
      </c>
      <c r="AC680" s="1431"/>
      <c r="AD680" s="1431"/>
      <c r="AE680" s="1431"/>
      <c r="AF680" s="1431"/>
      <c r="AG680" s="1433"/>
      <c r="AH680" s="1433"/>
      <c r="AI680" s="1441"/>
    </row>
    <row r="681" spans="1:35" s="554" customFormat="1">
      <c r="A681" s="551"/>
      <c r="C681" s="2264"/>
      <c r="D681" s="2264"/>
      <c r="E681" s="2264"/>
      <c r="F681" s="2264"/>
      <c r="G681" s="2264"/>
      <c r="H681" s="2264"/>
      <c r="I681" s="2264"/>
      <c r="J681" s="2264"/>
      <c r="K681" s="2264"/>
      <c r="L681" s="2264"/>
      <c r="M681" s="2264"/>
      <c r="N681" s="2264"/>
      <c r="O681" s="2264"/>
      <c r="P681" s="2264"/>
      <c r="Q681" s="2264"/>
      <c r="R681" s="2264"/>
      <c r="S681" s="2264"/>
      <c r="T681" s="2264"/>
      <c r="U681" s="2264"/>
      <c r="V681" s="2264"/>
      <c r="W681" s="2264"/>
      <c r="X681" s="2264"/>
      <c r="Y681" s="1457"/>
      <c r="Z681" s="1442"/>
      <c r="AA681" s="1437"/>
      <c r="AB681" s="1437"/>
      <c r="AC681" s="1437"/>
      <c r="AD681" s="1437"/>
      <c r="AE681" s="1437"/>
      <c r="AF681" s="1437"/>
      <c r="AG681" s="1436"/>
      <c r="AH681" s="1436"/>
      <c r="AI681" s="1443"/>
    </row>
    <row r="682" spans="1:35" s="554" customFormat="1">
      <c r="A682" s="551"/>
      <c r="C682" s="1424"/>
      <c r="D682" s="1424"/>
      <c r="E682" s="1424"/>
      <c r="F682" s="1424"/>
      <c r="G682" s="1424"/>
      <c r="H682" s="1424"/>
      <c r="I682" s="1424"/>
      <c r="J682" s="1424"/>
      <c r="K682" s="1424"/>
      <c r="L682" s="1424"/>
      <c r="M682" s="1424"/>
      <c r="N682" s="1424"/>
      <c r="O682" s="1424"/>
      <c r="P682" s="1424"/>
      <c r="Q682" s="1424"/>
      <c r="R682" s="1424"/>
      <c r="S682" s="1424"/>
      <c r="T682" s="1424"/>
      <c r="U682" s="1424"/>
      <c r="V682" s="1424"/>
      <c r="W682" s="1424"/>
      <c r="X682" s="1424"/>
      <c r="Y682" s="1457"/>
      <c r="Z682" s="551"/>
      <c r="AA682" s="551" t="s">
        <v>3002</v>
      </c>
      <c r="AB682" s="551"/>
      <c r="AC682" s="551"/>
      <c r="AD682" s="551"/>
      <c r="AE682" s="551"/>
      <c r="AF682" s="551"/>
    </row>
    <row r="683" spans="1:35" s="554" customFormat="1">
      <c r="A683" s="551"/>
      <c r="C683" s="1424"/>
      <c r="D683" s="1424"/>
      <c r="E683" s="1424"/>
      <c r="F683" s="1424"/>
      <c r="G683" s="1424"/>
      <c r="H683" s="1424"/>
      <c r="I683" s="1424"/>
      <c r="J683" s="1424"/>
      <c r="K683" s="1424"/>
      <c r="L683" s="1424"/>
      <c r="M683" s="1424"/>
      <c r="N683" s="1424"/>
      <c r="O683" s="1424"/>
      <c r="P683" s="1424"/>
      <c r="Q683" s="1424"/>
      <c r="R683" s="1424"/>
      <c r="S683" s="1424"/>
      <c r="T683" s="1424"/>
      <c r="U683" s="1424"/>
      <c r="V683" s="1424"/>
      <c r="W683" s="1424"/>
      <c r="X683" s="1424"/>
      <c r="Y683" s="1457"/>
      <c r="Z683" s="551"/>
      <c r="AA683" s="551" t="s">
        <v>3003</v>
      </c>
      <c r="AB683" s="551"/>
      <c r="AC683" s="551"/>
      <c r="AD683" s="551"/>
      <c r="AE683" s="551"/>
      <c r="AF683" s="551"/>
    </row>
    <row r="684" spans="1:35" s="554" customFormat="1">
      <c r="A684" s="551"/>
      <c r="C684" s="1414"/>
      <c r="D684" s="1414"/>
      <c r="E684" s="1414"/>
      <c r="F684" s="1414"/>
      <c r="G684" s="1414"/>
      <c r="H684" s="1414"/>
      <c r="I684" s="1414"/>
      <c r="J684" s="1414"/>
      <c r="K684" s="1414"/>
      <c r="L684" s="1414"/>
      <c r="M684" s="1414"/>
      <c r="N684" s="1414"/>
      <c r="O684" s="1414"/>
      <c r="P684" s="1414"/>
      <c r="Q684" s="1414"/>
      <c r="R684" s="1414"/>
      <c r="S684" s="1414"/>
      <c r="T684" s="1414"/>
      <c r="U684" s="1414"/>
      <c r="V684" s="1414"/>
      <c r="W684" s="1414"/>
      <c r="X684" s="551"/>
      <c r="Y684" s="1457"/>
      <c r="Z684" s="551"/>
      <c r="AA684" s="551" t="s">
        <v>3004</v>
      </c>
      <c r="AB684" s="551"/>
      <c r="AC684" s="551"/>
      <c r="AD684" s="551"/>
      <c r="AE684" s="551"/>
      <c r="AF684" s="551"/>
    </row>
    <row r="685" spans="1:35" s="554" customFormat="1">
      <c r="A685" s="551"/>
      <c r="C685" s="1424"/>
      <c r="D685" s="1424"/>
      <c r="E685" s="1424"/>
      <c r="F685" s="1424"/>
      <c r="G685" s="1424"/>
      <c r="H685" s="1424"/>
      <c r="I685" s="1424"/>
      <c r="J685" s="1424"/>
      <c r="K685" s="1424"/>
      <c r="L685" s="1424"/>
      <c r="M685" s="1424"/>
      <c r="N685" s="1424"/>
      <c r="O685" s="1424"/>
      <c r="P685" s="1424"/>
      <c r="Q685" s="1424"/>
      <c r="R685" s="1424"/>
      <c r="S685" s="1424"/>
      <c r="T685" s="1424"/>
      <c r="U685" s="1424"/>
      <c r="V685" s="1424"/>
      <c r="W685" s="1424"/>
      <c r="X685" s="551"/>
      <c r="Y685" s="1457"/>
      <c r="Z685" s="551"/>
      <c r="AA685" s="551"/>
      <c r="AB685" s="551"/>
      <c r="AC685" s="551"/>
      <c r="AD685" s="551"/>
      <c r="AE685" s="551"/>
      <c r="AF685" s="551"/>
    </row>
    <row r="686" spans="1:35" s="554" customFormat="1">
      <c r="A686" s="551"/>
      <c r="C686" s="1424"/>
      <c r="D686" s="1424"/>
      <c r="E686" s="1424"/>
      <c r="F686" s="1424"/>
      <c r="G686" s="1424"/>
      <c r="H686" s="1424"/>
      <c r="I686" s="1424"/>
      <c r="J686" s="1424"/>
      <c r="K686" s="1424"/>
      <c r="L686" s="1424"/>
      <c r="M686" s="1424"/>
      <c r="N686" s="1424"/>
      <c r="O686" s="1424"/>
      <c r="P686" s="1424"/>
      <c r="Q686" s="1424"/>
      <c r="R686" s="1424"/>
      <c r="S686" s="1424"/>
      <c r="T686" s="1424"/>
      <c r="U686" s="1424"/>
      <c r="V686" s="1424"/>
      <c r="W686" s="1424"/>
      <c r="X686" s="551"/>
      <c r="Y686" s="1457"/>
      <c r="Z686" s="551"/>
      <c r="AA686" s="551"/>
      <c r="AB686" s="551"/>
      <c r="AC686" s="551"/>
      <c r="AD686" s="551"/>
      <c r="AE686" s="551"/>
      <c r="AF686" s="551"/>
    </row>
    <row r="687" spans="1:35" s="554" customFormat="1">
      <c r="A687" s="551"/>
      <c r="B687" s="554" t="s">
        <v>2969</v>
      </c>
      <c r="C687" s="554" t="s">
        <v>2972</v>
      </c>
      <c r="D687" s="1414"/>
      <c r="E687" s="1414"/>
      <c r="F687" s="1414"/>
      <c r="G687" s="1414"/>
      <c r="H687" s="1414"/>
      <c r="I687" s="1414"/>
      <c r="J687" s="1414"/>
      <c r="K687" s="1414"/>
      <c r="L687" s="1414"/>
      <c r="M687" s="1414"/>
      <c r="N687" s="1414"/>
      <c r="O687" s="1414"/>
      <c r="P687" s="1414"/>
      <c r="Q687" s="1414"/>
      <c r="R687" s="1414"/>
      <c r="S687" s="1414"/>
      <c r="T687" s="1414"/>
      <c r="U687" s="1414"/>
      <c r="V687" s="1414"/>
      <c r="W687" s="1414"/>
      <c r="X687" s="551"/>
      <c r="Y687" s="1457" t="s">
        <v>3007</v>
      </c>
      <c r="Z687" s="1427" t="s">
        <v>3008</v>
      </c>
      <c r="AA687" s="1428"/>
      <c r="AB687" s="1428"/>
      <c r="AC687" s="1428"/>
      <c r="AD687" s="1428"/>
      <c r="AE687" s="1429"/>
      <c r="AF687" s="551" t="s">
        <v>3000</v>
      </c>
    </row>
    <row r="688" spans="1:35" s="554" customFormat="1">
      <c r="A688" s="551"/>
      <c r="D688" s="1414"/>
      <c r="E688" s="1414"/>
      <c r="F688" s="1414"/>
      <c r="G688" s="1414"/>
      <c r="H688" s="1414"/>
      <c r="I688" s="1414"/>
      <c r="J688" s="1414"/>
      <c r="K688" s="1414"/>
      <c r="L688" s="1414"/>
      <c r="M688" s="1414"/>
      <c r="N688" s="1414"/>
      <c r="O688" s="1414"/>
      <c r="P688" s="1414"/>
      <c r="Q688" s="1414"/>
      <c r="R688" s="1414"/>
      <c r="S688" s="1414"/>
      <c r="T688" s="1414"/>
      <c r="U688" s="1414"/>
      <c r="V688" s="1414"/>
      <c r="W688" s="1414"/>
      <c r="X688" s="551"/>
      <c r="Y688" s="1457"/>
      <c r="Z688" s="1430" t="s">
        <v>3009</v>
      </c>
      <c r="AA688" s="1431"/>
      <c r="AB688" s="1431" t="s">
        <v>3012</v>
      </c>
      <c r="AC688" s="1431"/>
      <c r="AD688" s="1431"/>
      <c r="AE688" s="1432"/>
      <c r="AF688" s="551" t="s">
        <v>3013</v>
      </c>
    </row>
    <row r="689" spans="1:49" s="554" customFormat="1">
      <c r="A689" s="551"/>
      <c r="C689" s="554" t="s">
        <v>2973</v>
      </c>
      <c r="D689" s="1414"/>
      <c r="E689" s="1414"/>
      <c r="F689" s="1414"/>
      <c r="G689" s="1414"/>
      <c r="H689" s="1414"/>
      <c r="I689" s="1414"/>
      <c r="J689" s="1414"/>
      <c r="K689" s="1414"/>
      <c r="L689" s="1414"/>
      <c r="M689" s="1414"/>
      <c r="N689" s="1414"/>
      <c r="O689" s="1414"/>
      <c r="P689" s="1414"/>
      <c r="Q689" s="1414"/>
      <c r="R689" s="1414"/>
      <c r="S689" s="1414"/>
      <c r="T689" s="1414"/>
      <c r="U689" s="1414"/>
      <c r="V689" s="1414"/>
      <c r="W689" s="1414"/>
      <c r="X689" s="551"/>
      <c r="Y689" s="1457"/>
      <c r="Z689" s="1430" t="s">
        <v>3010</v>
      </c>
      <c r="AA689" s="1431"/>
      <c r="AB689" s="1431" t="s">
        <v>3012</v>
      </c>
      <c r="AC689" s="1431"/>
      <c r="AD689" s="1431"/>
      <c r="AE689" s="1432"/>
      <c r="AF689" s="551"/>
    </row>
    <row r="690" spans="1:49" s="554" customFormat="1">
      <c r="A690" s="551"/>
      <c r="D690" s="1424"/>
      <c r="E690" s="1424"/>
      <c r="F690" s="1424"/>
      <c r="G690" s="1424"/>
      <c r="H690" s="1424"/>
      <c r="I690" s="1424"/>
      <c r="J690" s="1424"/>
      <c r="K690" s="1424"/>
      <c r="L690" s="1424"/>
      <c r="M690" s="1424"/>
      <c r="N690" s="1424"/>
      <c r="O690" s="1424"/>
      <c r="P690" s="1424"/>
      <c r="Q690" s="1424"/>
      <c r="R690" s="1424"/>
      <c r="S690" s="1424"/>
      <c r="T690" s="1424"/>
      <c r="U690" s="1424"/>
      <c r="V690" s="1424"/>
      <c r="W690" s="1424"/>
      <c r="X690" s="551"/>
      <c r="Y690" s="1457"/>
      <c r="Z690" s="1442" t="s">
        <v>3011</v>
      </c>
      <c r="AA690" s="1437"/>
      <c r="AB690" s="1437" t="s">
        <v>3012</v>
      </c>
      <c r="AC690" s="1437"/>
      <c r="AD690" s="1437"/>
      <c r="AE690" s="1438"/>
      <c r="AF690" s="551"/>
    </row>
    <row r="691" spans="1:49" s="554" customFormat="1">
      <c r="A691" s="551"/>
      <c r="D691" s="1424"/>
      <c r="E691" s="1424"/>
      <c r="F691" s="1424"/>
      <c r="G691" s="1424"/>
      <c r="H691" s="1424"/>
      <c r="I691" s="1424"/>
      <c r="J691" s="1424"/>
      <c r="K691" s="1424"/>
      <c r="L691" s="1424"/>
      <c r="M691" s="1424"/>
      <c r="N691" s="1424"/>
      <c r="O691" s="1424"/>
      <c r="P691" s="1424"/>
      <c r="Q691" s="1424"/>
      <c r="R691" s="1424"/>
      <c r="S691" s="1424"/>
      <c r="T691" s="1424"/>
      <c r="U691" s="1424"/>
      <c r="V691" s="1424"/>
      <c r="W691" s="1424"/>
      <c r="X691" s="551"/>
      <c r="Y691" s="1457"/>
      <c r="Z691" s="551"/>
      <c r="AA691" s="551"/>
      <c r="AB691" s="551"/>
      <c r="AC691" s="551"/>
      <c r="AD691" s="551"/>
      <c r="AE691" s="551"/>
      <c r="AF691" s="551"/>
    </row>
    <row r="692" spans="1:49" s="554" customFormat="1">
      <c r="A692" s="551"/>
      <c r="D692" s="1424"/>
      <c r="E692" s="1424"/>
      <c r="F692" s="1424"/>
      <c r="G692" s="1424"/>
      <c r="H692" s="1424"/>
      <c r="I692" s="1424"/>
      <c r="J692" s="1424"/>
      <c r="K692" s="1424"/>
      <c r="L692" s="1424"/>
      <c r="M692" s="1424"/>
      <c r="N692" s="1424"/>
      <c r="O692" s="1424"/>
      <c r="P692" s="1424"/>
      <c r="Q692" s="1424"/>
      <c r="R692" s="1424"/>
      <c r="S692" s="1424"/>
      <c r="T692" s="1424"/>
      <c r="U692" s="1424"/>
      <c r="V692" s="1424"/>
      <c r="W692" s="1424"/>
      <c r="X692" s="551"/>
      <c r="Y692" s="1457"/>
      <c r="Z692" s="551"/>
      <c r="AA692" s="551"/>
      <c r="AB692" s="551"/>
      <c r="AC692" s="551"/>
      <c r="AD692" s="551"/>
      <c r="AE692" s="551"/>
      <c r="AF692" s="551"/>
    </row>
    <row r="693" spans="1:49" s="554" customFormat="1">
      <c r="A693" s="551"/>
      <c r="C693" s="1414"/>
      <c r="D693" s="1414"/>
      <c r="E693" s="1414"/>
      <c r="F693" s="1414"/>
      <c r="G693" s="1414"/>
      <c r="H693" s="1414"/>
      <c r="I693" s="1414"/>
      <c r="J693" s="1414"/>
      <c r="K693" s="1414"/>
      <c r="L693" s="1414"/>
      <c r="M693" s="1414"/>
      <c r="N693" s="1414"/>
      <c r="O693" s="1414"/>
      <c r="P693" s="1414"/>
      <c r="Q693" s="1414"/>
      <c r="R693" s="1414"/>
      <c r="S693" s="1414"/>
      <c r="T693" s="1414"/>
      <c r="U693" s="1414"/>
      <c r="V693" s="1414"/>
      <c r="W693" s="1414"/>
      <c r="X693" s="551"/>
      <c r="Y693" s="1457"/>
      <c r="Z693" s="551"/>
      <c r="AA693" s="551"/>
      <c r="AB693" s="551"/>
      <c r="AC693" s="551"/>
      <c r="AD693" s="551"/>
      <c r="AE693" s="551"/>
      <c r="AF693" s="551"/>
    </row>
    <row r="694" spans="1:49" s="554" customFormat="1" ht="12" customHeight="1">
      <c r="A694" s="551"/>
      <c r="B694" s="554" t="s">
        <v>2970</v>
      </c>
      <c r="C694" s="2264" t="s">
        <v>2991</v>
      </c>
      <c r="D694" s="2264"/>
      <c r="E694" s="2264"/>
      <c r="F694" s="2264"/>
      <c r="G694" s="2264"/>
      <c r="H694" s="2264"/>
      <c r="I694" s="2264"/>
      <c r="J694" s="2264"/>
      <c r="K694" s="2264"/>
      <c r="L694" s="2264"/>
      <c r="M694" s="2264"/>
      <c r="N694" s="2264"/>
      <c r="O694" s="2264"/>
      <c r="P694" s="2264"/>
      <c r="Q694" s="2264"/>
      <c r="R694" s="2264"/>
      <c r="S694" s="2264"/>
      <c r="T694" s="2264"/>
      <c r="U694" s="1444"/>
      <c r="V694" s="1444"/>
      <c r="W694" s="3042" t="s">
        <v>3113</v>
      </c>
      <c r="X694" s="3042"/>
      <c r="Y694" s="3042"/>
      <c r="Z694" s="3042"/>
      <c r="AA694" s="3042"/>
      <c r="AB694" s="3042"/>
      <c r="AC694" s="3042"/>
      <c r="AD694" s="3042"/>
      <c r="AE694" s="3042"/>
      <c r="AF694" s="3042"/>
      <c r="AG694" s="3042"/>
    </row>
    <row r="695" spans="1:49" s="554" customFormat="1">
      <c r="A695" s="551"/>
      <c r="C695" s="2264"/>
      <c r="D695" s="2264"/>
      <c r="E695" s="2264"/>
      <c r="F695" s="2264"/>
      <c r="G695" s="2264"/>
      <c r="H695" s="2264"/>
      <c r="I695" s="2264"/>
      <c r="J695" s="2264"/>
      <c r="K695" s="2264"/>
      <c r="L695" s="2264"/>
      <c r="M695" s="2264"/>
      <c r="N695" s="2264"/>
      <c r="O695" s="2264"/>
      <c r="P695" s="2264"/>
      <c r="Q695" s="2264"/>
      <c r="R695" s="2264"/>
      <c r="S695" s="2264"/>
      <c r="T695" s="2264"/>
      <c r="U695" s="1444"/>
      <c r="V695" s="1444"/>
      <c r="W695" s="3042"/>
      <c r="X695" s="3042"/>
      <c r="Y695" s="3042"/>
      <c r="Z695" s="3042"/>
      <c r="AA695" s="3042"/>
      <c r="AB695" s="3042"/>
      <c r="AC695" s="3042"/>
      <c r="AD695" s="3042"/>
      <c r="AE695" s="3042"/>
      <c r="AF695" s="3042"/>
      <c r="AG695" s="3042"/>
    </row>
    <row r="696" spans="1:49" s="554" customFormat="1">
      <c r="A696" s="551"/>
      <c r="C696" s="1414"/>
      <c r="D696" s="1414"/>
      <c r="E696" s="1414"/>
      <c r="F696" s="1414"/>
      <c r="G696" s="1414"/>
      <c r="H696" s="1414"/>
      <c r="I696" s="1414"/>
      <c r="J696" s="1414"/>
      <c r="K696" s="1414"/>
      <c r="L696" s="1414"/>
      <c r="M696" s="1414"/>
      <c r="N696" s="1414"/>
      <c r="O696" s="1414"/>
      <c r="P696" s="1414"/>
      <c r="Q696" s="1414"/>
      <c r="R696" s="1414"/>
      <c r="S696" s="1414"/>
      <c r="T696" s="1414"/>
      <c r="U696" s="1414"/>
      <c r="V696" s="1414"/>
      <c r="W696" s="1414"/>
      <c r="X696" s="1414"/>
      <c r="Y696" s="1457"/>
      <c r="Z696" s="551"/>
      <c r="AA696" s="551"/>
      <c r="AB696" s="551"/>
      <c r="AC696" s="551"/>
      <c r="AD696" s="551"/>
      <c r="AE696" s="551"/>
      <c r="AF696" s="551"/>
    </row>
    <row r="697" spans="1:49" s="554" customFormat="1">
      <c r="A697" s="551"/>
      <c r="C697" s="554" t="s">
        <v>2974</v>
      </c>
      <c r="D697" s="551" t="s">
        <v>3027</v>
      </c>
      <c r="E697" s="1414"/>
      <c r="F697" s="1414"/>
      <c r="G697" s="1414"/>
      <c r="H697" s="1414"/>
      <c r="I697" s="1414"/>
      <c r="J697" s="1414"/>
      <c r="K697" s="1414"/>
      <c r="L697" s="1414"/>
      <c r="M697" s="1414"/>
      <c r="N697" s="1414"/>
      <c r="O697" s="1414"/>
      <c r="P697" s="1414"/>
      <c r="Q697" s="1414"/>
      <c r="R697" s="1414"/>
      <c r="S697" s="1414"/>
      <c r="T697" s="1414"/>
      <c r="U697" s="1414"/>
      <c r="V697" s="1414"/>
      <c r="W697" s="1414"/>
      <c r="X697" s="551"/>
      <c r="Y697" s="1457" t="s">
        <v>3014</v>
      </c>
    </row>
    <row r="698" spans="1:49" s="554" customFormat="1">
      <c r="A698" s="551"/>
      <c r="E698" s="2264" t="s">
        <v>2982</v>
      </c>
      <c r="F698" s="2264"/>
      <c r="G698" s="2264"/>
      <c r="H698" s="2264"/>
      <c r="I698" s="2264"/>
      <c r="J698" s="2264"/>
      <c r="K698" s="2264"/>
      <c r="L698" s="2264"/>
      <c r="M698" s="2264"/>
      <c r="N698" s="2264"/>
      <c r="O698" s="2264"/>
      <c r="P698" s="2264"/>
      <c r="Q698" s="2264"/>
      <c r="R698" s="2264"/>
      <c r="S698" s="2264"/>
      <c r="T698" s="2264"/>
      <c r="U698" s="2264"/>
      <c r="V698" s="2264"/>
      <c r="W698" s="2264"/>
      <c r="X698" s="2264"/>
      <c r="Y698" s="1457"/>
      <c r="Z698" s="1427"/>
      <c r="AA698" s="1428"/>
      <c r="AB698" s="1428"/>
      <c r="AC698" s="1428"/>
      <c r="AD698" s="1428"/>
      <c r="AE698" s="1428"/>
      <c r="AF698" s="1428"/>
      <c r="AG698" s="1439"/>
      <c r="AH698" s="1439"/>
      <c r="AI698" s="1439"/>
      <c r="AJ698" s="1439"/>
      <c r="AK698" s="1440"/>
    </row>
    <row r="699" spans="1:49" s="554" customFormat="1">
      <c r="A699" s="551"/>
      <c r="E699" s="2264"/>
      <c r="F699" s="2264"/>
      <c r="G699" s="2264"/>
      <c r="H699" s="2264"/>
      <c r="I699" s="2264"/>
      <c r="J699" s="2264"/>
      <c r="K699" s="2264"/>
      <c r="L699" s="2264"/>
      <c r="M699" s="2264"/>
      <c r="N699" s="2264"/>
      <c r="O699" s="2264"/>
      <c r="P699" s="2264"/>
      <c r="Q699" s="2264"/>
      <c r="R699" s="2264"/>
      <c r="S699" s="2264"/>
      <c r="T699" s="2264"/>
      <c r="U699" s="2264"/>
      <c r="V699" s="2264"/>
      <c r="W699" s="2264"/>
      <c r="X699" s="2264"/>
      <c r="Y699" s="1457"/>
      <c r="Z699" s="1430" t="s">
        <v>3017</v>
      </c>
      <c r="AA699" s="1431"/>
      <c r="AB699" s="1431"/>
      <c r="AC699" s="1431"/>
      <c r="AD699" s="1431"/>
      <c r="AE699" s="1431"/>
      <c r="AF699" s="1431"/>
      <c r="AG699" s="1433"/>
      <c r="AH699" s="1433"/>
      <c r="AI699" s="1433"/>
      <c r="AJ699" s="1433"/>
      <c r="AK699" s="1441"/>
    </row>
    <row r="700" spans="1:49" s="554" customFormat="1">
      <c r="A700" s="551"/>
      <c r="E700" s="2264"/>
      <c r="F700" s="2264"/>
      <c r="G700" s="2264"/>
      <c r="H700" s="2264"/>
      <c r="I700" s="2264"/>
      <c r="J700" s="2264"/>
      <c r="K700" s="2264"/>
      <c r="L700" s="2264"/>
      <c r="M700" s="2264"/>
      <c r="N700" s="2264"/>
      <c r="O700" s="2264"/>
      <c r="P700" s="2264"/>
      <c r="Q700" s="2264"/>
      <c r="R700" s="2264"/>
      <c r="S700" s="2264"/>
      <c r="T700" s="2264"/>
      <c r="U700" s="2264"/>
      <c r="V700" s="2264"/>
      <c r="W700" s="2264"/>
      <c r="X700" s="2264"/>
      <c r="Y700" s="1457"/>
      <c r="Z700" s="1435"/>
      <c r="AA700" s="1437"/>
      <c r="AB700" s="1437"/>
      <c r="AC700" s="1437"/>
      <c r="AD700" s="1437"/>
      <c r="AE700" s="1437"/>
      <c r="AF700" s="1437"/>
      <c r="AG700" s="1436"/>
      <c r="AH700" s="1436"/>
      <c r="AI700" s="1436"/>
      <c r="AJ700" s="1436"/>
      <c r="AK700" s="1443"/>
    </row>
    <row r="701" spans="1:49" s="554" customFormat="1">
      <c r="A701" s="551"/>
      <c r="F701" s="1414"/>
      <c r="G701" s="1414"/>
      <c r="H701" s="1414"/>
      <c r="I701" s="1414"/>
      <c r="J701" s="1414"/>
      <c r="K701" s="1414"/>
      <c r="L701" s="1414"/>
      <c r="M701" s="1414"/>
      <c r="N701" s="1414"/>
      <c r="O701" s="1414"/>
      <c r="P701" s="1414"/>
      <c r="Q701" s="1414"/>
      <c r="R701" s="1414"/>
      <c r="S701" s="1414"/>
      <c r="T701" s="1414"/>
      <c r="U701" s="1414"/>
      <c r="V701" s="1414"/>
      <c r="W701" s="1414"/>
      <c r="X701" s="551"/>
      <c r="Y701" s="1457"/>
      <c r="Z701" s="551"/>
      <c r="AA701" s="551"/>
      <c r="AB701" s="551" t="s">
        <v>3018</v>
      </c>
      <c r="AC701" s="551"/>
      <c r="AD701" s="551"/>
      <c r="AE701" s="551"/>
      <c r="AF701" s="551"/>
    </row>
    <row r="702" spans="1:49">
      <c r="E702" s="2104" t="s">
        <v>2976</v>
      </c>
      <c r="F702" s="2104"/>
      <c r="G702" s="2104"/>
      <c r="H702" s="2104"/>
      <c r="I702" s="2104"/>
      <c r="J702" s="2104"/>
      <c r="K702" s="2104"/>
      <c r="L702" s="2104"/>
      <c r="M702" s="2104"/>
      <c r="N702" s="2104"/>
      <c r="O702" s="2104"/>
      <c r="P702" s="2104"/>
      <c r="Q702" s="2104"/>
      <c r="R702" s="2104"/>
      <c r="S702" s="2104"/>
      <c r="T702" s="2104"/>
      <c r="U702" s="2104"/>
      <c r="V702" s="2104"/>
      <c r="W702" s="2104"/>
      <c r="X702" s="2104"/>
      <c r="Y702" s="1426"/>
      <c r="AB702" s="4" t="s">
        <v>3019</v>
      </c>
      <c r="AC702" s="547"/>
      <c r="AD702" s="547"/>
      <c r="AE702" s="547"/>
      <c r="AF702" s="547"/>
      <c r="AG702" s="547"/>
      <c r="AH702" s="547"/>
      <c r="AI702" s="547"/>
      <c r="AJ702" s="547"/>
      <c r="AK702" s="547"/>
      <c r="AL702" s="547"/>
      <c r="AM702" s="547"/>
      <c r="AN702" s="547"/>
      <c r="AO702" s="547"/>
      <c r="AP702" s="547"/>
      <c r="AQ702" s="547"/>
      <c r="AR702" s="547"/>
      <c r="AS702" s="547"/>
      <c r="AT702" s="547"/>
      <c r="AU702" s="547"/>
      <c r="AV702" s="547"/>
      <c r="AW702" s="547"/>
    </row>
    <row r="703" spans="1:49">
      <c r="E703" s="2104"/>
      <c r="F703" s="2104"/>
      <c r="G703" s="2104"/>
      <c r="H703" s="2104"/>
      <c r="I703" s="2104"/>
      <c r="J703" s="2104"/>
      <c r="K703" s="2104"/>
      <c r="L703" s="2104"/>
      <c r="M703" s="2104"/>
      <c r="N703" s="2104"/>
      <c r="O703" s="2104"/>
      <c r="P703" s="2104"/>
      <c r="Q703" s="2104"/>
      <c r="R703" s="2104"/>
      <c r="S703" s="2104"/>
      <c r="T703" s="2104"/>
      <c r="U703" s="2104"/>
      <c r="V703" s="2104"/>
      <c r="W703" s="2104"/>
      <c r="X703" s="2104"/>
      <c r="Y703" s="1426"/>
      <c r="AB703" s="570"/>
      <c r="AC703" s="547"/>
      <c r="AD703" s="547"/>
      <c r="AE703" s="547"/>
      <c r="AF703" s="547"/>
      <c r="AG703" s="547"/>
      <c r="AH703" s="547"/>
      <c r="AI703" s="547"/>
      <c r="AJ703" s="547"/>
      <c r="AK703" s="547"/>
      <c r="AL703" s="547"/>
      <c r="AM703" s="547"/>
      <c r="AN703" s="547"/>
      <c r="AO703" s="547"/>
      <c r="AP703" s="547"/>
      <c r="AQ703" s="547"/>
      <c r="AR703" s="547"/>
      <c r="AS703" s="547"/>
      <c r="AT703" s="547"/>
      <c r="AU703" s="547"/>
      <c r="AV703" s="547"/>
      <c r="AW703" s="547"/>
    </row>
    <row r="704" spans="1:49">
      <c r="E704" s="1425"/>
      <c r="F704" s="1425"/>
      <c r="G704" s="1425"/>
      <c r="H704" s="1425"/>
      <c r="I704" s="1425"/>
      <c r="J704" s="1425"/>
      <c r="K704" s="1425"/>
      <c r="L704" s="1425"/>
      <c r="M704" s="1425"/>
      <c r="N704" s="1425"/>
      <c r="O704" s="1425"/>
      <c r="P704" s="1425"/>
      <c r="Q704" s="1425"/>
      <c r="R704" s="1425"/>
      <c r="S704" s="1425"/>
      <c r="T704" s="1425"/>
      <c r="U704" s="1425"/>
      <c r="V704" s="1425"/>
      <c r="W704" s="1425"/>
      <c r="X704" s="1425"/>
      <c r="Y704" s="1426"/>
      <c r="AB704" s="570"/>
      <c r="AC704" s="547"/>
      <c r="AD704" s="547"/>
      <c r="AE704" s="547"/>
      <c r="AF704" s="547"/>
      <c r="AG704" s="547"/>
      <c r="AH704" s="547"/>
      <c r="AI704" s="547"/>
      <c r="AJ704" s="547"/>
      <c r="AK704" s="547"/>
      <c r="AL704" s="547"/>
      <c r="AM704" s="547"/>
      <c r="AN704" s="547"/>
      <c r="AO704" s="547"/>
      <c r="AP704" s="547"/>
      <c r="AQ704" s="547"/>
      <c r="AR704" s="547"/>
      <c r="AS704" s="547"/>
      <c r="AT704" s="547"/>
      <c r="AU704" s="547"/>
      <c r="AV704" s="547"/>
      <c r="AW704" s="547"/>
    </row>
    <row r="705" spans="3:49">
      <c r="E705" s="1425"/>
      <c r="F705" s="1425"/>
      <c r="G705" s="1425"/>
      <c r="H705" s="1425"/>
      <c r="I705" s="1425"/>
      <c r="J705" s="1425"/>
      <c r="K705" s="1425"/>
      <c r="L705" s="1425"/>
      <c r="M705" s="1425"/>
      <c r="N705" s="1425"/>
      <c r="O705" s="1425"/>
      <c r="P705" s="1425"/>
      <c r="Q705" s="1425"/>
      <c r="R705" s="1425"/>
      <c r="S705" s="1425"/>
      <c r="T705" s="1425"/>
      <c r="U705" s="1425"/>
      <c r="V705" s="1425"/>
      <c r="W705" s="1425"/>
      <c r="X705" s="1425"/>
      <c r="Y705" s="1426"/>
      <c r="AB705" s="570"/>
      <c r="AC705" s="547"/>
      <c r="AD705" s="547"/>
      <c r="AE705" s="547"/>
      <c r="AF705" s="547"/>
      <c r="AG705" s="547"/>
      <c r="AH705" s="547"/>
      <c r="AI705" s="547"/>
      <c r="AJ705" s="547"/>
      <c r="AK705" s="547"/>
      <c r="AL705" s="547"/>
      <c r="AM705" s="547"/>
      <c r="AN705" s="547"/>
      <c r="AO705" s="547"/>
      <c r="AP705" s="547"/>
      <c r="AQ705" s="547"/>
      <c r="AR705" s="547"/>
      <c r="AS705" s="547"/>
      <c r="AT705" s="547"/>
      <c r="AU705" s="547"/>
      <c r="AV705" s="547"/>
      <c r="AW705" s="547"/>
    </row>
    <row r="706" spans="3:49">
      <c r="E706" s="1415"/>
      <c r="F706" s="1415"/>
      <c r="G706" s="1415"/>
      <c r="H706" s="1415"/>
      <c r="I706" s="1415"/>
      <c r="J706" s="1415"/>
      <c r="K706" s="1415"/>
      <c r="L706" s="1415"/>
      <c r="M706" s="1415"/>
      <c r="N706" s="1415"/>
      <c r="O706" s="1415"/>
      <c r="P706" s="1415"/>
      <c r="Q706" s="1415"/>
      <c r="R706" s="1415"/>
      <c r="S706" s="1415"/>
      <c r="T706" s="1415"/>
      <c r="U706" s="1415"/>
      <c r="V706" s="1415"/>
      <c r="W706" s="1415"/>
      <c r="X706" s="1415"/>
      <c r="Y706" s="1426"/>
      <c r="AB706" s="570"/>
      <c r="AC706" s="547"/>
      <c r="AD706" s="547"/>
      <c r="AE706" s="547"/>
      <c r="AF706" s="547"/>
      <c r="AG706" s="547"/>
      <c r="AH706" s="547"/>
      <c r="AI706" s="547"/>
      <c r="AJ706" s="547"/>
      <c r="AK706" s="547"/>
      <c r="AL706" s="547"/>
      <c r="AM706" s="547"/>
      <c r="AN706" s="547"/>
      <c r="AO706" s="547"/>
      <c r="AP706" s="547"/>
      <c r="AQ706" s="547"/>
      <c r="AR706" s="547"/>
      <c r="AS706" s="547"/>
      <c r="AT706" s="547"/>
      <c r="AU706" s="547"/>
      <c r="AV706" s="547"/>
      <c r="AW706" s="547"/>
    </row>
    <row r="707" spans="3:49">
      <c r="C707" t="s">
        <v>2975</v>
      </c>
      <c r="D707" s="2236" t="s">
        <v>3028</v>
      </c>
      <c r="E707" s="2236"/>
      <c r="F707" s="2236"/>
      <c r="G707" s="2236"/>
      <c r="H707" s="2236"/>
      <c r="I707" s="2236"/>
      <c r="J707" s="2236"/>
      <c r="K707" s="2236"/>
      <c r="L707" s="2236"/>
      <c r="M707" s="2236"/>
      <c r="N707" s="2236"/>
      <c r="O707" s="2236"/>
      <c r="P707" s="2236"/>
      <c r="Q707" s="2236"/>
      <c r="R707" s="2236"/>
      <c r="S707" s="2236"/>
      <c r="T707" s="2236"/>
      <c r="U707" s="2236"/>
      <c r="V707" s="2236"/>
      <c r="W707" s="2236"/>
      <c r="X707" s="2236"/>
      <c r="Y707" s="1025" t="s">
        <v>3015</v>
      </c>
      <c r="AL707" s="547"/>
      <c r="AM707" s="547"/>
      <c r="AN707" s="547"/>
      <c r="AO707" s="547"/>
      <c r="AP707" s="547"/>
      <c r="AQ707" s="547"/>
      <c r="AR707" s="547"/>
      <c r="AS707" s="547"/>
      <c r="AT707" s="547"/>
      <c r="AU707" s="547"/>
      <c r="AV707" s="547"/>
      <c r="AW707" s="547"/>
    </row>
    <row r="708" spans="3:49">
      <c r="D708" s="2236"/>
      <c r="E708" s="2236"/>
      <c r="F708" s="2236"/>
      <c r="G708" s="2236"/>
      <c r="H708" s="2236"/>
      <c r="I708" s="2236"/>
      <c r="J708" s="2236"/>
      <c r="K708" s="2236"/>
      <c r="L708" s="2236"/>
      <c r="M708" s="2236"/>
      <c r="N708" s="2236"/>
      <c r="O708" s="2236"/>
      <c r="P708" s="2236"/>
      <c r="Q708" s="2236"/>
      <c r="R708" s="2236"/>
      <c r="S708" s="2236"/>
      <c r="T708" s="2236"/>
      <c r="U708" s="2236"/>
      <c r="V708" s="2236"/>
      <c r="W708" s="2236"/>
      <c r="X708" s="2236"/>
      <c r="Y708" s="1426"/>
      <c r="Z708" s="1445"/>
      <c r="AA708" s="255"/>
      <c r="AB708" s="1446"/>
      <c r="AC708" s="1447"/>
      <c r="AD708" s="1447"/>
      <c r="AE708" s="1447"/>
      <c r="AF708" s="1447"/>
      <c r="AG708" s="1447"/>
      <c r="AH708" s="1447"/>
      <c r="AI708" s="1447"/>
      <c r="AJ708" s="1447"/>
      <c r="AK708" s="1447"/>
      <c r="AL708" s="1448"/>
      <c r="AM708" s="547"/>
      <c r="AN708" s="547"/>
      <c r="AO708" s="547"/>
      <c r="AP708" s="547"/>
      <c r="AQ708" s="547"/>
      <c r="AR708" s="547"/>
      <c r="AS708" s="547"/>
      <c r="AT708" s="547"/>
      <c r="AU708" s="547"/>
      <c r="AV708" s="547"/>
      <c r="AW708" s="547"/>
    </row>
    <row r="709" spans="3:49">
      <c r="E709" s="2102" t="s">
        <v>2977</v>
      </c>
      <c r="F709" s="2102"/>
      <c r="G709" s="2102"/>
      <c r="H709" s="2102"/>
      <c r="I709" s="2102"/>
      <c r="J709" s="2102"/>
      <c r="K709" s="2102"/>
      <c r="L709" s="2102"/>
      <c r="M709" s="2102"/>
      <c r="N709" s="2102"/>
      <c r="O709" s="2102"/>
      <c r="P709" s="2102"/>
      <c r="Q709" s="2102"/>
      <c r="R709" s="2102"/>
      <c r="S709" s="2102"/>
      <c r="T709" s="2102"/>
      <c r="U709" s="2102"/>
      <c r="V709" s="2102"/>
      <c r="W709" s="2102"/>
      <c r="X709" s="2102"/>
      <c r="Y709" s="1426"/>
      <c r="Z709" s="1455" t="s">
        <v>3021</v>
      </c>
      <c r="AA709" s="257"/>
      <c r="AB709" s="725"/>
      <c r="AC709" s="1449"/>
      <c r="AD709" s="1449"/>
      <c r="AE709" s="1449"/>
      <c r="AF709" s="1449"/>
      <c r="AG709" s="1449"/>
      <c r="AH709" s="1449"/>
      <c r="AI709" s="1449"/>
      <c r="AJ709" s="1449"/>
      <c r="AK709" s="1449"/>
      <c r="AL709" s="1450"/>
      <c r="AM709" s="547"/>
      <c r="AN709" s="547"/>
      <c r="AO709" s="547"/>
      <c r="AP709" s="547"/>
      <c r="AQ709" s="547"/>
      <c r="AR709" s="547"/>
      <c r="AS709" s="547"/>
      <c r="AT709" s="547"/>
      <c r="AU709" s="547"/>
      <c r="AV709" s="547"/>
      <c r="AW709" s="547"/>
    </row>
    <row r="710" spans="3:49">
      <c r="E710" s="2102"/>
      <c r="F710" s="2102"/>
      <c r="G710" s="2102"/>
      <c r="H710" s="2102"/>
      <c r="I710" s="2102"/>
      <c r="J710" s="2102"/>
      <c r="K710" s="2102"/>
      <c r="L710" s="2102"/>
      <c r="M710" s="2102"/>
      <c r="N710" s="2102"/>
      <c r="O710" s="2102"/>
      <c r="P710" s="2102"/>
      <c r="Q710" s="2102"/>
      <c r="R710" s="2102"/>
      <c r="S710" s="2102"/>
      <c r="T710" s="2102"/>
      <c r="U710" s="2102"/>
      <c r="V710" s="2102"/>
      <c r="W710" s="2102"/>
      <c r="X710" s="2102"/>
      <c r="Y710" s="1426"/>
      <c r="Z710" s="1456" t="s">
        <v>3022</v>
      </c>
      <c r="AA710" s="257"/>
      <c r="AB710" s="725"/>
      <c r="AC710" s="1449"/>
      <c r="AD710" s="1449"/>
      <c r="AE710" s="1449"/>
      <c r="AF710" s="1449"/>
      <c r="AG710" s="1449"/>
      <c r="AH710" s="1449"/>
      <c r="AI710" s="1449"/>
      <c r="AJ710" s="1449"/>
      <c r="AK710" s="1449"/>
      <c r="AL710" s="1450"/>
      <c r="AM710" s="547"/>
      <c r="AN710" s="547"/>
      <c r="AO710" s="547"/>
      <c r="AP710" s="547"/>
      <c r="AQ710" s="547"/>
      <c r="AR710" s="547"/>
      <c r="AS710" s="547"/>
      <c r="AT710" s="547"/>
      <c r="AU710" s="547"/>
      <c r="AV710" s="547"/>
      <c r="AW710" s="547"/>
    </row>
    <row r="711" spans="3:49">
      <c r="E711" s="2102"/>
      <c r="F711" s="2102"/>
      <c r="G711" s="2102"/>
      <c r="H711" s="2102"/>
      <c r="I711" s="2102"/>
      <c r="J711" s="2102"/>
      <c r="K711" s="2102"/>
      <c r="L711" s="2102"/>
      <c r="M711" s="2102"/>
      <c r="N711" s="2102"/>
      <c r="O711" s="2102"/>
      <c r="P711" s="2102"/>
      <c r="Q711" s="2102"/>
      <c r="R711" s="2102"/>
      <c r="S711" s="2102"/>
      <c r="T711" s="2102"/>
      <c r="U711" s="2102"/>
      <c r="V711" s="2102"/>
      <c r="W711" s="2102"/>
      <c r="X711" s="2102"/>
      <c r="Y711" s="1426"/>
      <c r="Z711" s="1451"/>
      <c r="AA711" s="259"/>
      <c r="AB711" s="1452"/>
      <c r="AC711" s="1453"/>
      <c r="AD711" s="1453"/>
      <c r="AE711" s="1453"/>
      <c r="AF711" s="1453"/>
      <c r="AG711" s="1453"/>
      <c r="AH711" s="1453"/>
      <c r="AI711" s="1453"/>
      <c r="AJ711" s="1453"/>
      <c r="AK711" s="1453"/>
      <c r="AL711" s="1454"/>
      <c r="AM711" s="547"/>
      <c r="AN711" s="547"/>
      <c r="AO711" s="547"/>
      <c r="AP711" s="547"/>
      <c r="AQ711" s="547"/>
      <c r="AR711" s="547"/>
      <c r="AS711" s="547"/>
      <c r="AT711" s="547"/>
      <c r="AU711" s="547"/>
      <c r="AV711" s="547"/>
      <c r="AW711" s="547"/>
    </row>
    <row r="712" spans="3:49">
      <c r="AB712" s="4" t="s">
        <v>3020</v>
      </c>
      <c r="AC712" s="546"/>
      <c r="AD712" s="547"/>
      <c r="AE712" s="547"/>
      <c r="AF712" s="547"/>
      <c r="AG712" s="547"/>
      <c r="AH712" s="547"/>
      <c r="AI712" s="547"/>
      <c r="AJ712" s="547"/>
      <c r="AK712" s="547"/>
      <c r="AL712" s="547"/>
      <c r="AM712" s="547"/>
      <c r="AN712" s="547"/>
      <c r="AO712" s="547"/>
      <c r="AP712" s="547"/>
      <c r="AQ712" s="547"/>
      <c r="AR712" s="547"/>
      <c r="AS712" s="547"/>
      <c r="AT712" s="547"/>
      <c r="AU712" s="547"/>
      <c r="AV712" s="547"/>
      <c r="AW712" s="547"/>
    </row>
    <row r="713" spans="3:49">
      <c r="AB713" s="4" t="s">
        <v>3004</v>
      </c>
      <c r="AC713" s="547"/>
      <c r="AD713" s="547"/>
      <c r="AE713" s="547"/>
      <c r="AF713" s="547"/>
      <c r="AG713" s="547"/>
      <c r="AH713" s="547"/>
      <c r="AI713" s="547"/>
      <c r="AJ713" s="547"/>
      <c r="AK713" s="547"/>
      <c r="AL713" s="547"/>
      <c r="AM713" s="547"/>
      <c r="AN713" s="547"/>
      <c r="AO713" s="547"/>
      <c r="AP713" s="547"/>
      <c r="AQ713" s="547"/>
      <c r="AR713" s="547"/>
      <c r="AS713" s="547"/>
      <c r="AT713" s="547"/>
      <c r="AU713" s="547"/>
      <c r="AV713" s="547"/>
      <c r="AW713" s="547"/>
    </row>
    <row r="714" spans="3:49">
      <c r="AB714" s="570"/>
      <c r="AC714" s="547"/>
      <c r="AD714" s="547"/>
      <c r="AE714" s="547"/>
      <c r="AF714" s="547"/>
      <c r="AG714" s="547"/>
      <c r="AH714" s="547"/>
      <c r="AI714" s="547"/>
      <c r="AJ714" s="547"/>
      <c r="AK714" s="547"/>
      <c r="AL714" s="547"/>
      <c r="AM714" s="547"/>
      <c r="AN714" s="547"/>
      <c r="AO714" s="547"/>
      <c r="AP714" s="547"/>
      <c r="AQ714" s="547"/>
      <c r="AR714" s="547"/>
      <c r="AS714" s="547"/>
      <c r="AT714" s="547"/>
      <c r="AU714" s="547"/>
      <c r="AV714" s="547"/>
      <c r="AW714" s="547"/>
    </row>
    <row r="715" spans="3:49">
      <c r="AB715" s="570"/>
      <c r="AC715" s="547"/>
      <c r="AD715" s="547"/>
      <c r="AE715" s="547"/>
      <c r="AF715" s="547"/>
      <c r="AG715" s="547"/>
      <c r="AH715" s="547"/>
      <c r="AI715" s="547"/>
      <c r="AJ715" s="547"/>
      <c r="AK715" s="547"/>
      <c r="AL715" s="547"/>
      <c r="AM715" s="547"/>
      <c r="AN715" s="547"/>
      <c r="AO715" s="547"/>
      <c r="AP715" s="547"/>
      <c r="AQ715" s="547"/>
      <c r="AR715" s="547"/>
      <c r="AS715" s="547"/>
      <c r="AT715" s="547"/>
      <c r="AU715" s="547"/>
      <c r="AV715" s="547"/>
      <c r="AW715" s="547"/>
    </row>
    <row r="716" spans="3:49">
      <c r="AB716" s="570"/>
      <c r="AC716" s="547"/>
      <c r="AD716" s="547"/>
      <c r="AE716" s="547"/>
      <c r="AF716" s="547"/>
      <c r="AG716" s="547"/>
      <c r="AH716" s="547"/>
      <c r="AI716" s="547"/>
      <c r="AJ716" s="547"/>
      <c r="AK716" s="547"/>
      <c r="AL716" s="547"/>
      <c r="AM716" s="547"/>
      <c r="AN716" s="547"/>
      <c r="AO716" s="547"/>
      <c r="AP716" s="547"/>
      <c r="AQ716" s="547"/>
      <c r="AR716" s="547"/>
      <c r="AS716" s="547"/>
      <c r="AT716" s="547"/>
      <c r="AU716" s="547"/>
      <c r="AV716" s="547"/>
      <c r="AW716" s="547"/>
    </row>
    <row r="717" spans="3:49">
      <c r="AB717" s="570"/>
      <c r="AC717" s="547"/>
      <c r="AD717" s="547"/>
      <c r="AE717" s="547"/>
      <c r="AF717" s="547"/>
      <c r="AG717" s="547"/>
      <c r="AH717" s="547"/>
      <c r="AI717" s="547"/>
      <c r="AJ717" s="547"/>
      <c r="AK717" s="547"/>
      <c r="AL717" s="547"/>
      <c r="AM717" s="547"/>
      <c r="AN717" s="547"/>
      <c r="AO717" s="547"/>
      <c r="AP717" s="547"/>
      <c r="AQ717" s="547"/>
      <c r="AR717" s="547"/>
      <c r="AS717" s="547"/>
      <c r="AT717" s="547"/>
      <c r="AU717" s="547"/>
      <c r="AV717" s="547"/>
      <c r="AW717" s="547"/>
    </row>
    <row r="718" spans="3:49">
      <c r="AB718" s="570"/>
      <c r="AC718" s="547"/>
      <c r="AD718" s="547"/>
      <c r="AE718" s="547"/>
      <c r="AF718" s="547"/>
      <c r="AG718" s="547"/>
      <c r="AH718" s="547"/>
      <c r="AI718" s="547"/>
      <c r="AJ718" s="547"/>
      <c r="AK718" s="547"/>
      <c r="AL718" s="547"/>
      <c r="AM718" s="547"/>
      <c r="AN718" s="547"/>
      <c r="AO718" s="547"/>
      <c r="AP718" s="547"/>
      <c r="AQ718" s="547"/>
      <c r="AR718" s="547"/>
      <c r="AS718" s="547"/>
      <c r="AT718" s="547"/>
      <c r="AU718" s="547"/>
      <c r="AV718" s="547"/>
      <c r="AW718" s="547"/>
    </row>
    <row r="719" spans="3:49">
      <c r="AB719" s="570"/>
      <c r="AC719" s="547"/>
      <c r="AD719" s="547"/>
      <c r="AE719" s="547"/>
      <c r="AF719" s="547"/>
      <c r="AG719" s="547"/>
      <c r="AH719" s="547"/>
      <c r="AI719" s="547"/>
      <c r="AJ719" s="547"/>
      <c r="AK719" s="547"/>
      <c r="AL719" s="547"/>
      <c r="AM719" s="547"/>
      <c r="AN719" s="547"/>
      <c r="AO719" s="547"/>
      <c r="AP719" s="547"/>
      <c r="AQ719" s="547"/>
      <c r="AR719" s="547"/>
      <c r="AS719" s="547"/>
      <c r="AT719" s="547"/>
      <c r="AU719" s="547"/>
      <c r="AV719" s="547"/>
      <c r="AW719" s="547"/>
    </row>
    <row r="720" spans="3:49">
      <c r="AB720" s="570"/>
      <c r="AC720" s="547"/>
      <c r="AD720" s="547"/>
      <c r="AE720" s="547"/>
      <c r="AF720" s="547"/>
      <c r="AG720" s="547"/>
      <c r="AH720" s="547"/>
      <c r="AI720" s="547"/>
      <c r="AJ720" s="547"/>
      <c r="AK720" s="547"/>
      <c r="AL720" s="547"/>
      <c r="AM720" s="547"/>
      <c r="AN720" s="547"/>
      <c r="AO720" s="547"/>
      <c r="AP720" s="547"/>
      <c r="AQ720" s="547"/>
      <c r="AR720" s="547"/>
      <c r="AS720" s="547"/>
      <c r="AT720" s="547"/>
      <c r="AU720" s="547"/>
      <c r="AV720" s="547"/>
      <c r="AW720" s="547"/>
    </row>
    <row r="721" spans="1:49">
      <c r="AB721" s="570"/>
      <c r="AC721" s="547"/>
      <c r="AD721" s="547"/>
      <c r="AE721" s="547"/>
      <c r="AF721" s="547"/>
      <c r="AG721" s="547"/>
      <c r="AH721" s="547"/>
      <c r="AI721" s="547"/>
      <c r="AJ721" s="547"/>
      <c r="AK721" s="547"/>
      <c r="AL721" s="547"/>
      <c r="AM721" s="547"/>
      <c r="AN721" s="547"/>
      <c r="AO721" s="547"/>
      <c r="AP721" s="547"/>
      <c r="AQ721" s="547"/>
      <c r="AR721" s="547"/>
      <c r="AS721" s="547"/>
      <c r="AT721" s="547"/>
      <c r="AU721" s="547"/>
      <c r="AV721" s="547"/>
      <c r="AW721" s="547"/>
    </row>
    <row r="722" spans="1:49">
      <c r="AB722" s="570"/>
      <c r="AC722" s="547"/>
      <c r="AD722" s="547"/>
      <c r="AE722" s="547"/>
      <c r="AF722" s="547"/>
      <c r="AG722" s="547"/>
      <c r="AH722" s="547"/>
      <c r="AI722" s="547"/>
      <c r="AJ722" s="547"/>
      <c r="AK722" s="547"/>
      <c r="AL722" s="547"/>
      <c r="AM722" s="547"/>
      <c r="AN722" s="547"/>
      <c r="AO722" s="547"/>
      <c r="AP722" s="547"/>
      <c r="AQ722" s="547"/>
      <c r="AR722" s="547"/>
      <c r="AS722" s="547"/>
      <c r="AT722" s="547"/>
      <c r="AU722" s="547"/>
      <c r="AV722" s="547"/>
      <c r="AW722" s="547"/>
    </row>
    <row r="723" spans="1:49">
      <c r="AB723" s="570"/>
      <c r="AC723" s="547"/>
      <c r="AD723" s="547"/>
      <c r="AE723" s="547"/>
      <c r="AF723" s="547"/>
      <c r="AG723" s="547"/>
      <c r="AH723" s="547"/>
      <c r="AI723" s="547"/>
      <c r="AJ723" s="547"/>
      <c r="AK723" s="547"/>
      <c r="AL723" s="547"/>
      <c r="AM723" s="547"/>
      <c r="AN723" s="547"/>
      <c r="AO723" s="547"/>
      <c r="AP723" s="547"/>
      <c r="AQ723" s="547"/>
      <c r="AR723" s="547"/>
      <c r="AS723" s="547"/>
      <c r="AT723" s="547"/>
      <c r="AU723" s="547"/>
      <c r="AV723" s="547"/>
      <c r="AW723" s="547"/>
    </row>
    <row r="724" spans="1:49">
      <c r="AB724" s="570"/>
      <c r="AC724" s="547"/>
      <c r="AD724" s="547"/>
      <c r="AE724" s="547"/>
      <c r="AF724" s="547"/>
      <c r="AG724" s="547"/>
      <c r="AH724" s="547"/>
      <c r="AI724" s="547"/>
      <c r="AJ724" s="547"/>
      <c r="AK724" s="547"/>
      <c r="AL724" s="547"/>
      <c r="AM724" s="547"/>
      <c r="AN724" s="547"/>
      <c r="AO724" s="547"/>
      <c r="AP724" s="547"/>
      <c r="AQ724" s="547"/>
      <c r="AR724" s="547"/>
      <c r="AS724" s="547"/>
      <c r="AT724" s="547"/>
      <c r="AU724" s="547"/>
      <c r="AV724" s="547"/>
      <c r="AW724" s="547"/>
    </row>
    <row r="725" spans="1:49">
      <c r="AB725" s="570"/>
      <c r="AC725" s="547"/>
      <c r="AD725" s="547"/>
      <c r="AE725" s="547"/>
      <c r="AF725" s="547"/>
      <c r="AG725" s="547"/>
      <c r="AH725" s="547"/>
      <c r="AI725" s="547"/>
      <c r="AJ725" s="547"/>
      <c r="AK725" s="547"/>
      <c r="AL725" s="547"/>
      <c r="AM725" s="547"/>
      <c r="AN725" s="547"/>
      <c r="AO725" s="547"/>
      <c r="AP725" s="547"/>
      <c r="AQ725" s="547"/>
      <c r="AR725" s="547"/>
      <c r="AS725" s="547"/>
      <c r="AT725" s="547"/>
      <c r="AU725" s="547"/>
      <c r="AV725" s="547"/>
      <c r="AW725" s="547"/>
    </row>
    <row r="726" spans="1:49">
      <c r="AB726" s="570"/>
      <c r="AC726" s="547"/>
      <c r="AD726" s="547"/>
      <c r="AE726" s="547"/>
      <c r="AF726" s="547"/>
      <c r="AG726" s="547"/>
      <c r="AH726" s="547"/>
      <c r="AI726" s="547"/>
      <c r="AJ726" s="547"/>
      <c r="AK726" s="547"/>
      <c r="AL726" s="547"/>
      <c r="AM726" s="547"/>
      <c r="AN726" s="547"/>
      <c r="AO726" s="547"/>
      <c r="AP726" s="547"/>
      <c r="AQ726" s="547"/>
      <c r="AR726" s="547"/>
      <c r="AS726" s="547"/>
      <c r="AT726" s="547"/>
      <c r="AU726" s="547"/>
      <c r="AV726" s="547"/>
      <c r="AW726" s="547"/>
    </row>
    <row r="727" spans="1:49">
      <c r="AB727" s="570"/>
      <c r="AC727" s="547"/>
      <c r="AD727" s="547"/>
      <c r="AE727" s="547"/>
      <c r="AF727" s="547"/>
      <c r="AG727" s="547"/>
      <c r="AH727" s="547"/>
      <c r="AI727" s="547"/>
      <c r="AJ727" s="547"/>
      <c r="AK727" s="547"/>
      <c r="AL727" s="547"/>
      <c r="AM727" s="547"/>
      <c r="AN727" s="547"/>
      <c r="AO727" s="547"/>
      <c r="AP727" s="547"/>
      <c r="AQ727" s="547"/>
      <c r="AR727" s="547"/>
      <c r="AS727" s="547"/>
      <c r="AT727" s="547"/>
      <c r="AU727" s="547"/>
      <c r="AV727" s="547"/>
      <c r="AW727" s="547"/>
    </row>
    <row r="728" spans="1:49">
      <c r="AB728" s="570"/>
      <c r="AC728" s="547"/>
      <c r="AD728" s="547"/>
      <c r="AE728" s="547"/>
      <c r="AF728" s="547"/>
      <c r="AG728" s="547"/>
      <c r="AH728" s="547"/>
      <c r="AI728" s="547"/>
      <c r="AJ728" s="547"/>
      <c r="AK728" s="547"/>
      <c r="AL728" s="547"/>
      <c r="AM728" s="547"/>
      <c r="AN728" s="547"/>
      <c r="AO728" s="547"/>
      <c r="AP728" s="547"/>
      <c r="AQ728" s="547"/>
      <c r="AR728" s="547"/>
      <c r="AS728" s="547"/>
      <c r="AT728" s="547"/>
      <c r="AU728" s="547"/>
      <c r="AV728" s="547"/>
      <c r="AW728" s="547"/>
    </row>
    <row r="729" spans="1:49">
      <c r="AB729" s="570"/>
      <c r="AC729" s="547"/>
      <c r="AD729" s="547"/>
      <c r="AE729" s="547"/>
      <c r="AF729" s="547"/>
      <c r="AG729" s="547"/>
      <c r="AH729" s="547"/>
      <c r="AI729" s="547"/>
      <c r="AJ729" s="547"/>
      <c r="AK729" s="547"/>
      <c r="AL729" s="547"/>
      <c r="AM729" s="547"/>
      <c r="AN729" s="547"/>
      <c r="AO729" s="547"/>
      <c r="AP729" s="547"/>
      <c r="AQ729" s="547"/>
      <c r="AR729" s="547"/>
      <c r="AS729" s="547"/>
      <c r="AT729" s="547"/>
      <c r="AU729" s="547"/>
      <c r="AV729" s="547"/>
      <c r="AW729" s="547"/>
    </row>
    <row r="730" spans="1:49">
      <c r="AB730" s="570"/>
      <c r="AC730" s="547"/>
      <c r="AD730" s="547"/>
      <c r="AE730" s="547"/>
      <c r="AF730" s="547"/>
      <c r="AG730" s="547"/>
      <c r="AH730" s="547"/>
      <c r="AI730" s="547"/>
      <c r="AJ730" s="547"/>
      <c r="AK730" s="547"/>
      <c r="AL730" s="547"/>
      <c r="AM730" s="547"/>
      <c r="AN730" s="547"/>
      <c r="AO730" s="547"/>
      <c r="AP730" s="547"/>
      <c r="AQ730" s="547"/>
      <c r="AR730" s="547"/>
      <c r="AS730" s="547"/>
      <c r="AT730" s="547"/>
      <c r="AU730" s="547"/>
      <c r="AV730" s="547"/>
      <c r="AW730" s="547"/>
    </row>
    <row r="731" spans="1:49">
      <c r="AB731" s="570"/>
      <c r="AC731" s="547"/>
      <c r="AD731" s="547"/>
      <c r="AE731" s="547"/>
      <c r="AF731" s="547"/>
      <c r="AG731" s="547"/>
      <c r="AH731" s="547"/>
      <c r="AI731" s="547"/>
      <c r="AJ731" s="547"/>
      <c r="AK731" s="547"/>
      <c r="AL731" s="547"/>
      <c r="AM731" s="547"/>
      <c r="AN731" s="547"/>
      <c r="AO731" s="547"/>
      <c r="AP731" s="547"/>
      <c r="AQ731" s="547"/>
      <c r="AR731" s="547"/>
      <c r="AS731" s="547"/>
      <c r="AT731" s="547"/>
      <c r="AU731" s="547"/>
      <c r="AV731" s="547"/>
      <c r="AW731" s="547"/>
    </row>
    <row r="732" spans="1:49" s="570" customFormat="1" ht="12" customHeight="1">
      <c r="A732" s="4"/>
      <c r="B732" s="1459"/>
      <c r="C732" s="1460"/>
      <c r="D732" s="1461"/>
      <c r="E732" s="1461"/>
      <c r="F732" s="1461"/>
      <c r="G732" s="1462"/>
      <c r="H732" s="1461"/>
      <c r="I732" s="1461"/>
      <c r="J732" s="1461"/>
      <c r="K732" s="1461"/>
      <c r="L732" s="1461"/>
      <c r="M732" s="1461"/>
      <c r="N732" s="1461"/>
      <c r="O732" s="1461"/>
      <c r="P732" s="1461"/>
      <c r="Q732" s="1461"/>
      <c r="R732" s="1461"/>
      <c r="S732" s="1461"/>
      <c r="T732" s="1461"/>
      <c r="U732" s="1461"/>
      <c r="V732" s="1461"/>
      <c r="W732" s="1461"/>
      <c r="X732" s="1463"/>
      <c r="AC732" s="17"/>
      <c r="AD732" s="17"/>
      <c r="AE732" s="18"/>
      <c r="AF732" s="214"/>
      <c r="AG732" s="920"/>
      <c r="AH732" s="894"/>
      <c r="AI732" s="894"/>
      <c r="AJ732" s="896"/>
      <c r="AK732" s="894"/>
      <c r="AL732" s="748"/>
      <c r="AM732" s="756"/>
      <c r="AN732" s="748"/>
      <c r="AO732" s="866"/>
      <c r="AP732" s="748"/>
      <c r="AQ732" s="725"/>
      <c r="AR732" s="725"/>
    </row>
    <row r="733" spans="1:49" s="570" customFormat="1">
      <c r="A733" s="4"/>
      <c r="B733" s="1464"/>
      <c r="C733" s="1465"/>
      <c r="D733" s="1466"/>
      <c r="E733" s="1466"/>
      <c r="F733" s="1466"/>
      <c r="G733" s="1466"/>
      <c r="H733" s="1466"/>
      <c r="I733" s="1466"/>
      <c r="J733" s="1466"/>
      <c r="K733" s="1466"/>
      <c r="L733" s="1466"/>
      <c r="M733" s="1466"/>
      <c r="N733" s="1466"/>
      <c r="O733" s="1466"/>
      <c r="P733" s="1466"/>
      <c r="Q733" s="1466"/>
      <c r="R733" s="1466"/>
      <c r="S733" s="1466"/>
      <c r="T733" s="1466"/>
      <c r="U733" s="1466"/>
      <c r="V733" s="1466"/>
      <c r="W733" s="1466"/>
      <c r="X733" s="1467"/>
    </row>
    <row r="734" spans="1:49" s="725" customFormat="1">
      <c r="A734" s="729"/>
      <c r="B734" s="1468"/>
      <c r="C734" s="1469"/>
      <c r="D734" s="1470"/>
      <c r="E734" s="1470"/>
      <c r="F734" s="1470"/>
      <c r="G734" s="1470"/>
      <c r="H734" s="1470"/>
      <c r="I734" s="1470"/>
      <c r="J734" s="1470"/>
      <c r="K734" s="1470"/>
      <c r="L734" s="1470"/>
      <c r="M734" s="1470"/>
      <c r="N734" s="1470"/>
      <c r="O734" s="1470"/>
      <c r="P734" s="1470"/>
      <c r="Q734" s="1470"/>
      <c r="R734" s="1470"/>
      <c r="S734" s="1471"/>
      <c r="T734" s="1471"/>
      <c r="U734" s="1471"/>
      <c r="V734" s="1471"/>
      <c r="W734" s="1471"/>
      <c r="X734" s="1472"/>
    </row>
    <row r="735" spans="1:49" s="570" customFormat="1">
      <c r="A735" s="4"/>
      <c r="B735" s="1473"/>
      <c r="C735" s="1474"/>
      <c r="D735" s="1473" t="s">
        <v>207</v>
      </c>
      <c r="E735" s="1475"/>
      <c r="F735" s="1474"/>
      <c r="G735" s="1473" t="s">
        <v>167</v>
      </c>
      <c r="H735" s="1475"/>
      <c r="I735" s="1475"/>
      <c r="J735" s="1475"/>
      <c r="K735" s="1475"/>
      <c r="L735" s="1475"/>
      <c r="M735" s="1475"/>
      <c r="N735" s="1475"/>
      <c r="O735" s="1475"/>
      <c r="P735" s="1475"/>
      <c r="Q735" s="1475"/>
      <c r="R735" s="1475"/>
      <c r="S735" s="1475"/>
      <c r="T735" s="1475"/>
      <c r="U735" s="1474"/>
      <c r="V735" s="1473" t="s">
        <v>196</v>
      </c>
      <c r="W735" s="1475"/>
      <c r="X735" s="1474"/>
    </row>
    <row r="736" spans="1:49" s="570" customFormat="1">
      <c r="A736" s="4"/>
      <c r="B736" s="1476"/>
      <c r="C736" s="1477"/>
      <c r="D736" s="1478"/>
      <c r="E736" s="1479"/>
      <c r="F736" s="1477"/>
      <c r="G736" s="1478"/>
      <c r="H736" s="1479"/>
      <c r="I736" s="1479"/>
      <c r="J736" s="1477"/>
      <c r="K736" s="1478"/>
      <c r="L736" s="1479"/>
      <c r="M736" s="1477"/>
      <c r="N736" s="1478"/>
      <c r="O736" s="1479"/>
      <c r="P736" s="1479"/>
      <c r="Q736" s="1479"/>
      <c r="R736" s="1477"/>
      <c r="S736" s="1478"/>
      <c r="T736" s="1479"/>
      <c r="U736" s="1477"/>
      <c r="V736" s="1478"/>
      <c r="W736" s="1479"/>
      <c r="X736" s="1477"/>
    </row>
    <row r="737" spans="1:44" s="570" customFormat="1">
      <c r="A737" s="4"/>
      <c r="B737" s="1476"/>
      <c r="C737" s="1477"/>
      <c r="D737" s="1478"/>
      <c r="E737" s="1479"/>
      <c r="F737" s="1477"/>
      <c r="G737" s="1478"/>
      <c r="H737" s="1479"/>
      <c r="I737" s="1479"/>
      <c r="J737" s="1477"/>
      <c r="K737" s="1478"/>
      <c r="L737" s="1479"/>
      <c r="M737" s="1477"/>
      <c r="N737" s="1478"/>
      <c r="O737" s="1479"/>
      <c r="P737" s="1479"/>
      <c r="Q737" s="1479"/>
      <c r="R737" s="1477"/>
      <c r="S737" s="1478"/>
      <c r="T737" s="1479"/>
      <c r="U737" s="1477"/>
      <c r="V737" s="1478"/>
      <c r="W737" s="1479"/>
      <c r="X737" s="1477"/>
      <c r="Z737" s="17"/>
      <c r="AA737" s="17"/>
      <c r="AB737" s="17"/>
      <c r="AC737" s="17"/>
      <c r="AD737" s="17"/>
      <c r="AE737" s="18"/>
      <c r="AF737" s="214"/>
      <c r="AG737" s="920"/>
      <c r="AH737" s="894"/>
      <c r="AI737" s="894"/>
      <c r="AJ737" s="896"/>
      <c r="AK737" s="894"/>
      <c r="AL737" s="748"/>
      <c r="AM737" s="756"/>
      <c r="AN737" s="748"/>
      <c r="AO737" s="866"/>
      <c r="AP737" s="748"/>
      <c r="AQ737" s="725"/>
      <c r="AR737" s="725"/>
    </row>
    <row r="738" spans="1:44" s="570" customFormat="1">
      <c r="A738" s="4"/>
      <c r="B738" s="1476"/>
      <c r="C738" s="1477"/>
      <c r="D738" s="1478"/>
      <c r="E738" s="1479"/>
      <c r="F738" s="1477"/>
      <c r="G738" s="1478"/>
      <c r="H738" s="1479"/>
      <c r="I738" s="1479"/>
      <c r="J738" s="1477"/>
      <c r="K738" s="1478"/>
      <c r="L738" s="1479"/>
      <c r="M738" s="1477"/>
      <c r="N738" s="1478"/>
      <c r="O738" s="1479"/>
      <c r="P738" s="1479"/>
      <c r="Q738" s="1479"/>
      <c r="R738" s="1477"/>
      <c r="S738" s="1478"/>
      <c r="T738" s="1479"/>
      <c r="U738" s="1477"/>
      <c r="V738" s="1478"/>
      <c r="W738" s="1479"/>
      <c r="X738" s="1477"/>
      <c r="Z738" s="17"/>
      <c r="AA738" s="17"/>
      <c r="AB738" s="17"/>
      <c r="AC738" s="17"/>
      <c r="AD738" s="17"/>
      <c r="AE738" s="18"/>
      <c r="AF738" s="214"/>
      <c r="AG738" s="920"/>
      <c r="AH738" s="894"/>
      <c r="AI738" s="894"/>
      <c r="AJ738" s="896"/>
      <c r="AK738" s="894"/>
      <c r="AL738" s="748"/>
      <c r="AM738" s="756"/>
      <c r="AN738" s="748"/>
      <c r="AO738" s="866"/>
      <c r="AP738" s="748"/>
      <c r="AQ738" s="725"/>
      <c r="AR738" s="725"/>
    </row>
    <row r="739" spans="1:44" s="570" customFormat="1">
      <c r="A739" s="4"/>
      <c r="B739" s="1480"/>
      <c r="C739" s="1473" t="s">
        <v>168</v>
      </c>
      <c r="D739" s="1475"/>
      <c r="E739" s="1474"/>
      <c r="F739" s="1473" t="s">
        <v>169</v>
      </c>
      <c r="G739" s="1474"/>
      <c r="H739" s="1473" t="s">
        <v>170</v>
      </c>
      <c r="I739" s="1474"/>
      <c r="J739" s="1473" t="s">
        <v>171</v>
      </c>
      <c r="K739" s="1474"/>
      <c r="L739" s="1473" t="s">
        <v>172</v>
      </c>
      <c r="M739" s="1475"/>
      <c r="N739" s="1474"/>
      <c r="O739" s="1473" t="s">
        <v>173</v>
      </c>
      <c r="P739" s="1475"/>
      <c r="Q739" s="1474"/>
      <c r="R739" s="1473" t="s">
        <v>174</v>
      </c>
      <c r="S739" s="1475"/>
      <c r="T739" s="1474"/>
      <c r="U739" s="1473" t="s">
        <v>175</v>
      </c>
      <c r="V739" s="1474"/>
      <c r="W739" s="1473" t="s">
        <v>176</v>
      </c>
      <c r="X739" s="1474"/>
      <c r="Z739" s="17"/>
      <c r="AA739" s="17"/>
      <c r="AB739" s="17"/>
      <c r="AC739" s="17"/>
      <c r="AD739" s="17"/>
      <c r="AE739" s="18"/>
      <c r="AF739" s="214"/>
      <c r="AG739" s="920"/>
      <c r="AH739" s="894"/>
      <c r="AI739" s="894"/>
      <c r="AJ739" s="896"/>
      <c r="AK739" s="894"/>
      <c r="AL739" s="748"/>
      <c r="AM739" s="756"/>
      <c r="AN739" s="748"/>
      <c r="AO739" s="866"/>
      <c r="AP739" s="748"/>
      <c r="AQ739" s="725"/>
      <c r="AR739" s="725"/>
    </row>
    <row r="740" spans="1:44" s="570" customFormat="1">
      <c r="A740" s="4"/>
      <c r="B740" s="1481"/>
      <c r="C740" s="1482" t="s">
        <v>3023</v>
      </c>
      <c r="D740" s="1483"/>
      <c r="E740" s="1484"/>
      <c r="F740" s="1482" t="s">
        <v>178</v>
      </c>
      <c r="G740" s="1484"/>
      <c r="H740" s="1482"/>
      <c r="I740" s="1484"/>
      <c r="J740" s="1482"/>
      <c r="K740" s="1483"/>
      <c r="L740" s="1482"/>
      <c r="M740" s="1483"/>
      <c r="N740" s="1484"/>
      <c r="O740" s="1482" t="s">
        <v>179</v>
      </c>
      <c r="P740" s="1483"/>
      <c r="Q740" s="1484"/>
      <c r="R740" s="1482" t="s">
        <v>180</v>
      </c>
      <c r="S740" s="1485"/>
      <c r="T740" s="1483" t="s">
        <v>181</v>
      </c>
      <c r="U740" s="1482"/>
      <c r="V740" s="1483"/>
      <c r="W740" s="1482"/>
      <c r="X740" s="1486"/>
      <c r="Z740" s="17"/>
      <c r="AA740" s="17"/>
      <c r="AB740" s="17"/>
      <c r="AC740" s="17"/>
      <c r="AD740" s="17"/>
      <c r="AE740" s="18"/>
      <c r="AF740" s="214"/>
      <c r="AG740" s="920"/>
      <c r="AH740" s="894"/>
      <c r="AI740" s="894"/>
      <c r="AJ740" s="896"/>
      <c r="AK740" s="894"/>
      <c r="AL740" s="748"/>
      <c r="AM740" s="756"/>
      <c r="AN740" s="748"/>
      <c r="AO740" s="866"/>
      <c r="AP740" s="748"/>
      <c r="AQ740" s="725"/>
      <c r="AR740" s="725"/>
    </row>
    <row r="741" spans="1:44" s="570" customFormat="1" ht="13.5" customHeight="1">
      <c r="A741" s="4"/>
      <c r="B741" s="1464" t="s">
        <v>182</v>
      </c>
      <c r="C741" s="1487"/>
      <c r="D741" s="1488"/>
      <c r="E741" s="1489"/>
      <c r="F741" s="1487"/>
      <c r="G741" s="1489"/>
      <c r="H741" s="1487"/>
      <c r="I741" s="1489"/>
      <c r="J741" s="1487"/>
      <c r="K741" s="1488"/>
      <c r="L741" s="1487"/>
      <c r="M741" s="1488"/>
      <c r="N741" s="1489"/>
      <c r="O741" s="1487"/>
      <c r="P741" s="1488"/>
      <c r="Q741" s="1489" t="s">
        <v>208</v>
      </c>
      <c r="R741" s="1487"/>
      <c r="S741" s="1488"/>
      <c r="T741" s="1489"/>
      <c r="U741" s="1487"/>
      <c r="V741" s="1488"/>
      <c r="W741" s="1487"/>
      <c r="X741" s="1490"/>
      <c r="Z741" s="17"/>
      <c r="AA741" s="17"/>
      <c r="AB741" s="17"/>
      <c r="AC741" s="17"/>
      <c r="AD741" s="17"/>
      <c r="AE741" s="18"/>
      <c r="AF741" s="214"/>
      <c r="AG741" s="920"/>
      <c r="AH741" s="894"/>
      <c r="AI741" s="894"/>
      <c r="AJ741" s="896"/>
      <c r="AK741" s="894"/>
      <c r="AL741" s="748"/>
      <c r="AM741" s="756"/>
      <c r="AN741" s="748"/>
      <c r="AO741" s="866"/>
      <c r="AP741" s="748"/>
      <c r="AQ741" s="725"/>
      <c r="AR741" s="725"/>
    </row>
    <row r="742" spans="1:44" s="570" customFormat="1">
      <c r="A742" s="4"/>
      <c r="B742" s="1464"/>
      <c r="C742" s="1487"/>
      <c r="D742" s="1488"/>
      <c r="E742" s="1489"/>
      <c r="F742" s="1487"/>
      <c r="G742" s="1489"/>
      <c r="H742" s="1487"/>
      <c r="I742" s="1489"/>
      <c r="J742" s="1487"/>
      <c r="K742" s="1488"/>
      <c r="L742" s="1487"/>
      <c r="M742" s="1488"/>
      <c r="N742" s="1489"/>
      <c r="O742" s="1487"/>
      <c r="P742" s="1488"/>
      <c r="Q742" s="1489"/>
      <c r="R742" s="1487"/>
      <c r="S742" s="1488"/>
      <c r="T742" s="1489"/>
      <c r="U742" s="1487"/>
      <c r="V742" s="1489"/>
      <c r="W742" s="1487"/>
      <c r="X742" s="1490"/>
      <c r="Z742" s="17"/>
      <c r="AA742" s="17"/>
      <c r="AB742" s="17"/>
      <c r="AC742" s="17"/>
      <c r="AD742" s="17"/>
      <c r="AE742" s="18"/>
      <c r="AF742" s="214"/>
      <c r="AG742" s="920"/>
      <c r="AH742" s="894"/>
      <c r="AI742" s="894"/>
      <c r="AJ742" s="896"/>
      <c r="AK742" s="894"/>
      <c r="AL742" s="748"/>
      <c r="AM742" s="756"/>
      <c r="AN742" s="748"/>
      <c r="AO742" s="866"/>
      <c r="AP742" s="748"/>
      <c r="AQ742" s="725"/>
      <c r="AR742" s="725"/>
    </row>
    <row r="743" spans="1:44" s="570" customFormat="1">
      <c r="A743" s="4"/>
      <c r="B743" s="1464"/>
      <c r="C743" s="1487" t="s">
        <v>183</v>
      </c>
      <c r="D743" s="1488"/>
      <c r="E743" s="1489"/>
      <c r="F743" s="1487" t="s">
        <v>184</v>
      </c>
      <c r="G743" s="1489"/>
      <c r="H743" s="1487"/>
      <c r="I743" s="1489"/>
      <c r="J743" s="1487"/>
      <c r="K743" s="1488"/>
      <c r="L743" s="1487" t="s">
        <v>217</v>
      </c>
      <c r="M743" s="1488"/>
      <c r="N743" s="1489"/>
      <c r="O743" s="1487" t="s">
        <v>185</v>
      </c>
      <c r="P743" s="1491"/>
      <c r="Q743" s="1489"/>
      <c r="R743" s="1487"/>
      <c r="S743" s="1485"/>
      <c r="T743" s="1488"/>
      <c r="U743" s="1487"/>
      <c r="V743" s="1488"/>
      <c r="W743" s="1487"/>
      <c r="X743" s="1490"/>
      <c r="Z743" s="17"/>
      <c r="AA743" s="17"/>
      <c r="AB743" s="17"/>
      <c r="AC743" s="17"/>
      <c r="AD743" s="17"/>
      <c r="AE743" s="18"/>
      <c r="AF743" s="214"/>
      <c r="AG743" s="920"/>
      <c r="AH743" s="894"/>
      <c r="AI743" s="894"/>
      <c r="AJ743" s="896"/>
      <c r="AK743" s="894"/>
      <c r="AL743" s="748"/>
      <c r="AM743" s="756"/>
      <c r="AN743" s="748"/>
      <c r="AO743" s="866"/>
      <c r="AP743" s="748"/>
      <c r="AQ743" s="725"/>
      <c r="AR743" s="725"/>
    </row>
    <row r="744" spans="1:44" s="570" customFormat="1">
      <c r="A744" s="4"/>
      <c r="B744" s="1464"/>
      <c r="C744" s="1487"/>
      <c r="D744" s="1488"/>
      <c r="E744" s="1489"/>
      <c r="F744" s="1487"/>
      <c r="G744" s="1489"/>
      <c r="H744" s="1487"/>
      <c r="I744" s="1489"/>
      <c r="J744" s="1487"/>
      <c r="K744" s="1488"/>
      <c r="L744" s="1487"/>
      <c r="M744" s="1488"/>
      <c r="N744" s="1489"/>
      <c r="O744" s="1487"/>
      <c r="P744" s="1488"/>
      <c r="Q744" s="1489" t="s">
        <v>208</v>
      </c>
      <c r="R744" s="1487" t="s">
        <v>187</v>
      </c>
      <c r="S744" s="1485"/>
      <c r="T744" s="1488" t="s">
        <v>181</v>
      </c>
      <c r="U744" s="1487"/>
      <c r="V744" s="1488"/>
      <c r="W744" s="1487"/>
      <c r="X744" s="1490"/>
      <c r="Z744" s="17"/>
      <c r="AA744" s="17"/>
      <c r="AB744" s="17"/>
      <c r="AC744" s="17"/>
      <c r="AD744" s="17"/>
      <c r="AE744" s="18"/>
      <c r="AF744" s="214"/>
      <c r="AG744" s="920"/>
      <c r="AH744" s="894"/>
      <c r="AI744" s="894"/>
      <c r="AJ744" s="896"/>
      <c r="AK744" s="894"/>
      <c r="AL744" s="748"/>
      <c r="AM744" s="756"/>
      <c r="AN744" s="748"/>
      <c r="AO744" s="866"/>
      <c r="AP744" s="748"/>
      <c r="AQ744" s="725"/>
      <c r="AR744" s="725"/>
    </row>
    <row r="745" spans="1:44" s="570" customFormat="1">
      <c r="A745" s="4"/>
      <c r="B745" s="1464"/>
      <c r="C745" s="1487" t="s">
        <v>188</v>
      </c>
      <c r="D745" s="1488"/>
      <c r="E745" s="1489"/>
      <c r="F745" s="1487" t="s">
        <v>189</v>
      </c>
      <c r="G745" s="1489"/>
      <c r="H745" s="1487"/>
      <c r="I745" s="1489"/>
      <c r="J745" s="1487"/>
      <c r="K745" s="1488"/>
      <c r="L745" s="1487"/>
      <c r="M745" s="1488"/>
      <c r="N745" s="1489"/>
      <c r="O745" s="1487"/>
      <c r="P745" s="1488"/>
      <c r="Q745" s="1489"/>
      <c r="R745" s="1487"/>
      <c r="S745" s="1488"/>
      <c r="T745" s="1489"/>
      <c r="U745" s="1487"/>
      <c r="V745" s="1488"/>
      <c r="W745" s="1487"/>
      <c r="X745" s="1490"/>
      <c r="Z745" s="17"/>
      <c r="AA745" s="17"/>
      <c r="AB745" s="17"/>
      <c r="AC745" s="17"/>
      <c r="AD745" s="17"/>
      <c r="AE745" s="18"/>
      <c r="AF745" s="214"/>
      <c r="AG745" s="920"/>
      <c r="AH745" s="894"/>
      <c r="AI745" s="894"/>
      <c r="AJ745" s="896"/>
      <c r="AK745" s="894"/>
      <c r="AL745" s="748"/>
      <c r="AM745" s="756"/>
      <c r="AN745" s="748"/>
      <c r="AO745" s="866"/>
      <c r="AP745" s="748"/>
      <c r="AQ745" s="725"/>
      <c r="AR745" s="725"/>
    </row>
    <row r="746" spans="1:44" s="570" customFormat="1">
      <c r="A746" s="4"/>
      <c r="B746" s="1481"/>
      <c r="C746" s="1487"/>
      <c r="D746" s="1488"/>
      <c r="E746" s="1489"/>
      <c r="F746" s="1487"/>
      <c r="G746" s="1489"/>
      <c r="H746" s="1487"/>
      <c r="I746" s="1489"/>
      <c r="J746" s="1487"/>
      <c r="K746" s="1488"/>
      <c r="L746" s="1487"/>
      <c r="M746" s="1491"/>
      <c r="N746" s="1491"/>
      <c r="O746" s="1487" t="s">
        <v>190</v>
      </c>
      <c r="P746" s="1488"/>
      <c r="Q746" s="1489"/>
      <c r="R746" s="1487"/>
      <c r="S746" s="1491"/>
      <c r="T746" s="1489"/>
      <c r="U746" s="1487"/>
      <c r="V746" s="1488"/>
      <c r="W746" s="1487" t="s">
        <v>191</v>
      </c>
      <c r="X746" s="1467"/>
      <c r="Z746" s="17"/>
      <c r="AA746" s="17"/>
      <c r="AB746" s="17"/>
      <c r="AC746" s="17"/>
      <c r="AD746" s="17"/>
      <c r="AE746" s="18"/>
      <c r="AF746" s="214"/>
      <c r="AG746" s="920"/>
      <c r="AH746" s="894"/>
      <c r="AI746" s="894"/>
      <c r="AJ746" s="896"/>
      <c r="AK746" s="894"/>
      <c r="AL746" s="748"/>
      <c r="AM746" s="756"/>
      <c r="AN746" s="748"/>
      <c r="AO746" s="866"/>
      <c r="AP746" s="748"/>
      <c r="AQ746" s="725"/>
      <c r="AR746" s="725"/>
    </row>
    <row r="747" spans="1:44" s="570" customFormat="1">
      <c r="A747" s="4"/>
      <c r="B747" s="1492"/>
      <c r="C747" s="1487"/>
      <c r="D747" s="1488"/>
      <c r="E747" s="1489"/>
      <c r="F747" s="1487"/>
      <c r="G747" s="1489"/>
      <c r="H747" s="1487"/>
      <c r="I747" s="1489"/>
      <c r="J747" s="1487"/>
      <c r="K747" s="1488"/>
      <c r="L747" s="1493"/>
      <c r="M747" s="1494"/>
      <c r="N747" s="1495"/>
      <c r="O747" s="1496"/>
      <c r="P747" s="1494"/>
      <c r="Q747" s="1495" t="s">
        <v>3024</v>
      </c>
      <c r="R747" s="1491"/>
      <c r="S747" s="1488"/>
      <c r="T747" s="1491"/>
      <c r="U747" s="1493"/>
      <c r="V747" s="1488"/>
      <c r="W747" s="1493"/>
      <c r="X747" s="1497"/>
      <c r="Z747" s="17"/>
      <c r="AA747" s="17"/>
      <c r="AB747" s="17"/>
      <c r="AC747" s="17"/>
      <c r="AD747" s="17"/>
      <c r="AE747" s="18"/>
      <c r="AF747" s="214"/>
      <c r="AG747" s="920"/>
      <c r="AH747" s="894"/>
      <c r="AI747" s="894"/>
      <c r="AJ747" s="896"/>
      <c r="AK747" s="894"/>
      <c r="AL747" s="748"/>
      <c r="AM747" s="756"/>
      <c r="AN747" s="748"/>
      <c r="AO747" s="866"/>
      <c r="AP747" s="748"/>
      <c r="AQ747" s="725"/>
      <c r="AR747" s="725"/>
    </row>
    <row r="748" spans="1:44" s="570" customFormat="1">
      <c r="A748" s="4"/>
      <c r="B748" s="1498" t="s">
        <v>193</v>
      </c>
      <c r="C748" s="1482"/>
      <c r="D748" s="1483"/>
      <c r="E748" s="1484"/>
      <c r="F748" s="1482"/>
      <c r="G748" s="1484"/>
      <c r="H748" s="1482"/>
      <c r="I748" s="1484"/>
      <c r="J748" s="1482"/>
      <c r="K748" s="1484"/>
      <c r="L748" s="1482"/>
      <c r="M748" s="1483"/>
      <c r="N748" s="1484"/>
      <c r="O748" s="1482"/>
      <c r="P748" s="1483"/>
      <c r="Q748" s="1484"/>
      <c r="R748" s="1482"/>
      <c r="S748" s="1483"/>
      <c r="T748" s="1484"/>
      <c r="U748" s="1482"/>
      <c r="V748" s="1484"/>
      <c r="W748" s="1482"/>
      <c r="X748" s="1484"/>
      <c r="Z748" s="17"/>
      <c r="AA748" s="17"/>
      <c r="AB748" s="17"/>
      <c r="AC748" s="17"/>
      <c r="AD748" s="17"/>
      <c r="AE748" s="18"/>
      <c r="AF748" s="214"/>
      <c r="AG748" s="920"/>
      <c r="AH748" s="214"/>
      <c r="AI748" s="214"/>
      <c r="AJ748" s="921"/>
      <c r="AK748" s="214"/>
      <c r="AL748" s="18"/>
      <c r="AM748" s="847"/>
      <c r="AN748" s="18"/>
      <c r="AO748" s="750"/>
      <c r="AP748" s="18"/>
    </row>
    <row r="749" spans="1:44" s="570" customFormat="1">
      <c r="A749" s="4"/>
      <c r="B749" s="1499"/>
      <c r="C749" s="1493"/>
      <c r="D749" s="1494"/>
      <c r="E749" s="1495"/>
      <c r="F749" s="1493"/>
      <c r="G749" s="1495"/>
      <c r="H749" s="1493"/>
      <c r="I749" s="1495"/>
      <c r="J749" s="1493"/>
      <c r="K749" s="1495"/>
      <c r="L749" s="1493"/>
      <c r="M749" s="1494"/>
      <c r="N749" s="1495"/>
      <c r="O749" s="1493"/>
      <c r="P749" s="1494"/>
      <c r="Q749" s="1495"/>
      <c r="R749" s="1493"/>
      <c r="S749" s="1494"/>
      <c r="T749" s="1495"/>
      <c r="U749" s="1493"/>
      <c r="V749" s="1495"/>
      <c r="W749" s="1493"/>
      <c r="X749" s="1495"/>
      <c r="Z749" s="17"/>
      <c r="AA749" s="17"/>
      <c r="AB749" s="17"/>
      <c r="AC749" s="17"/>
      <c r="AD749" s="17"/>
      <c r="AE749" s="18"/>
      <c r="AF749" s="214"/>
      <c r="AG749" s="920"/>
      <c r="AH749" s="214"/>
      <c r="AI749" s="214"/>
      <c r="AJ749" s="921"/>
      <c r="AK749" s="214"/>
      <c r="AL749" s="18"/>
      <c r="AM749" s="847"/>
      <c r="AN749" s="18"/>
      <c r="AO749" s="750"/>
      <c r="AP749" s="18"/>
    </row>
  </sheetData>
  <mergeCells count="1087">
    <mergeCell ref="C694:T695"/>
    <mergeCell ref="D707:X708"/>
    <mergeCell ref="E709:X711"/>
    <mergeCell ref="D645:X647"/>
    <mergeCell ref="B584:X585"/>
    <mergeCell ref="D591:X592"/>
    <mergeCell ref="D613:X614"/>
    <mergeCell ref="B635:X636"/>
    <mergeCell ref="B637:X639"/>
    <mergeCell ref="B658:X660"/>
    <mergeCell ref="B661:X662"/>
    <mergeCell ref="C671:X672"/>
    <mergeCell ref="C680:X681"/>
    <mergeCell ref="E698:X700"/>
    <mergeCell ref="E702:X703"/>
    <mergeCell ref="AG542:AI542"/>
    <mergeCell ref="AG543:AI543"/>
    <mergeCell ref="V548:X548"/>
    <mergeCell ref="D549:F549"/>
    <mergeCell ref="G549:J549"/>
    <mergeCell ref="K549:M549"/>
    <mergeCell ref="N549:R549"/>
    <mergeCell ref="S549:U549"/>
    <mergeCell ref="V549:X549"/>
    <mergeCell ref="B539:B543"/>
    <mergeCell ref="B544:C544"/>
    <mergeCell ref="D544:F544"/>
    <mergeCell ref="G544:U544"/>
    <mergeCell ref="V544:X544"/>
    <mergeCell ref="D545:F545"/>
    <mergeCell ref="G545:J545"/>
    <mergeCell ref="K545:M545"/>
    <mergeCell ref="AL544:AM544"/>
    <mergeCell ref="AL550:AM550"/>
    <mergeCell ref="C550:E550"/>
    <mergeCell ref="F550:G550"/>
    <mergeCell ref="H550:I550"/>
    <mergeCell ref="J550:K550"/>
    <mergeCell ref="L550:N550"/>
    <mergeCell ref="O550:Q550"/>
    <mergeCell ref="R550:T550"/>
    <mergeCell ref="U550:V550"/>
    <mergeCell ref="W550:X550"/>
    <mergeCell ref="B552:B556"/>
    <mergeCell ref="C557:E557"/>
    <mergeCell ref="L558:N558"/>
    <mergeCell ref="B559:B560"/>
    <mergeCell ref="L559:N559"/>
    <mergeCell ref="C560:E560"/>
    <mergeCell ref="H560:I560"/>
    <mergeCell ref="L560:N560"/>
    <mergeCell ref="O560:Q560"/>
    <mergeCell ref="R560:T560"/>
    <mergeCell ref="D547:F547"/>
    <mergeCell ref="G547:J547"/>
    <mergeCell ref="K547:M547"/>
    <mergeCell ref="N547:R547"/>
    <mergeCell ref="S547:U547"/>
    <mergeCell ref="V547:X547"/>
    <mergeCell ref="D548:F548"/>
    <mergeCell ref="G548:J548"/>
    <mergeCell ref="K548:M548"/>
    <mergeCell ref="N548:R548"/>
    <mergeCell ref="S548:U548"/>
    <mergeCell ref="N545:R545"/>
    <mergeCell ref="S545:U545"/>
    <mergeCell ref="V545:X545"/>
    <mergeCell ref="D546:F546"/>
    <mergeCell ref="G546:J546"/>
    <mergeCell ref="K546:M546"/>
    <mergeCell ref="N546:R546"/>
    <mergeCell ref="S546:U546"/>
    <mergeCell ref="V546:X546"/>
    <mergeCell ref="B533:B534"/>
    <mergeCell ref="L533:N533"/>
    <mergeCell ref="C534:E534"/>
    <mergeCell ref="H534:I534"/>
    <mergeCell ref="L534:N534"/>
    <mergeCell ref="O534:Q534"/>
    <mergeCell ref="R534:T534"/>
    <mergeCell ref="C531:E531"/>
    <mergeCell ref="R524:T524"/>
    <mergeCell ref="AG517:AI517"/>
    <mergeCell ref="AL525:AM525"/>
    <mergeCell ref="AL518:AM518"/>
    <mergeCell ref="B513:B517"/>
    <mergeCell ref="B518:C518"/>
    <mergeCell ref="D518:F518"/>
    <mergeCell ref="G518:U518"/>
    <mergeCell ref="V518:X518"/>
    <mergeCell ref="D519:F519"/>
    <mergeCell ref="G519:J519"/>
    <mergeCell ref="K519:M519"/>
    <mergeCell ref="N519:R519"/>
    <mergeCell ref="S519:U519"/>
    <mergeCell ref="V519:X519"/>
    <mergeCell ref="AG516:AI516"/>
    <mergeCell ref="U524:V524"/>
    <mergeCell ref="W524:X524"/>
    <mergeCell ref="B526:B530"/>
    <mergeCell ref="L532:N532"/>
    <mergeCell ref="D522:F522"/>
    <mergeCell ref="G522:J522"/>
    <mergeCell ref="K522:M522"/>
    <mergeCell ref="N522:R522"/>
    <mergeCell ref="S522:U522"/>
    <mergeCell ref="V522:X522"/>
    <mergeCell ref="D523:F523"/>
    <mergeCell ref="G523:J523"/>
    <mergeCell ref="K523:M523"/>
    <mergeCell ref="N523:R523"/>
    <mergeCell ref="S523:U523"/>
    <mergeCell ref="V523:X523"/>
    <mergeCell ref="D520:F520"/>
    <mergeCell ref="G520:J520"/>
    <mergeCell ref="K520:M520"/>
    <mergeCell ref="N520:R520"/>
    <mergeCell ref="S520:U520"/>
    <mergeCell ref="V520:X520"/>
    <mergeCell ref="D521:F521"/>
    <mergeCell ref="G521:J521"/>
    <mergeCell ref="K521:M521"/>
    <mergeCell ref="N521:R521"/>
    <mergeCell ref="S521:U521"/>
    <mergeCell ref="V521:X521"/>
    <mergeCell ref="C524:E524"/>
    <mergeCell ref="F524:G524"/>
    <mergeCell ref="H524:I524"/>
    <mergeCell ref="J524:K524"/>
    <mergeCell ref="L524:N524"/>
    <mergeCell ref="O524:Q524"/>
    <mergeCell ref="D85:F85"/>
    <mergeCell ref="V105:X105"/>
    <mergeCell ref="D106:F106"/>
    <mergeCell ref="G106:J106"/>
    <mergeCell ref="G122:J122"/>
    <mergeCell ref="K122:M122"/>
    <mergeCell ref="N122:R122"/>
    <mergeCell ref="D124:F124"/>
    <mergeCell ref="G124:J124"/>
    <mergeCell ref="K124:M124"/>
    <mergeCell ref="V124:X124"/>
    <mergeCell ref="D123:F123"/>
    <mergeCell ref="G123:J123"/>
    <mergeCell ref="K123:M123"/>
    <mergeCell ref="N123:R123"/>
    <mergeCell ref="D162:F162"/>
    <mergeCell ref="G162:J162"/>
    <mergeCell ref="K162:M162"/>
    <mergeCell ref="L144:N144"/>
    <mergeCell ref="O144:Q144"/>
    <mergeCell ref="R144:T144"/>
    <mergeCell ref="V122:X122"/>
    <mergeCell ref="G121:U121"/>
    <mergeCell ref="V123:X123"/>
    <mergeCell ref="V125:X125"/>
    <mergeCell ref="H126:I126"/>
    <mergeCell ref="J126:K126"/>
    <mergeCell ref="L126:N126"/>
    <mergeCell ref="O126:Q126"/>
    <mergeCell ref="R126:T126"/>
    <mergeCell ref="K106:M106"/>
    <mergeCell ref="N106:R106"/>
    <mergeCell ref="B81:B83"/>
    <mergeCell ref="V106:X106"/>
    <mergeCell ref="D164:F164"/>
    <mergeCell ref="G164:J164"/>
    <mergeCell ref="K164:M164"/>
    <mergeCell ref="N164:R164"/>
    <mergeCell ref="S164:U164"/>
    <mergeCell ref="V164:X164"/>
    <mergeCell ref="N65:R65"/>
    <mergeCell ref="S65:U65"/>
    <mergeCell ref="U68:V68"/>
    <mergeCell ref="W68:X68"/>
    <mergeCell ref="O77:Q78"/>
    <mergeCell ref="R77:T78"/>
    <mergeCell ref="C70:E70"/>
    <mergeCell ref="C77:E78"/>
    <mergeCell ref="L77:N78"/>
    <mergeCell ref="H68:I68"/>
    <mergeCell ref="J68:K68"/>
    <mergeCell ref="L68:N68"/>
    <mergeCell ref="O68:Q68"/>
    <mergeCell ref="R68:T68"/>
    <mergeCell ref="V87:X87"/>
    <mergeCell ref="H88:I88"/>
    <mergeCell ref="J88:K88"/>
    <mergeCell ref="L88:N88"/>
    <mergeCell ref="O88:Q88"/>
    <mergeCell ref="R88:T88"/>
    <mergeCell ref="W88:X88"/>
    <mergeCell ref="B84:C84"/>
    <mergeCell ref="D84:F84"/>
    <mergeCell ref="V84:X84"/>
    <mergeCell ref="B141:C141"/>
    <mergeCell ref="B119:B120"/>
    <mergeCell ref="B121:C121"/>
    <mergeCell ref="D121:F121"/>
    <mergeCell ref="V121:X121"/>
    <mergeCell ref="B128:B132"/>
    <mergeCell ref="C126:E126"/>
    <mergeCell ref="F126:G126"/>
    <mergeCell ref="G125:J125"/>
    <mergeCell ref="K125:M125"/>
    <mergeCell ref="L98:N98"/>
    <mergeCell ref="B77:B78"/>
    <mergeCell ref="B70:B74"/>
    <mergeCell ref="C68:E68"/>
    <mergeCell ref="F68:G68"/>
    <mergeCell ref="B60:B62"/>
    <mergeCell ref="B63:C63"/>
    <mergeCell ref="D63:F63"/>
    <mergeCell ref="V63:X63"/>
    <mergeCell ref="D64:F64"/>
    <mergeCell ref="G64:J64"/>
    <mergeCell ref="K64:M64"/>
    <mergeCell ref="N64:R64"/>
    <mergeCell ref="S64:U64"/>
    <mergeCell ref="V64:X64"/>
    <mergeCell ref="G63:U63"/>
    <mergeCell ref="V65:X65"/>
    <mergeCell ref="D66:F66"/>
    <mergeCell ref="G66:J66"/>
    <mergeCell ref="K66:M66"/>
    <mergeCell ref="N66:R66"/>
    <mergeCell ref="S66:U66"/>
    <mergeCell ref="S181:U181"/>
    <mergeCell ref="G85:J85"/>
    <mergeCell ref="K85:M85"/>
    <mergeCell ref="N85:R85"/>
    <mergeCell ref="S85:U85"/>
    <mergeCell ref="V85:X85"/>
    <mergeCell ref="G84:U84"/>
    <mergeCell ref="V86:X86"/>
    <mergeCell ref="D86:F86"/>
    <mergeCell ref="G86:J86"/>
    <mergeCell ref="K86:M86"/>
    <mergeCell ref="N86:R86"/>
    <mergeCell ref="S86:U86"/>
    <mergeCell ref="B101:B104"/>
    <mergeCell ref="L92:N92"/>
    <mergeCell ref="L93:N93"/>
    <mergeCell ref="N162:R162"/>
    <mergeCell ref="S162:U162"/>
    <mergeCell ref="U144:V144"/>
    <mergeCell ref="W144:X144"/>
    <mergeCell ref="B138:B140"/>
    <mergeCell ref="B97:B98"/>
    <mergeCell ref="B90:B94"/>
    <mergeCell ref="L154:N154"/>
    <mergeCell ref="L150:N150"/>
    <mergeCell ref="D143:F143"/>
    <mergeCell ref="G143:J143"/>
    <mergeCell ref="K143:M143"/>
    <mergeCell ref="N143:R143"/>
    <mergeCell ref="S143:U143"/>
    <mergeCell ref="G105:U105"/>
    <mergeCell ref="V107:X107"/>
    <mergeCell ref="D179:F179"/>
    <mergeCell ref="D141:F141"/>
    <mergeCell ref="V141:X141"/>
    <mergeCell ref="D142:F142"/>
    <mergeCell ref="G142:J142"/>
    <mergeCell ref="K142:M142"/>
    <mergeCell ref="N142:R142"/>
    <mergeCell ref="S142:U142"/>
    <mergeCell ref="V142:X142"/>
    <mergeCell ref="G141:U141"/>
    <mergeCell ref="V143:X143"/>
    <mergeCell ref="H144:I144"/>
    <mergeCell ref="J144:K144"/>
    <mergeCell ref="D182:F182"/>
    <mergeCell ref="G182:J182"/>
    <mergeCell ref="K182:M182"/>
    <mergeCell ref="N182:R182"/>
    <mergeCell ref="S182:U182"/>
    <mergeCell ref="V182:X182"/>
    <mergeCell ref="V179:X179"/>
    <mergeCell ref="D180:F180"/>
    <mergeCell ref="G180:J180"/>
    <mergeCell ref="K180:M180"/>
    <mergeCell ref="N180:R180"/>
    <mergeCell ref="S180:U180"/>
    <mergeCell ref="V180:X180"/>
    <mergeCell ref="G179:U179"/>
    <mergeCell ref="V181:X181"/>
    <mergeCell ref="D181:F181"/>
    <mergeCell ref="G181:J181"/>
    <mergeCell ref="K181:M181"/>
    <mergeCell ref="N181:R181"/>
    <mergeCell ref="B157:B159"/>
    <mergeCell ref="B146:B151"/>
    <mergeCell ref="C144:E144"/>
    <mergeCell ref="F144:G144"/>
    <mergeCell ref="B160:C160"/>
    <mergeCell ref="D160:F160"/>
    <mergeCell ref="V160:X160"/>
    <mergeCell ref="D161:F161"/>
    <mergeCell ref="G161:J161"/>
    <mergeCell ref="K161:M161"/>
    <mergeCell ref="N161:R161"/>
    <mergeCell ref="S161:U161"/>
    <mergeCell ref="V161:X161"/>
    <mergeCell ref="G160:U160"/>
    <mergeCell ref="V162:X162"/>
    <mergeCell ref="D163:F163"/>
    <mergeCell ref="G163:J163"/>
    <mergeCell ref="K163:M163"/>
    <mergeCell ref="N163:R163"/>
    <mergeCell ref="S163:U163"/>
    <mergeCell ref="V163:X163"/>
    <mergeCell ref="U165:V165"/>
    <mergeCell ref="H165:I165"/>
    <mergeCell ref="J165:K165"/>
    <mergeCell ref="L165:N165"/>
    <mergeCell ref="O165:Q165"/>
    <mergeCell ref="R165:T165"/>
    <mergeCell ref="C171:E171"/>
    <mergeCell ref="H173:I173"/>
    <mergeCell ref="L173:N173"/>
    <mergeCell ref="R173:T173"/>
    <mergeCell ref="C173:E173"/>
    <mergeCell ref="W165:X165"/>
    <mergeCell ref="B196:B199"/>
    <mergeCell ref="B192:B193"/>
    <mergeCell ref="B185:B189"/>
    <mergeCell ref="C183:E183"/>
    <mergeCell ref="F183:G183"/>
    <mergeCell ref="U183:V183"/>
    <mergeCell ref="W183:X183"/>
    <mergeCell ref="C190:E190"/>
    <mergeCell ref="R193:T193"/>
    <mergeCell ref="L193:N193"/>
    <mergeCell ref="H183:I183"/>
    <mergeCell ref="J183:K183"/>
    <mergeCell ref="L183:N183"/>
    <mergeCell ref="O183:Q183"/>
    <mergeCell ref="R183:T183"/>
    <mergeCell ref="B176:B178"/>
    <mergeCell ref="B167:B170"/>
    <mergeCell ref="C165:E165"/>
    <mergeCell ref="F165:G165"/>
    <mergeCell ref="B179:C179"/>
    <mergeCell ref="B200:C200"/>
    <mergeCell ref="D200:F200"/>
    <mergeCell ref="V200:X200"/>
    <mergeCell ref="D201:F201"/>
    <mergeCell ref="G201:J201"/>
    <mergeCell ref="K201:M201"/>
    <mergeCell ref="N201:R201"/>
    <mergeCell ref="S201:U201"/>
    <mergeCell ref="V201:X201"/>
    <mergeCell ref="G200:U200"/>
    <mergeCell ref="V202:X202"/>
    <mergeCell ref="D203:F203"/>
    <mergeCell ref="G203:J203"/>
    <mergeCell ref="K203:M203"/>
    <mergeCell ref="N203:R203"/>
    <mergeCell ref="S203:U203"/>
    <mergeCell ref="V203:X203"/>
    <mergeCell ref="D202:F202"/>
    <mergeCell ref="G202:J202"/>
    <mergeCell ref="K202:M202"/>
    <mergeCell ref="N202:R202"/>
    <mergeCell ref="S202:U202"/>
    <mergeCell ref="B283:B284"/>
    <mergeCell ref="B276:B280"/>
    <mergeCell ref="B322:B327"/>
    <mergeCell ref="C320:E320"/>
    <mergeCell ref="F320:G320"/>
    <mergeCell ref="U253:V253"/>
    <mergeCell ref="W253:X253"/>
    <mergeCell ref="J262:K262"/>
    <mergeCell ref="L261:N261"/>
    <mergeCell ref="L262:N262"/>
    <mergeCell ref="R262:T262"/>
    <mergeCell ref="U262:V262"/>
    <mergeCell ref="O262:Q262"/>
    <mergeCell ref="B208:B214"/>
    <mergeCell ref="C206:E206"/>
    <mergeCell ref="F206:G206"/>
    <mergeCell ref="B315:C315"/>
    <mergeCell ref="D315:F315"/>
    <mergeCell ref="V315:X315"/>
    <mergeCell ref="D316:F316"/>
    <mergeCell ref="G316:J316"/>
    <mergeCell ref="K316:M316"/>
    <mergeCell ref="N316:R316"/>
    <mergeCell ref="S316:U316"/>
    <mergeCell ref="V316:X316"/>
    <mergeCell ref="G315:U315"/>
    <mergeCell ref="V317:X317"/>
    <mergeCell ref="D318:F318"/>
    <mergeCell ref="G318:J318"/>
    <mergeCell ref="K318:M318"/>
    <mergeCell ref="N318:R318"/>
    <mergeCell ref="S318:U318"/>
    <mergeCell ref="D362:F362"/>
    <mergeCell ref="G362:J362"/>
    <mergeCell ref="K362:M362"/>
    <mergeCell ref="N362:R362"/>
    <mergeCell ref="S362:U362"/>
    <mergeCell ref="V362:X362"/>
    <mergeCell ref="H363:I363"/>
    <mergeCell ref="J363:K363"/>
    <mergeCell ref="L363:N363"/>
    <mergeCell ref="O363:Q363"/>
    <mergeCell ref="R363:T363"/>
    <mergeCell ref="B356:B357"/>
    <mergeCell ref="B352:B353"/>
    <mergeCell ref="B344:B349"/>
    <mergeCell ref="C342:E342"/>
    <mergeCell ref="F342:G342"/>
    <mergeCell ref="B358:C358"/>
    <mergeCell ref="D358:F358"/>
    <mergeCell ref="V358:X358"/>
    <mergeCell ref="D359:F359"/>
    <mergeCell ref="G359:J359"/>
    <mergeCell ref="K359:M359"/>
    <mergeCell ref="N359:R359"/>
    <mergeCell ref="S359:U359"/>
    <mergeCell ref="V359:X359"/>
    <mergeCell ref="G358:U358"/>
    <mergeCell ref="G360:J360"/>
    <mergeCell ref="K360:M360"/>
    <mergeCell ref="N360:R360"/>
    <mergeCell ref="S360:U360"/>
    <mergeCell ref="U342:V342"/>
    <mergeCell ref="W342:X342"/>
    <mergeCell ref="C330:E330"/>
    <mergeCell ref="C331:E331"/>
    <mergeCell ref="H331:I331"/>
    <mergeCell ref="V295:X295"/>
    <mergeCell ref="R320:T320"/>
    <mergeCell ref="L331:N331"/>
    <mergeCell ref="B311:B314"/>
    <mergeCell ref="B334:B337"/>
    <mergeCell ref="B330:B331"/>
    <mergeCell ref="B291:C291"/>
    <mergeCell ref="D291:F291"/>
    <mergeCell ref="V291:X291"/>
    <mergeCell ref="V318:X318"/>
    <mergeCell ref="D317:F317"/>
    <mergeCell ref="G317:J317"/>
    <mergeCell ref="K317:M317"/>
    <mergeCell ref="N317:R317"/>
    <mergeCell ref="S317:U317"/>
    <mergeCell ref="S296:U296"/>
    <mergeCell ref="V296:X296"/>
    <mergeCell ref="D293:F293"/>
    <mergeCell ref="B379:C379"/>
    <mergeCell ref="D379:F379"/>
    <mergeCell ref="V379:X379"/>
    <mergeCell ref="U126:V126"/>
    <mergeCell ref="W126:X126"/>
    <mergeCell ref="L135:N135"/>
    <mergeCell ref="O135:Q135"/>
    <mergeCell ref="R135:T135"/>
    <mergeCell ref="J135:K135"/>
    <mergeCell ref="H193:I193"/>
    <mergeCell ref="C193:E193"/>
    <mergeCell ref="J193:K193"/>
    <mergeCell ref="U193:V193"/>
    <mergeCell ref="C215:E215"/>
    <mergeCell ref="U206:V206"/>
    <mergeCell ref="W206:X206"/>
    <mergeCell ref="D204:F204"/>
    <mergeCell ref="G204:J204"/>
    <mergeCell ref="K204:M204"/>
    <mergeCell ref="N204:R204"/>
    <mergeCell ref="B365:B368"/>
    <mergeCell ref="C363:E363"/>
    <mergeCell ref="D205:F205"/>
    <mergeCell ref="G205:J205"/>
    <mergeCell ref="K205:M205"/>
    <mergeCell ref="N205:R205"/>
    <mergeCell ref="L307:N307"/>
    <mergeCell ref="B371:B372"/>
    <mergeCell ref="N295:R295"/>
    <mergeCell ref="L283:N283"/>
    <mergeCell ref="L284:N284"/>
    <mergeCell ref="R283:T284"/>
    <mergeCell ref="C353:E353"/>
    <mergeCell ref="H353:I353"/>
    <mergeCell ref="D341:F341"/>
    <mergeCell ref="N250:R250"/>
    <mergeCell ref="S250:U250"/>
    <mergeCell ref="V250:X250"/>
    <mergeCell ref="G249:U249"/>
    <mergeCell ref="D249:F249"/>
    <mergeCell ref="V249:X249"/>
    <mergeCell ref="D250:F250"/>
    <mergeCell ref="O297:Q297"/>
    <mergeCell ref="R297:T297"/>
    <mergeCell ref="U297:V297"/>
    <mergeCell ref="R331:T331"/>
    <mergeCell ref="C329:E329"/>
    <mergeCell ref="J342:K342"/>
    <mergeCell ref="L342:N342"/>
    <mergeCell ref="O342:Q342"/>
    <mergeCell ref="K295:M295"/>
    <mergeCell ref="J297:K297"/>
    <mergeCell ref="C352:E352"/>
    <mergeCell ref="D296:F296"/>
    <mergeCell ref="G296:J296"/>
    <mergeCell ref="K296:M296"/>
    <mergeCell ref="N296:R296"/>
    <mergeCell ref="S272:U272"/>
    <mergeCell ref="D271:F271"/>
    <mergeCell ref="G271:J271"/>
    <mergeCell ref="K271:M271"/>
    <mergeCell ref="N271:R271"/>
    <mergeCell ref="D340:F340"/>
    <mergeCell ref="D292:F292"/>
    <mergeCell ref="S204:U204"/>
    <mergeCell ref="V204:X204"/>
    <mergeCell ref="L352:N352"/>
    <mergeCell ref="G341:J341"/>
    <mergeCell ref="K341:M341"/>
    <mergeCell ref="N341:R341"/>
    <mergeCell ref="S295:U295"/>
    <mergeCell ref="B399:B403"/>
    <mergeCell ref="B395:B396"/>
    <mergeCell ref="B386:B392"/>
    <mergeCell ref="C384:E384"/>
    <mergeCell ref="F384:G384"/>
    <mergeCell ref="B404:C404"/>
    <mergeCell ref="D404:F404"/>
    <mergeCell ref="V404:X404"/>
    <mergeCell ref="D405:F405"/>
    <mergeCell ref="G405:J405"/>
    <mergeCell ref="K405:M405"/>
    <mergeCell ref="N405:R405"/>
    <mergeCell ref="S405:U405"/>
    <mergeCell ref="V405:X405"/>
    <mergeCell ref="G404:U404"/>
    <mergeCell ref="L353:N353"/>
    <mergeCell ref="R353:T353"/>
    <mergeCell ref="B375:B378"/>
    <mergeCell ref="U363:V363"/>
    <mergeCell ref="W363:X363"/>
    <mergeCell ref="R372:T372"/>
    <mergeCell ref="L371:N371"/>
    <mergeCell ref="L372:N372"/>
    <mergeCell ref="J372:K372"/>
    <mergeCell ref="V360:X360"/>
    <mergeCell ref="D361:F361"/>
    <mergeCell ref="G361:J361"/>
    <mergeCell ref="K361:M361"/>
    <mergeCell ref="N361:R361"/>
    <mergeCell ref="S361:U361"/>
    <mergeCell ref="V361:X361"/>
    <mergeCell ref="D360:F360"/>
    <mergeCell ref="C396:E396"/>
    <mergeCell ref="C394:E394"/>
    <mergeCell ref="U396:V396"/>
    <mergeCell ref="J396:K396"/>
    <mergeCell ref="G250:J250"/>
    <mergeCell ref="K250:M250"/>
    <mergeCell ref="L308:N308"/>
    <mergeCell ref="C308:E308"/>
    <mergeCell ref="W297:X297"/>
    <mergeCell ref="L297:N297"/>
    <mergeCell ref="F363:G363"/>
    <mergeCell ref="D294:F294"/>
    <mergeCell ref="G379:U379"/>
    <mergeCell ref="V381:X381"/>
    <mergeCell ref="D382:F382"/>
    <mergeCell ref="G382:J382"/>
    <mergeCell ref="K382:M382"/>
    <mergeCell ref="N382:R382"/>
    <mergeCell ref="S382:U382"/>
    <mergeCell ref="V382:X382"/>
    <mergeCell ref="D381:F381"/>
    <mergeCell ref="L343:N343"/>
    <mergeCell ref="V294:X294"/>
    <mergeCell ref="D295:F295"/>
    <mergeCell ref="G295:J295"/>
    <mergeCell ref="B424:B427"/>
    <mergeCell ref="B420:B421"/>
    <mergeCell ref="B412:B417"/>
    <mergeCell ref="C410:E410"/>
    <mergeCell ref="F410:G410"/>
    <mergeCell ref="B428:C428"/>
    <mergeCell ref="D428:F428"/>
    <mergeCell ref="V428:X428"/>
    <mergeCell ref="D429:F429"/>
    <mergeCell ref="G429:J429"/>
    <mergeCell ref="K429:M429"/>
    <mergeCell ref="N429:R429"/>
    <mergeCell ref="S429:U429"/>
    <mergeCell ref="V429:X429"/>
    <mergeCell ref="G428:U428"/>
    <mergeCell ref="D407:F407"/>
    <mergeCell ref="G407:J407"/>
    <mergeCell ref="K407:M407"/>
    <mergeCell ref="N407:R407"/>
    <mergeCell ref="S407:U407"/>
    <mergeCell ref="V407:X407"/>
    <mergeCell ref="S409:U409"/>
    <mergeCell ref="V409:X409"/>
    <mergeCell ref="G430:J430"/>
    <mergeCell ref="K430:M430"/>
    <mergeCell ref="N430:R430"/>
    <mergeCell ref="S430:U430"/>
    <mergeCell ref="U410:V410"/>
    <mergeCell ref="W410:X410"/>
    <mergeCell ref="C412:E413"/>
    <mergeCell ref="L421:N421"/>
    <mergeCell ref="R421:T421"/>
    <mergeCell ref="O421:Q421"/>
    <mergeCell ref="H410:I410"/>
    <mergeCell ref="J410:K410"/>
    <mergeCell ref="L410:N410"/>
    <mergeCell ref="O410:Q410"/>
    <mergeCell ref="R410:T410"/>
    <mergeCell ref="N406:R406"/>
    <mergeCell ref="S406:U406"/>
    <mergeCell ref="S408:U408"/>
    <mergeCell ref="V408:X408"/>
    <mergeCell ref="D409:F409"/>
    <mergeCell ref="G409:J409"/>
    <mergeCell ref="K409:M409"/>
    <mergeCell ref="N409:R409"/>
    <mergeCell ref="B444:B448"/>
    <mergeCell ref="B434:B438"/>
    <mergeCell ref="C432:E432"/>
    <mergeCell ref="F432:G432"/>
    <mergeCell ref="B449:C449"/>
    <mergeCell ref="D449:F449"/>
    <mergeCell ref="V449:X449"/>
    <mergeCell ref="D450:F450"/>
    <mergeCell ref="G450:J450"/>
    <mergeCell ref="K450:M450"/>
    <mergeCell ref="N450:R450"/>
    <mergeCell ref="S450:U450"/>
    <mergeCell ref="V450:X450"/>
    <mergeCell ref="G449:U449"/>
    <mergeCell ref="V451:X451"/>
    <mergeCell ref="D451:F451"/>
    <mergeCell ref="G451:J451"/>
    <mergeCell ref="K451:M451"/>
    <mergeCell ref="N451:R451"/>
    <mergeCell ref="S451:U451"/>
    <mergeCell ref="H432:I432"/>
    <mergeCell ref="L432:N432"/>
    <mergeCell ref="O432:Q432"/>
    <mergeCell ref="R432:T432"/>
    <mergeCell ref="D500:F500"/>
    <mergeCell ref="G500:J500"/>
    <mergeCell ref="K500:M500"/>
    <mergeCell ref="N500:R500"/>
    <mergeCell ref="S500:U500"/>
    <mergeCell ref="V500:X500"/>
    <mergeCell ref="H501:I501"/>
    <mergeCell ref="J501:K501"/>
    <mergeCell ref="L501:N501"/>
    <mergeCell ref="O501:Q501"/>
    <mergeCell ref="R501:T501"/>
    <mergeCell ref="B495:B497"/>
    <mergeCell ref="B110:B113"/>
    <mergeCell ref="C108:E108"/>
    <mergeCell ref="F108:G108"/>
    <mergeCell ref="B498:C498"/>
    <mergeCell ref="D498:F498"/>
    <mergeCell ref="V498:X498"/>
    <mergeCell ref="D499:F499"/>
    <mergeCell ref="G499:J499"/>
    <mergeCell ref="K499:M499"/>
    <mergeCell ref="N499:R499"/>
    <mergeCell ref="S499:U499"/>
    <mergeCell ref="V499:X499"/>
    <mergeCell ref="G498:U498"/>
    <mergeCell ref="U108:V108"/>
    <mergeCell ref="W108:X108"/>
    <mergeCell ref="B468:B473"/>
    <mergeCell ref="H108:I108"/>
    <mergeCell ref="B464:B465"/>
    <mergeCell ref="U453:V453"/>
    <mergeCell ref="W453:X453"/>
    <mergeCell ref="C510:E510"/>
    <mergeCell ref="L510:N510"/>
    <mergeCell ref="O510:Q510"/>
    <mergeCell ref="B482:B488"/>
    <mergeCell ref="L492:N492"/>
    <mergeCell ref="R492:T492"/>
    <mergeCell ref="U492:V492"/>
    <mergeCell ref="J492:K492"/>
    <mergeCell ref="B503:B507"/>
    <mergeCell ref="C501:E501"/>
    <mergeCell ref="F501:G501"/>
    <mergeCell ref="B474:C474"/>
    <mergeCell ref="D474:F474"/>
    <mergeCell ref="V474:X474"/>
    <mergeCell ref="D475:F475"/>
    <mergeCell ref="G475:J475"/>
    <mergeCell ref="K475:M475"/>
    <mergeCell ref="N475:R475"/>
    <mergeCell ref="S475:U475"/>
    <mergeCell ref="V475:X475"/>
    <mergeCell ref="G474:U474"/>
    <mergeCell ref="V476:X476"/>
    <mergeCell ref="D477:F477"/>
    <mergeCell ref="G477:J477"/>
    <mergeCell ref="K477:M477"/>
    <mergeCell ref="N477:R477"/>
    <mergeCell ref="S477:U477"/>
    <mergeCell ref="V477:X477"/>
    <mergeCell ref="D476:F476"/>
    <mergeCell ref="G476:J476"/>
    <mergeCell ref="K476:M476"/>
    <mergeCell ref="N476:R476"/>
    <mergeCell ref="B37:B41"/>
    <mergeCell ref="B42:C42"/>
    <mergeCell ref="G42:U42"/>
    <mergeCell ref="D42:F42"/>
    <mergeCell ref="V42:X42"/>
    <mergeCell ref="N43:R43"/>
    <mergeCell ref="S43:U43"/>
    <mergeCell ref="D44:F44"/>
    <mergeCell ref="G44:J44"/>
    <mergeCell ref="K44:M44"/>
    <mergeCell ref="N44:R44"/>
    <mergeCell ref="B491:B492"/>
    <mergeCell ref="K43:M43"/>
    <mergeCell ref="O57:Q57"/>
    <mergeCell ref="R57:T57"/>
    <mergeCell ref="W57:X57"/>
    <mergeCell ref="B56:B57"/>
    <mergeCell ref="L56:N56"/>
    <mergeCell ref="C57:E57"/>
    <mergeCell ref="F57:G57"/>
    <mergeCell ref="L57:N57"/>
    <mergeCell ref="O46:Q46"/>
    <mergeCell ref="R46:T46"/>
    <mergeCell ref="U46:V46"/>
    <mergeCell ref="W46:X46"/>
    <mergeCell ref="B48:B53"/>
    <mergeCell ref="R48:T48"/>
    <mergeCell ref="S476:U476"/>
    <mergeCell ref="B455:B461"/>
    <mergeCell ref="C453:E453"/>
    <mergeCell ref="F453:G453"/>
    <mergeCell ref="B105:C105"/>
    <mergeCell ref="S44:U44"/>
    <mergeCell ref="V44:X44"/>
    <mergeCell ref="V43:X43"/>
    <mergeCell ref="D43:F43"/>
    <mergeCell ref="G43:J43"/>
    <mergeCell ref="BA62:BB62"/>
    <mergeCell ref="D67:F67"/>
    <mergeCell ref="G67:J67"/>
    <mergeCell ref="K67:M67"/>
    <mergeCell ref="N67:R67"/>
    <mergeCell ref="S67:U67"/>
    <mergeCell ref="H46:I46"/>
    <mergeCell ref="J46:K46"/>
    <mergeCell ref="L46:N46"/>
    <mergeCell ref="O55:P55"/>
    <mergeCell ref="V45:X45"/>
    <mergeCell ref="D45:F45"/>
    <mergeCell ref="G45:J45"/>
    <mergeCell ref="K45:M45"/>
    <mergeCell ref="N45:R45"/>
    <mergeCell ref="S45:U45"/>
    <mergeCell ref="W48:X48"/>
    <mergeCell ref="C49:E49"/>
    <mergeCell ref="F49:G49"/>
    <mergeCell ref="O52:Q52"/>
    <mergeCell ref="C46:E46"/>
    <mergeCell ref="F46:G46"/>
    <mergeCell ref="V67:X67"/>
    <mergeCell ref="V66:X66"/>
    <mergeCell ref="D65:F65"/>
    <mergeCell ref="G65:J65"/>
    <mergeCell ref="K65:M65"/>
    <mergeCell ref="D87:F87"/>
    <mergeCell ref="G87:J87"/>
    <mergeCell ref="K87:M87"/>
    <mergeCell ref="N87:R87"/>
    <mergeCell ref="S87:U87"/>
    <mergeCell ref="L116:N116"/>
    <mergeCell ref="D107:F107"/>
    <mergeCell ref="G107:J107"/>
    <mergeCell ref="K107:M107"/>
    <mergeCell ref="N107:R107"/>
    <mergeCell ref="S107:U107"/>
    <mergeCell ref="N125:R125"/>
    <mergeCell ref="S125:U125"/>
    <mergeCell ref="N124:R124"/>
    <mergeCell ref="S124:U124"/>
    <mergeCell ref="S122:U122"/>
    <mergeCell ref="J108:K108"/>
    <mergeCell ref="L108:N108"/>
    <mergeCell ref="O108:Q108"/>
    <mergeCell ref="R108:T108"/>
    <mergeCell ref="D105:F105"/>
    <mergeCell ref="D125:F125"/>
    <mergeCell ref="C88:E88"/>
    <mergeCell ref="F88:G88"/>
    <mergeCell ref="U88:V88"/>
    <mergeCell ref="D122:F122"/>
    <mergeCell ref="S123:U123"/>
    <mergeCell ref="S106:U106"/>
    <mergeCell ref="AL198:AN198"/>
    <mergeCell ref="AH199:AI199"/>
    <mergeCell ref="U218:V218"/>
    <mergeCell ref="R218:T218"/>
    <mergeCell ref="L218:N218"/>
    <mergeCell ref="J206:K206"/>
    <mergeCell ref="L206:N206"/>
    <mergeCell ref="O206:Q206"/>
    <mergeCell ref="R206:T206"/>
    <mergeCell ref="L330:N330"/>
    <mergeCell ref="R258:T258"/>
    <mergeCell ref="G293:J293"/>
    <mergeCell ref="K293:M293"/>
    <mergeCell ref="N293:R293"/>
    <mergeCell ref="S293:U293"/>
    <mergeCell ref="B249:C249"/>
    <mergeCell ref="AK319:AM319"/>
    <mergeCell ref="D319:F319"/>
    <mergeCell ref="G319:J319"/>
    <mergeCell ref="K319:M319"/>
    <mergeCell ref="N319:R319"/>
    <mergeCell ref="S319:U319"/>
    <mergeCell ref="V319:X319"/>
    <mergeCell ref="B217:B218"/>
    <mergeCell ref="C274:E274"/>
    <mergeCell ref="F274:G274"/>
    <mergeCell ref="U274:V274"/>
    <mergeCell ref="W274:X274"/>
    <mergeCell ref="D251:F251"/>
    <mergeCell ref="G251:J251"/>
    <mergeCell ref="K251:M251"/>
    <mergeCell ref="N251:R251"/>
    <mergeCell ref="AL341:AN341"/>
    <mergeCell ref="AL342:AN342"/>
    <mergeCell ref="S205:U205"/>
    <mergeCell ref="V205:X205"/>
    <mergeCell ref="H206:I206"/>
    <mergeCell ref="L217:N217"/>
    <mergeCell ref="J217:K217"/>
    <mergeCell ref="H218:I218"/>
    <mergeCell ref="C218:E218"/>
    <mergeCell ref="B338:C338"/>
    <mergeCell ref="D338:F338"/>
    <mergeCell ref="V338:X338"/>
    <mergeCell ref="D339:F339"/>
    <mergeCell ref="G339:J339"/>
    <mergeCell ref="K339:M339"/>
    <mergeCell ref="N339:R339"/>
    <mergeCell ref="S339:U339"/>
    <mergeCell ref="V339:X339"/>
    <mergeCell ref="G338:U338"/>
    <mergeCell ref="V340:X340"/>
    <mergeCell ref="B287:B290"/>
    <mergeCell ref="B307:B308"/>
    <mergeCell ref="B299:B304"/>
    <mergeCell ref="C297:E297"/>
    <mergeCell ref="F297:G297"/>
    <mergeCell ref="H297:I297"/>
    <mergeCell ref="G340:J340"/>
    <mergeCell ref="K340:M340"/>
    <mergeCell ref="N340:R340"/>
    <mergeCell ref="S340:U340"/>
    <mergeCell ref="U320:V320"/>
    <mergeCell ref="W320:X320"/>
    <mergeCell ref="C463:E463"/>
    <mergeCell ref="C464:E464"/>
    <mergeCell ref="C465:E465"/>
    <mergeCell ref="H465:I465"/>
    <mergeCell ref="D452:F452"/>
    <mergeCell ref="G452:J452"/>
    <mergeCell ref="K452:M452"/>
    <mergeCell ref="D380:F380"/>
    <mergeCell ref="G380:J380"/>
    <mergeCell ref="K380:M380"/>
    <mergeCell ref="N380:R380"/>
    <mergeCell ref="S380:U380"/>
    <mergeCell ref="V380:X380"/>
    <mergeCell ref="G381:J381"/>
    <mergeCell ref="K381:M381"/>
    <mergeCell ref="N381:R381"/>
    <mergeCell ref="S381:U381"/>
    <mergeCell ref="U384:V384"/>
    <mergeCell ref="W384:X384"/>
    <mergeCell ref="N452:R452"/>
    <mergeCell ref="S452:U452"/>
    <mergeCell ref="V452:X452"/>
    <mergeCell ref="H453:I453"/>
    <mergeCell ref="J453:K453"/>
    <mergeCell ref="L453:N453"/>
    <mergeCell ref="O453:Q453"/>
    <mergeCell ref="R453:T453"/>
    <mergeCell ref="D406:F406"/>
    <mergeCell ref="G406:J406"/>
    <mergeCell ref="K406:M406"/>
    <mergeCell ref="V430:X430"/>
    <mergeCell ref="D430:F430"/>
    <mergeCell ref="BN387:BQ387"/>
    <mergeCell ref="BN390:BQ390"/>
    <mergeCell ref="D383:F383"/>
    <mergeCell ref="G383:J383"/>
    <mergeCell ref="K383:M383"/>
    <mergeCell ref="N383:R383"/>
    <mergeCell ref="S383:U383"/>
    <mergeCell ref="V383:X383"/>
    <mergeCell ref="H384:I384"/>
    <mergeCell ref="J384:K384"/>
    <mergeCell ref="L384:N384"/>
    <mergeCell ref="O384:Q384"/>
    <mergeCell ref="R384:T384"/>
    <mergeCell ref="R480:T480"/>
    <mergeCell ref="C492:E492"/>
    <mergeCell ref="L491:N491"/>
    <mergeCell ref="D478:F478"/>
    <mergeCell ref="D479:F479"/>
    <mergeCell ref="C480:E480"/>
    <mergeCell ref="F480:G480"/>
    <mergeCell ref="U480:V480"/>
    <mergeCell ref="W480:X480"/>
    <mergeCell ref="BB402:BC402"/>
    <mergeCell ref="AB413:AD413"/>
    <mergeCell ref="R441:T441"/>
    <mergeCell ref="L441:N441"/>
    <mergeCell ref="C441:E441"/>
    <mergeCell ref="AB435:AD435"/>
    <mergeCell ref="U432:V432"/>
    <mergeCell ref="W432:X432"/>
    <mergeCell ref="D431:F431"/>
    <mergeCell ref="G431:J431"/>
    <mergeCell ref="K431:M431"/>
    <mergeCell ref="N431:R431"/>
    <mergeCell ref="S431:U431"/>
    <mergeCell ref="V431:X431"/>
    <mergeCell ref="J432:K432"/>
    <mergeCell ref="L464:N464"/>
    <mergeCell ref="L465:N465"/>
    <mergeCell ref="R465:T465"/>
    <mergeCell ref="AB459:AD459"/>
    <mergeCell ref="D408:F408"/>
    <mergeCell ref="G408:J408"/>
    <mergeCell ref="K408:M408"/>
    <mergeCell ref="N408:R408"/>
    <mergeCell ref="R307:T308"/>
    <mergeCell ref="O308:Q308"/>
    <mergeCell ref="U501:V501"/>
    <mergeCell ref="W501:X501"/>
    <mergeCell ref="V406:X406"/>
    <mergeCell ref="L395:N395"/>
    <mergeCell ref="L396:N396"/>
    <mergeCell ref="R396:T396"/>
    <mergeCell ref="H396:I396"/>
    <mergeCell ref="S341:U341"/>
    <mergeCell ref="V341:X341"/>
    <mergeCell ref="H342:I342"/>
    <mergeCell ref="R342:T342"/>
    <mergeCell ref="H320:I320"/>
    <mergeCell ref="J320:K320"/>
    <mergeCell ref="L320:N320"/>
    <mergeCell ref="O320:Q320"/>
    <mergeCell ref="H492:I492"/>
    <mergeCell ref="G478:J478"/>
    <mergeCell ref="K478:M478"/>
    <mergeCell ref="N478:R478"/>
    <mergeCell ref="S478:U478"/>
    <mergeCell ref="V478:X478"/>
    <mergeCell ref="G479:J479"/>
    <mergeCell ref="K479:M479"/>
    <mergeCell ref="N479:R479"/>
    <mergeCell ref="S479:U479"/>
    <mergeCell ref="V479:X479"/>
    <mergeCell ref="H480:I480"/>
    <mergeCell ref="J480:K480"/>
    <mergeCell ref="L480:N480"/>
    <mergeCell ref="O480:Q480"/>
    <mergeCell ref="S271:U271"/>
    <mergeCell ref="K292:M292"/>
    <mergeCell ref="N292:R292"/>
    <mergeCell ref="S292:U292"/>
    <mergeCell ref="V292:X292"/>
    <mergeCell ref="G291:U291"/>
    <mergeCell ref="V293:X293"/>
    <mergeCell ref="G294:J294"/>
    <mergeCell ref="K294:M294"/>
    <mergeCell ref="N294:R294"/>
    <mergeCell ref="S294:U294"/>
    <mergeCell ref="H274:I274"/>
    <mergeCell ref="J274:K274"/>
    <mergeCell ref="L274:N274"/>
    <mergeCell ref="O274:Q274"/>
    <mergeCell ref="R274:T274"/>
    <mergeCell ref="U284:V284"/>
    <mergeCell ref="J284:K284"/>
    <mergeCell ref="G292:J292"/>
    <mergeCell ref="D270:F270"/>
    <mergeCell ref="G270:J270"/>
    <mergeCell ref="K270:M270"/>
    <mergeCell ref="N270:R270"/>
    <mergeCell ref="S270:U270"/>
    <mergeCell ref="V270:X270"/>
    <mergeCell ref="G269:U269"/>
    <mergeCell ref="V272:X272"/>
    <mergeCell ref="D273:F273"/>
    <mergeCell ref="G273:J273"/>
    <mergeCell ref="K273:M273"/>
    <mergeCell ref="N273:R273"/>
    <mergeCell ref="S273:U273"/>
    <mergeCell ref="V273:X273"/>
    <mergeCell ref="D252:F252"/>
    <mergeCell ref="G252:J252"/>
    <mergeCell ref="K252:M252"/>
    <mergeCell ref="N252:R252"/>
    <mergeCell ref="S252:U252"/>
    <mergeCell ref="V252:X252"/>
    <mergeCell ref="H253:I253"/>
    <mergeCell ref="J253:K253"/>
    <mergeCell ref="L253:N253"/>
    <mergeCell ref="O253:Q253"/>
    <mergeCell ref="R253:T253"/>
    <mergeCell ref="C253:E253"/>
    <mergeCell ref="F253:G253"/>
    <mergeCell ref="V271:X271"/>
    <mergeCell ref="D272:F272"/>
    <mergeCell ref="G272:J272"/>
    <mergeCell ref="K272:M272"/>
    <mergeCell ref="N272:R272"/>
    <mergeCell ref="D229:F229"/>
    <mergeCell ref="G229:J229"/>
    <mergeCell ref="B266:B268"/>
    <mergeCell ref="B269:C269"/>
    <mergeCell ref="D269:F269"/>
    <mergeCell ref="V269:X269"/>
    <mergeCell ref="K229:M229"/>
    <mergeCell ref="N229:R229"/>
    <mergeCell ref="S229:U229"/>
    <mergeCell ref="U232:V232"/>
    <mergeCell ref="V229:X229"/>
    <mergeCell ref="D230:F230"/>
    <mergeCell ref="G230:J230"/>
    <mergeCell ref="K230:M230"/>
    <mergeCell ref="N230:R230"/>
    <mergeCell ref="S230:U230"/>
    <mergeCell ref="V230:X230"/>
    <mergeCell ref="L242:N242"/>
    <mergeCell ref="L243:N243"/>
    <mergeCell ref="S251:U251"/>
    <mergeCell ref="V251:X251"/>
    <mergeCell ref="B246:B248"/>
    <mergeCell ref="B261:B262"/>
    <mergeCell ref="B255:B258"/>
    <mergeCell ref="J242:K242"/>
    <mergeCell ref="J243:K243"/>
    <mergeCell ref="B665:E667"/>
    <mergeCell ref="W694:AG695"/>
    <mergeCell ref="B221:B226"/>
    <mergeCell ref="B227:C227"/>
    <mergeCell ref="D227:F227"/>
    <mergeCell ref="V227:X227"/>
    <mergeCell ref="D228:F228"/>
    <mergeCell ref="G228:J228"/>
    <mergeCell ref="K228:M228"/>
    <mergeCell ref="N228:R228"/>
    <mergeCell ref="S228:U228"/>
    <mergeCell ref="V228:X228"/>
    <mergeCell ref="G227:U227"/>
    <mergeCell ref="W232:X232"/>
    <mergeCell ref="U243:V243"/>
    <mergeCell ref="R243:T243"/>
    <mergeCell ref="O243:Q243"/>
    <mergeCell ref="D231:F231"/>
    <mergeCell ref="G231:J231"/>
    <mergeCell ref="K231:M231"/>
    <mergeCell ref="N231:R231"/>
    <mergeCell ref="S231:U231"/>
    <mergeCell ref="V231:X231"/>
    <mergeCell ref="H232:I232"/>
    <mergeCell ref="J232:K232"/>
    <mergeCell ref="L232:N232"/>
    <mergeCell ref="O232:Q232"/>
    <mergeCell ref="R232:T232"/>
    <mergeCell ref="B242:B243"/>
    <mergeCell ref="B234:B239"/>
    <mergeCell ref="C232:E232"/>
    <mergeCell ref="F232:G232"/>
  </mergeCells>
  <phoneticPr fontId="2"/>
  <pageMargins left="0.7" right="0.7" top="0.75" bottom="0.75" header="0.3" footer="0.3"/>
  <pageSetup paperSize="9" orientation="portrait" verticalDpi="1200" r:id="rId1"/>
  <drawing r:id="rId2"/>
</worksheet>
</file>

<file path=xl/worksheets/sheet17.xml><?xml version="1.0" encoding="utf-8"?>
<worksheet xmlns="http://schemas.openxmlformats.org/spreadsheetml/2006/main" xmlns:r="http://schemas.openxmlformats.org/officeDocument/2006/relationships">
  <sheetPr>
    <tabColor theme="6" tint="-0.499984740745262"/>
  </sheetPr>
  <dimension ref="A1:T40"/>
  <sheetViews>
    <sheetView showGridLines="0" workbookViewId="0"/>
  </sheetViews>
  <sheetFormatPr defaultRowHeight="11.25"/>
  <cols>
    <col min="1" max="2" width="6.140625" style="408" customWidth="1"/>
    <col min="3" max="3" width="5.5703125" style="408" customWidth="1"/>
    <col min="4" max="4" width="7.5703125" style="408" customWidth="1"/>
    <col min="5" max="5" width="3.140625" style="408" customWidth="1"/>
    <col min="6" max="6" width="3.28515625" style="408" customWidth="1"/>
    <col min="7" max="9" width="3.140625" style="408" customWidth="1"/>
    <col min="10" max="10" width="12.7109375" style="408" customWidth="1"/>
    <col min="11" max="11" width="16.85546875" style="408" customWidth="1"/>
    <col min="12" max="12" width="6.5703125" style="408" customWidth="1"/>
    <col min="13" max="14" width="6.42578125" style="408" customWidth="1"/>
    <col min="15" max="15" width="6.28515625" style="408" customWidth="1"/>
    <col min="16" max="54" width="4.140625" style="408" customWidth="1"/>
    <col min="55" max="16384" width="9.140625" style="408"/>
  </cols>
  <sheetData>
    <row r="1" spans="1:20">
      <c r="A1" s="407" t="s">
        <v>652</v>
      </c>
    </row>
    <row r="2" spans="1:20" ht="21.75" customHeight="1">
      <c r="A2" s="3126" t="s">
        <v>653</v>
      </c>
      <c r="B2" s="3126"/>
      <c r="C2" s="3126"/>
      <c r="D2" s="3126"/>
      <c r="E2" s="3126"/>
      <c r="F2" s="3126"/>
      <c r="G2" s="3126"/>
      <c r="H2" s="3126"/>
      <c r="I2" s="3126"/>
      <c r="J2" s="3126"/>
      <c r="K2" s="3126"/>
      <c r="L2" s="3126"/>
      <c r="M2" s="3126"/>
      <c r="N2" s="3126"/>
      <c r="O2" s="3126"/>
    </row>
    <row r="3" spans="1:20" s="409" customFormat="1" ht="19.5" customHeight="1">
      <c r="A3" s="3127" t="s">
        <v>654</v>
      </c>
      <c r="B3" s="3127"/>
      <c r="C3" s="3127"/>
      <c r="D3" s="3127" t="s">
        <v>655</v>
      </c>
      <c r="E3" s="3127" t="s">
        <v>656</v>
      </c>
      <c r="F3" s="3127"/>
      <c r="G3" s="3127"/>
      <c r="H3" s="3127"/>
      <c r="I3" s="3127"/>
      <c r="J3" s="3127" t="s">
        <v>657</v>
      </c>
      <c r="K3" s="3128" t="s">
        <v>659</v>
      </c>
      <c r="L3" s="3129" t="s">
        <v>660</v>
      </c>
      <c r="M3" s="3130"/>
      <c r="N3" s="3131"/>
      <c r="O3" s="3132" t="s">
        <v>661</v>
      </c>
    </row>
    <row r="4" spans="1:20" s="409" customFormat="1" ht="13.5" customHeight="1">
      <c r="A4" s="410" t="s">
        <v>663</v>
      </c>
      <c r="B4" s="410" t="s">
        <v>665</v>
      </c>
      <c r="C4" s="410"/>
      <c r="D4" s="3127"/>
      <c r="E4" s="3127"/>
      <c r="F4" s="3127"/>
      <c r="G4" s="3127"/>
      <c r="H4" s="3127"/>
      <c r="I4" s="3127"/>
      <c r="J4" s="3127"/>
      <c r="K4" s="3128"/>
      <c r="L4" s="3134" t="s">
        <v>666</v>
      </c>
      <c r="M4" s="3135"/>
      <c r="N4" s="3136"/>
      <c r="O4" s="3133"/>
    </row>
    <row r="5" spans="1:20" s="409" customFormat="1" ht="20.25" customHeight="1">
      <c r="A5" s="411"/>
      <c r="B5" s="411"/>
      <c r="C5" s="411"/>
      <c r="D5" s="411"/>
      <c r="E5" s="412"/>
      <c r="F5" s="413" t="s">
        <v>668</v>
      </c>
      <c r="G5" s="413"/>
      <c r="H5" s="413"/>
      <c r="I5" s="414" t="s">
        <v>669</v>
      </c>
      <c r="J5" s="411"/>
      <c r="K5" s="411"/>
      <c r="L5" s="412"/>
      <c r="M5" s="413"/>
      <c r="N5" s="414"/>
      <c r="O5" s="411"/>
      <c r="S5" s="1001" t="s">
        <v>2174</v>
      </c>
      <c r="T5" s="1002" t="s">
        <v>2173</v>
      </c>
    </row>
    <row r="6" spans="1:20" s="409" customFormat="1" ht="20.25" customHeight="1">
      <c r="A6" s="415"/>
      <c r="B6" s="415"/>
      <c r="C6" s="415"/>
      <c r="D6" s="415"/>
      <c r="E6" s="412"/>
      <c r="F6" s="3137" t="s">
        <v>670</v>
      </c>
      <c r="G6" s="3137"/>
      <c r="H6" s="3137"/>
      <c r="I6" s="414"/>
      <c r="J6" s="415"/>
      <c r="K6" s="415"/>
      <c r="L6" s="412"/>
      <c r="M6" s="413"/>
      <c r="N6" s="414"/>
      <c r="O6" s="415"/>
    </row>
    <row r="7" spans="1:20" s="409" customFormat="1" ht="20.25" customHeight="1">
      <c r="A7" s="416"/>
      <c r="B7" s="416"/>
      <c r="C7" s="416"/>
      <c r="D7" s="416"/>
      <c r="E7" s="417"/>
      <c r="F7" s="418" t="s">
        <v>668</v>
      </c>
      <c r="G7" s="418"/>
      <c r="H7" s="418"/>
      <c r="I7" s="419" t="s">
        <v>669</v>
      </c>
      <c r="J7" s="416"/>
      <c r="K7" s="416"/>
      <c r="L7" s="417"/>
      <c r="M7" s="418"/>
      <c r="N7" s="419"/>
      <c r="O7" s="416"/>
    </row>
    <row r="8" spans="1:20" ht="20.25" customHeight="1">
      <c r="A8" s="420"/>
      <c r="B8" s="420"/>
      <c r="C8" s="420"/>
      <c r="D8" s="420"/>
      <c r="E8" s="421"/>
      <c r="F8" s="422" t="s">
        <v>668</v>
      </c>
      <c r="G8" s="422"/>
      <c r="H8" s="422"/>
      <c r="I8" s="423" t="s">
        <v>669</v>
      </c>
      <c r="J8" s="420"/>
      <c r="K8" s="420"/>
      <c r="L8" s="421"/>
      <c r="M8" s="422"/>
      <c r="N8" s="423"/>
      <c r="O8" s="420"/>
    </row>
    <row r="9" spans="1:20" ht="20.25" customHeight="1">
      <c r="A9" s="424"/>
      <c r="B9" s="424"/>
      <c r="C9" s="424"/>
      <c r="D9" s="424"/>
      <c r="E9" s="421"/>
      <c r="F9" s="3125" t="s">
        <v>671</v>
      </c>
      <c r="G9" s="3125"/>
      <c r="H9" s="3125"/>
      <c r="I9" s="423"/>
      <c r="J9" s="424"/>
      <c r="K9" s="424"/>
      <c r="L9" s="421"/>
      <c r="M9" s="422"/>
      <c r="N9" s="423"/>
      <c r="O9" s="424"/>
    </row>
    <row r="10" spans="1:20" ht="20.25" customHeight="1">
      <c r="A10" s="425"/>
      <c r="B10" s="425"/>
      <c r="C10" s="425"/>
      <c r="D10" s="425"/>
      <c r="E10" s="426"/>
      <c r="F10" s="427" t="s">
        <v>668</v>
      </c>
      <c r="G10" s="427"/>
      <c r="H10" s="427"/>
      <c r="I10" s="428" t="s">
        <v>669</v>
      </c>
      <c r="J10" s="425"/>
      <c r="K10" s="425"/>
      <c r="L10" s="426"/>
      <c r="M10" s="427"/>
      <c r="N10" s="428"/>
      <c r="O10" s="425"/>
    </row>
    <row r="11" spans="1:20" ht="20.25" customHeight="1">
      <c r="A11" s="420"/>
      <c r="B11" s="420"/>
      <c r="C11" s="420"/>
      <c r="D11" s="420"/>
      <c r="E11" s="421"/>
      <c r="F11" s="422" t="s">
        <v>668</v>
      </c>
      <c r="G11" s="422"/>
      <c r="H11" s="422"/>
      <c r="I11" s="423" t="s">
        <v>669</v>
      </c>
      <c r="J11" s="420"/>
      <c r="K11" s="420"/>
      <c r="L11" s="421"/>
      <c r="M11" s="422"/>
      <c r="N11" s="423"/>
      <c r="O11" s="420"/>
    </row>
    <row r="12" spans="1:20" ht="20.25" customHeight="1">
      <c r="A12" s="424"/>
      <c r="B12" s="424"/>
      <c r="C12" s="424"/>
      <c r="D12" s="424"/>
      <c r="E12" s="421"/>
      <c r="F12" s="3125" t="s">
        <v>671</v>
      </c>
      <c r="G12" s="3125"/>
      <c r="H12" s="3125"/>
      <c r="I12" s="423"/>
      <c r="J12" s="424"/>
      <c r="K12" s="424"/>
      <c r="L12" s="421"/>
      <c r="M12" s="422"/>
      <c r="N12" s="423"/>
      <c r="O12" s="424"/>
    </row>
    <row r="13" spans="1:20" ht="20.25" customHeight="1">
      <c r="A13" s="425"/>
      <c r="B13" s="425"/>
      <c r="C13" s="425"/>
      <c r="D13" s="425"/>
      <c r="E13" s="426"/>
      <c r="F13" s="427" t="s">
        <v>668</v>
      </c>
      <c r="G13" s="427"/>
      <c r="H13" s="427"/>
      <c r="I13" s="428" t="s">
        <v>669</v>
      </c>
      <c r="J13" s="425"/>
      <c r="K13" s="425"/>
      <c r="L13" s="426"/>
      <c r="M13" s="427"/>
      <c r="N13" s="428"/>
      <c r="O13" s="425"/>
    </row>
    <row r="14" spans="1:20" ht="20.25" customHeight="1">
      <c r="A14" s="420"/>
      <c r="B14" s="420"/>
      <c r="C14" s="420"/>
      <c r="D14" s="420"/>
      <c r="E14" s="421"/>
      <c r="F14" s="422" t="s">
        <v>668</v>
      </c>
      <c r="G14" s="422"/>
      <c r="H14" s="422"/>
      <c r="I14" s="423" t="s">
        <v>669</v>
      </c>
      <c r="J14" s="420"/>
      <c r="K14" s="420"/>
      <c r="L14" s="421"/>
      <c r="M14" s="422"/>
      <c r="N14" s="423"/>
      <c r="O14" s="420"/>
    </row>
    <row r="15" spans="1:20" ht="20.25" customHeight="1">
      <c r="A15" s="424"/>
      <c r="B15" s="424"/>
      <c r="C15" s="424"/>
      <c r="D15" s="424"/>
      <c r="E15" s="421"/>
      <c r="F15" s="3125" t="s">
        <v>671</v>
      </c>
      <c r="G15" s="3125"/>
      <c r="H15" s="3125"/>
      <c r="I15" s="423"/>
      <c r="J15" s="424"/>
      <c r="K15" s="424"/>
      <c r="L15" s="421"/>
      <c r="M15" s="422"/>
      <c r="N15" s="423"/>
      <c r="O15" s="424"/>
    </row>
    <row r="16" spans="1:20" ht="20.25" customHeight="1">
      <c r="A16" s="425"/>
      <c r="B16" s="425"/>
      <c r="C16" s="425"/>
      <c r="D16" s="425"/>
      <c r="E16" s="426"/>
      <c r="F16" s="427" t="s">
        <v>668</v>
      </c>
      <c r="G16" s="427"/>
      <c r="H16" s="427"/>
      <c r="I16" s="428" t="s">
        <v>669</v>
      </c>
      <c r="J16" s="425"/>
      <c r="K16" s="425"/>
      <c r="L16" s="426"/>
      <c r="M16" s="427"/>
      <c r="N16" s="428"/>
      <c r="O16" s="425"/>
    </row>
    <row r="17" spans="1:15" ht="20.25" customHeight="1">
      <c r="A17" s="420"/>
      <c r="B17" s="420"/>
      <c r="C17" s="420"/>
      <c r="D17" s="420"/>
      <c r="E17" s="421"/>
      <c r="F17" s="422" t="s">
        <v>668</v>
      </c>
      <c r="G17" s="422"/>
      <c r="H17" s="422"/>
      <c r="I17" s="423" t="s">
        <v>669</v>
      </c>
      <c r="J17" s="420"/>
      <c r="K17" s="420"/>
      <c r="L17" s="421"/>
      <c r="M17" s="422"/>
      <c r="N17" s="423"/>
      <c r="O17" s="420"/>
    </row>
    <row r="18" spans="1:15" ht="20.25" customHeight="1">
      <c r="A18" s="424"/>
      <c r="B18" s="424"/>
      <c r="C18" s="424"/>
      <c r="D18" s="424"/>
      <c r="E18" s="421"/>
      <c r="F18" s="3125" t="s">
        <v>671</v>
      </c>
      <c r="G18" s="3125"/>
      <c r="H18" s="3125"/>
      <c r="I18" s="423"/>
      <c r="J18" s="424"/>
      <c r="K18" s="424"/>
      <c r="L18" s="421"/>
      <c r="M18" s="422"/>
      <c r="N18" s="423"/>
      <c r="O18" s="424"/>
    </row>
    <row r="19" spans="1:15" ht="20.25" customHeight="1">
      <c r="A19" s="425"/>
      <c r="B19" s="425"/>
      <c r="C19" s="425"/>
      <c r="D19" s="425"/>
      <c r="E19" s="426"/>
      <c r="F19" s="427" t="s">
        <v>668</v>
      </c>
      <c r="G19" s="427"/>
      <c r="H19" s="427"/>
      <c r="I19" s="428" t="s">
        <v>669</v>
      </c>
      <c r="J19" s="425"/>
      <c r="K19" s="425"/>
      <c r="L19" s="426"/>
      <c r="M19" s="427"/>
      <c r="N19" s="428"/>
      <c r="O19" s="425"/>
    </row>
    <row r="20" spans="1:15" ht="20.25" customHeight="1">
      <c r="A20" s="420"/>
      <c r="B20" s="420"/>
      <c r="C20" s="420"/>
      <c r="D20" s="420"/>
      <c r="E20" s="421"/>
      <c r="F20" s="422" t="s">
        <v>668</v>
      </c>
      <c r="G20" s="422"/>
      <c r="H20" s="422"/>
      <c r="I20" s="423" t="s">
        <v>669</v>
      </c>
      <c r="J20" s="420"/>
      <c r="K20" s="420"/>
      <c r="L20" s="421"/>
      <c r="M20" s="422"/>
      <c r="N20" s="423"/>
      <c r="O20" s="420"/>
    </row>
    <row r="21" spans="1:15" ht="20.25" customHeight="1">
      <c r="A21" s="424"/>
      <c r="B21" s="424"/>
      <c r="C21" s="424"/>
      <c r="D21" s="424"/>
      <c r="E21" s="421"/>
      <c r="F21" s="3125" t="s">
        <v>671</v>
      </c>
      <c r="G21" s="3125"/>
      <c r="H21" s="3125"/>
      <c r="I21" s="423"/>
      <c r="J21" s="424"/>
      <c r="K21" s="424"/>
      <c r="L21" s="421"/>
      <c r="M21" s="422"/>
      <c r="N21" s="423"/>
      <c r="O21" s="424"/>
    </row>
    <row r="22" spans="1:15" ht="20.25" customHeight="1">
      <c r="A22" s="425"/>
      <c r="B22" s="425"/>
      <c r="C22" s="425"/>
      <c r="D22" s="425"/>
      <c r="E22" s="426"/>
      <c r="F22" s="427" t="s">
        <v>668</v>
      </c>
      <c r="G22" s="427"/>
      <c r="H22" s="427"/>
      <c r="I22" s="428" t="s">
        <v>669</v>
      </c>
      <c r="J22" s="425"/>
      <c r="K22" s="425"/>
      <c r="L22" s="426"/>
      <c r="M22" s="427"/>
      <c r="N22" s="428"/>
      <c r="O22" s="425"/>
    </row>
    <row r="23" spans="1:15" ht="20.25" customHeight="1">
      <c r="A23" s="420"/>
      <c r="B23" s="420"/>
      <c r="C23" s="420"/>
      <c r="D23" s="420"/>
      <c r="E23" s="421"/>
      <c r="F23" s="422" t="s">
        <v>668</v>
      </c>
      <c r="G23" s="422"/>
      <c r="H23" s="422"/>
      <c r="I23" s="423" t="s">
        <v>669</v>
      </c>
      <c r="J23" s="420"/>
      <c r="K23" s="420"/>
      <c r="L23" s="421"/>
      <c r="M23" s="422"/>
      <c r="N23" s="423"/>
      <c r="O23" s="420"/>
    </row>
    <row r="24" spans="1:15" ht="20.25" customHeight="1">
      <c r="A24" s="424"/>
      <c r="B24" s="424"/>
      <c r="C24" s="424"/>
      <c r="D24" s="424"/>
      <c r="E24" s="421"/>
      <c r="F24" s="3125" t="s">
        <v>671</v>
      </c>
      <c r="G24" s="3125"/>
      <c r="H24" s="3125"/>
      <c r="I24" s="423"/>
      <c r="J24" s="424"/>
      <c r="K24" s="424"/>
      <c r="L24" s="421"/>
      <c r="M24" s="422"/>
      <c r="N24" s="423"/>
      <c r="O24" s="424"/>
    </row>
    <row r="25" spans="1:15" ht="20.25" customHeight="1">
      <c r="A25" s="425"/>
      <c r="B25" s="425"/>
      <c r="C25" s="425"/>
      <c r="D25" s="425"/>
      <c r="E25" s="426"/>
      <c r="F25" s="427" t="s">
        <v>668</v>
      </c>
      <c r="G25" s="427"/>
      <c r="H25" s="427"/>
      <c r="I25" s="428" t="s">
        <v>669</v>
      </c>
      <c r="J25" s="425"/>
      <c r="K25" s="425"/>
      <c r="L25" s="426"/>
      <c r="M25" s="427"/>
      <c r="N25" s="428"/>
      <c r="O25" s="425"/>
    </row>
    <row r="26" spans="1:15" ht="20.25" customHeight="1">
      <c r="A26" s="420"/>
      <c r="B26" s="420"/>
      <c r="C26" s="420"/>
      <c r="D26" s="420"/>
      <c r="E26" s="421"/>
      <c r="F26" s="422" t="s">
        <v>668</v>
      </c>
      <c r="G26" s="422"/>
      <c r="H26" s="422"/>
      <c r="I26" s="423" t="s">
        <v>669</v>
      </c>
      <c r="J26" s="420"/>
      <c r="K26" s="420"/>
      <c r="L26" s="421"/>
      <c r="M26" s="422"/>
      <c r="N26" s="423"/>
      <c r="O26" s="420"/>
    </row>
    <row r="27" spans="1:15" ht="20.25" customHeight="1">
      <c r="A27" s="424"/>
      <c r="B27" s="424"/>
      <c r="C27" s="424"/>
      <c r="D27" s="424"/>
      <c r="E27" s="421"/>
      <c r="F27" s="3125" t="s">
        <v>671</v>
      </c>
      <c r="G27" s="3125"/>
      <c r="H27" s="3125"/>
      <c r="I27" s="423"/>
      <c r="J27" s="424"/>
      <c r="K27" s="424"/>
      <c r="L27" s="421"/>
      <c r="M27" s="422"/>
      <c r="N27" s="423"/>
      <c r="O27" s="424"/>
    </row>
    <row r="28" spans="1:15" ht="20.25" customHeight="1">
      <c r="A28" s="425"/>
      <c r="B28" s="425"/>
      <c r="C28" s="425"/>
      <c r="D28" s="425"/>
      <c r="E28" s="426"/>
      <c r="F28" s="427" t="s">
        <v>668</v>
      </c>
      <c r="G28" s="427"/>
      <c r="H28" s="427"/>
      <c r="I28" s="428" t="s">
        <v>669</v>
      </c>
      <c r="J28" s="425"/>
      <c r="K28" s="425"/>
      <c r="L28" s="426"/>
      <c r="M28" s="427"/>
      <c r="N28" s="428"/>
      <c r="O28" s="425"/>
    </row>
    <row r="29" spans="1:15" ht="20.25" customHeight="1">
      <c r="A29" s="420"/>
      <c r="B29" s="420"/>
      <c r="C29" s="420"/>
      <c r="D29" s="420"/>
      <c r="E29" s="421"/>
      <c r="F29" s="422" t="s">
        <v>668</v>
      </c>
      <c r="G29" s="422"/>
      <c r="H29" s="422"/>
      <c r="I29" s="423" t="s">
        <v>669</v>
      </c>
      <c r="J29" s="420"/>
      <c r="K29" s="420"/>
      <c r="L29" s="421"/>
      <c r="M29" s="422"/>
      <c r="N29" s="423"/>
      <c r="O29" s="420"/>
    </row>
    <row r="30" spans="1:15" ht="20.25" customHeight="1">
      <c r="A30" s="424"/>
      <c r="B30" s="424"/>
      <c r="C30" s="424"/>
      <c r="D30" s="424"/>
      <c r="E30" s="421"/>
      <c r="F30" s="3125" t="s">
        <v>671</v>
      </c>
      <c r="G30" s="3125"/>
      <c r="H30" s="3125"/>
      <c r="I30" s="423"/>
      <c r="J30" s="424"/>
      <c r="K30" s="424"/>
      <c r="L30" s="421"/>
      <c r="M30" s="422"/>
      <c r="N30" s="423"/>
      <c r="O30" s="424"/>
    </row>
    <row r="31" spans="1:15" ht="20.25" customHeight="1">
      <c r="A31" s="425"/>
      <c r="B31" s="425"/>
      <c r="C31" s="425"/>
      <c r="D31" s="425"/>
      <c r="E31" s="426"/>
      <c r="F31" s="427" t="s">
        <v>668</v>
      </c>
      <c r="G31" s="427"/>
      <c r="H31" s="427"/>
      <c r="I31" s="428" t="s">
        <v>669</v>
      </c>
      <c r="J31" s="425"/>
      <c r="K31" s="425"/>
      <c r="L31" s="426"/>
      <c r="M31" s="427"/>
      <c r="N31" s="428"/>
      <c r="O31" s="425"/>
    </row>
    <row r="32" spans="1:15" ht="20.25" customHeight="1">
      <c r="A32" s="420"/>
      <c r="B32" s="420"/>
      <c r="C32" s="420"/>
      <c r="D32" s="420"/>
      <c r="E32" s="421"/>
      <c r="F32" s="422" t="s">
        <v>668</v>
      </c>
      <c r="G32" s="422"/>
      <c r="H32" s="422"/>
      <c r="I32" s="423" t="s">
        <v>669</v>
      </c>
      <c r="J32" s="420"/>
      <c r="K32" s="420"/>
      <c r="L32" s="421"/>
      <c r="M32" s="422"/>
      <c r="N32" s="423"/>
      <c r="O32" s="420"/>
    </row>
    <row r="33" spans="1:15" ht="20.25" customHeight="1">
      <c r="A33" s="424"/>
      <c r="B33" s="424"/>
      <c r="C33" s="424"/>
      <c r="D33" s="424"/>
      <c r="E33" s="421"/>
      <c r="F33" s="3125" t="s">
        <v>671</v>
      </c>
      <c r="G33" s="3125"/>
      <c r="H33" s="3125"/>
      <c r="I33" s="423"/>
      <c r="J33" s="424"/>
      <c r="K33" s="424"/>
      <c r="L33" s="421"/>
      <c r="M33" s="422"/>
      <c r="N33" s="423"/>
      <c r="O33" s="424"/>
    </row>
    <row r="34" spans="1:15" ht="20.25" customHeight="1">
      <c r="A34" s="425"/>
      <c r="B34" s="425"/>
      <c r="C34" s="425"/>
      <c r="D34" s="425"/>
      <c r="E34" s="426"/>
      <c r="F34" s="427" t="s">
        <v>668</v>
      </c>
      <c r="G34" s="427"/>
      <c r="H34" s="427"/>
      <c r="I34" s="428" t="s">
        <v>669</v>
      </c>
      <c r="J34" s="425"/>
      <c r="K34" s="425"/>
      <c r="L34" s="426"/>
      <c r="M34" s="427"/>
      <c r="N34" s="428"/>
      <c r="O34" s="425"/>
    </row>
    <row r="35" spans="1:15" ht="20.25" customHeight="1">
      <c r="A35" s="420"/>
      <c r="B35" s="420"/>
      <c r="C35" s="420"/>
      <c r="D35" s="420"/>
      <c r="E35" s="421"/>
      <c r="F35" s="422" t="s">
        <v>668</v>
      </c>
      <c r="G35" s="422"/>
      <c r="H35" s="422"/>
      <c r="I35" s="423" t="s">
        <v>669</v>
      </c>
      <c r="J35" s="420"/>
      <c r="K35" s="420"/>
      <c r="L35" s="421"/>
      <c r="M35" s="422"/>
      <c r="N35" s="423"/>
      <c r="O35" s="420"/>
    </row>
    <row r="36" spans="1:15" ht="20.25" customHeight="1">
      <c r="A36" s="424"/>
      <c r="B36" s="424"/>
      <c r="C36" s="424"/>
      <c r="D36" s="424"/>
      <c r="E36" s="421"/>
      <c r="F36" s="3125" t="s">
        <v>671</v>
      </c>
      <c r="G36" s="3125"/>
      <c r="H36" s="3125"/>
      <c r="I36" s="423"/>
      <c r="J36" s="424"/>
      <c r="K36" s="424"/>
      <c r="L36" s="421"/>
      <c r="M36" s="422"/>
      <c r="N36" s="423"/>
      <c r="O36" s="424"/>
    </row>
    <row r="37" spans="1:15" ht="20.25" customHeight="1">
      <c r="A37" s="425"/>
      <c r="B37" s="425"/>
      <c r="C37" s="425"/>
      <c r="D37" s="425"/>
      <c r="E37" s="426"/>
      <c r="F37" s="427" t="s">
        <v>668</v>
      </c>
      <c r="G37" s="427"/>
      <c r="H37" s="427"/>
      <c r="I37" s="428" t="s">
        <v>669</v>
      </c>
      <c r="J37" s="425"/>
      <c r="K37" s="425"/>
      <c r="L37" s="426"/>
      <c r="M37" s="427"/>
      <c r="N37" s="428"/>
      <c r="O37" s="425"/>
    </row>
    <row r="38" spans="1:15" ht="20.25" customHeight="1">
      <c r="A38" s="420"/>
      <c r="B38" s="420"/>
      <c r="C38" s="420"/>
      <c r="D38" s="420"/>
      <c r="E38" s="421"/>
      <c r="F38" s="422" t="s">
        <v>668</v>
      </c>
      <c r="G38" s="422"/>
      <c r="H38" s="422"/>
      <c r="I38" s="423" t="s">
        <v>669</v>
      </c>
      <c r="J38" s="420"/>
      <c r="K38" s="420"/>
      <c r="L38" s="421"/>
      <c r="M38" s="422"/>
      <c r="N38" s="423"/>
      <c r="O38" s="420"/>
    </row>
    <row r="39" spans="1:15" ht="20.25" customHeight="1">
      <c r="A39" s="424"/>
      <c r="B39" s="424"/>
      <c r="C39" s="424"/>
      <c r="D39" s="424"/>
      <c r="E39" s="421"/>
      <c r="F39" s="3125" t="s">
        <v>671</v>
      </c>
      <c r="G39" s="3125"/>
      <c r="H39" s="3125"/>
      <c r="I39" s="423"/>
      <c r="J39" s="424"/>
      <c r="K39" s="424"/>
      <c r="L39" s="421"/>
      <c r="M39" s="422"/>
      <c r="N39" s="423"/>
      <c r="O39" s="424"/>
    </row>
    <row r="40" spans="1:15" ht="20.25" customHeight="1">
      <c r="A40" s="425"/>
      <c r="B40" s="425"/>
      <c r="C40" s="425"/>
      <c r="D40" s="425"/>
      <c r="E40" s="426"/>
      <c r="F40" s="427" t="s">
        <v>668</v>
      </c>
      <c r="G40" s="427"/>
      <c r="H40" s="427"/>
      <c r="I40" s="428" t="s">
        <v>669</v>
      </c>
      <c r="J40" s="425"/>
      <c r="K40" s="425"/>
      <c r="L40" s="426"/>
      <c r="M40" s="427"/>
      <c r="N40" s="428"/>
      <c r="O40" s="425"/>
    </row>
  </sheetData>
  <mergeCells count="21">
    <mergeCell ref="F39:H39"/>
    <mergeCell ref="F24:H24"/>
    <mergeCell ref="F27:H27"/>
    <mergeCell ref="F30:H30"/>
    <mergeCell ref="F33:H33"/>
    <mergeCell ref="F36:H36"/>
    <mergeCell ref="F21:H21"/>
    <mergeCell ref="A2:O2"/>
    <mergeCell ref="A3:C3"/>
    <mergeCell ref="D3:D4"/>
    <mergeCell ref="E3:I4"/>
    <mergeCell ref="J3:J4"/>
    <mergeCell ref="K3:K4"/>
    <mergeCell ref="L3:N3"/>
    <mergeCell ref="O3:O4"/>
    <mergeCell ref="L4:N4"/>
    <mergeCell ref="F6:H6"/>
    <mergeCell ref="F9:H9"/>
    <mergeCell ref="F12:H12"/>
    <mergeCell ref="F15:H15"/>
    <mergeCell ref="F18:H18"/>
  </mergeCells>
  <phoneticPr fontId="2"/>
  <pageMargins left="0.7" right="0.7" top="0.34" bottom="0.75" header="0.3" footer="0.3"/>
  <pageSetup paperSize="9" orientation="portrait" verticalDpi="0" r:id="rId1"/>
</worksheet>
</file>

<file path=xl/worksheets/sheet18.xml><?xml version="1.0" encoding="utf-8"?>
<worksheet xmlns="http://schemas.openxmlformats.org/spreadsheetml/2006/main" xmlns:r="http://schemas.openxmlformats.org/officeDocument/2006/relationships">
  <sheetPr>
    <tabColor theme="6" tint="-0.499984740745262"/>
  </sheetPr>
  <dimension ref="A1:N40"/>
  <sheetViews>
    <sheetView showGridLines="0" workbookViewId="0"/>
  </sheetViews>
  <sheetFormatPr defaultRowHeight="11.25"/>
  <cols>
    <col min="1" max="1" width="6.140625" style="408" customWidth="1"/>
    <col min="2" max="2" width="6.85546875" style="408" customWidth="1"/>
    <col min="3" max="3" width="7" style="408" customWidth="1"/>
    <col min="4" max="4" width="9" style="408" customWidth="1"/>
    <col min="5" max="5" width="2.85546875" style="408" customWidth="1"/>
    <col min="6" max="6" width="2.5703125" style="408" customWidth="1"/>
    <col min="7" max="7" width="3" style="408" customWidth="1"/>
    <col min="8" max="8" width="2" style="408" customWidth="1"/>
    <col min="9" max="9" width="3.140625" style="408" customWidth="1"/>
    <col min="10" max="10" width="17" style="408" customWidth="1"/>
    <col min="11" max="11" width="10.7109375" style="408" customWidth="1"/>
    <col min="12" max="12" width="10.5703125" style="408" customWidth="1"/>
    <col min="13" max="13" width="9.7109375" style="408" customWidth="1"/>
    <col min="14" max="14" width="7" style="408" customWidth="1"/>
    <col min="15" max="54" width="4.140625" style="408" customWidth="1"/>
    <col min="55" max="16384" width="9.140625" style="408"/>
  </cols>
  <sheetData>
    <row r="1" spans="1:14">
      <c r="A1" s="407" t="s">
        <v>652</v>
      </c>
    </row>
    <row r="2" spans="1:14" ht="18.75" customHeight="1">
      <c r="A2" s="3126" t="s">
        <v>672</v>
      </c>
      <c r="B2" s="3126"/>
      <c r="C2" s="3126"/>
      <c r="D2" s="3126"/>
      <c r="E2" s="3126"/>
      <c r="F2" s="3126"/>
      <c r="G2" s="3126"/>
      <c r="H2" s="3126"/>
      <c r="I2" s="3126"/>
      <c r="J2" s="3126"/>
      <c r="K2" s="3126"/>
      <c r="L2" s="3126"/>
      <c r="M2" s="3126"/>
      <c r="N2" s="3126"/>
    </row>
    <row r="3" spans="1:14" s="409" customFormat="1">
      <c r="A3" s="3127" t="s">
        <v>654</v>
      </c>
      <c r="B3" s="3127"/>
      <c r="C3" s="3127"/>
      <c r="D3" s="3127" t="s">
        <v>655</v>
      </c>
      <c r="E3" s="3127" t="s">
        <v>3634</v>
      </c>
      <c r="F3" s="3127"/>
      <c r="G3" s="3127"/>
      <c r="H3" s="3127"/>
      <c r="I3" s="3127"/>
      <c r="J3" s="3128" t="s">
        <v>659</v>
      </c>
      <c r="K3" s="3129" t="s">
        <v>673</v>
      </c>
      <c r="L3" s="3130"/>
      <c r="M3" s="3131"/>
      <c r="N3" s="3132" t="s">
        <v>661</v>
      </c>
    </row>
    <row r="4" spans="1:14" s="409" customFormat="1" ht="15.75" customHeight="1">
      <c r="A4" s="410" t="s">
        <v>663</v>
      </c>
      <c r="B4" s="410" t="s">
        <v>665</v>
      </c>
      <c r="C4" s="410"/>
      <c r="D4" s="3127"/>
      <c r="E4" s="3127"/>
      <c r="F4" s="3127"/>
      <c r="G4" s="3127"/>
      <c r="H4" s="3127"/>
      <c r="I4" s="3127"/>
      <c r="J4" s="3128"/>
      <c r="K4" s="3134" t="s">
        <v>666</v>
      </c>
      <c r="L4" s="3135"/>
      <c r="M4" s="3136"/>
      <c r="N4" s="3133"/>
    </row>
    <row r="5" spans="1:14" s="409" customFormat="1" ht="21" customHeight="1">
      <c r="A5" s="411"/>
      <c r="B5" s="411"/>
      <c r="C5" s="411"/>
      <c r="D5" s="429"/>
      <c r="E5" s="3141" t="s">
        <v>674</v>
      </c>
      <c r="F5" s="3142"/>
      <c r="G5" s="3142"/>
      <c r="H5" s="3142"/>
      <c r="I5" s="3143"/>
      <c r="J5" s="430"/>
      <c r="K5" s="412"/>
      <c r="L5" s="413"/>
      <c r="M5" s="414"/>
      <c r="N5" s="411"/>
    </row>
    <row r="6" spans="1:14" s="409" customFormat="1" ht="21" customHeight="1">
      <c r="A6" s="415"/>
      <c r="B6" s="415"/>
      <c r="C6" s="415"/>
      <c r="D6" s="412"/>
      <c r="E6" s="412"/>
      <c r="F6" s="3137" t="s">
        <v>670</v>
      </c>
      <c r="G6" s="3137"/>
      <c r="H6" s="3137"/>
      <c r="I6" s="414"/>
      <c r="J6" s="414"/>
      <c r="K6" s="412"/>
      <c r="L6" s="413"/>
      <c r="M6" s="414"/>
      <c r="N6" s="415"/>
    </row>
    <row r="7" spans="1:14" s="409" customFormat="1" ht="21" customHeight="1">
      <c r="A7" s="416"/>
      <c r="B7" s="416"/>
      <c r="C7" s="416"/>
      <c r="D7" s="417"/>
      <c r="E7" s="3138" t="s">
        <v>674</v>
      </c>
      <c r="F7" s="3139"/>
      <c r="G7" s="3139"/>
      <c r="H7" s="3139"/>
      <c r="I7" s="3140"/>
      <c r="J7" s="419"/>
      <c r="K7" s="417"/>
      <c r="L7" s="418"/>
      <c r="M7" s="419"/>
      <c r="N7" s="416"/>
    </row>
    <row r="8" spans="1:14" s="409" customFormat="1" ht="21" customHeight="1">
      <c r="A8" s="411"/>
      <c r="B8" s="411"/>
      <c r="C8" s="411"/>
      <c r="D8" s="429"/>
      <c r="E8" s="3141" t="s">
        <v>674</v>
      </c>
      <c r="F8" s="3142"/>
      <c r="G8" s="3142"/>
      <c r="H8" s="3142"/>
      <c r="I8" s="3143"/>
      <c r="J8" s="430"/>
      <c r="K8" s="412"/>
      <c r="L8" s="413"/>
      <c r="M8" s="414"/>
      <c r="N8" s="411"/>
    </row>
    <row r="9" spans="1:14" s="409" customFormat="1" ht="21" customHeight="1">
      <c r="A9" s="415"/>
      <c r="B9" s="415"/>
      <c r="C9" s="415"/>
      <c r="D9" s="412"/>
      <c r="E9" s="412"/>
      <c r="F9" s="3137" t="s">
        <v>670</v>
      </c>
      <c r="G9" s="3137"/>
      <c r="H9" s="3137"/>
      <c r="I9" s="414"/>
      <c r="J9" s="414"/>
      <c r="K9" s="412"/>
      <c r="L9" s="413"/>
      <c r="M9" s="414"/>
      <c r="N9" s="415"/>
    </row>
    <row r="10" spans="1:14" s="409" customFormat="1" ht="21" customHeight="1">
      <c r="A10" s="416"/>
      <c r="B10" s="416"/>
      <c r="C10" s="416"/>
      <c r="D10" s="417"/>
      <c r="E10" s="3138" t="s">
        <v>674</v>
      </c>
      <c r="F10" s="3139"/>
      <c r="G10" s="3139"/>
      <c r="H10" s="3139"/>
      <c r="I10" s="3140"/>
      <c r="J10" s="419"/>
      <c r="K10" s="417"/>
      <c r="L10" s="418"/>
      <c r="M10" s="419"/>
      <c r="N10" s="416"/>
    </row>
    <row r="11" spans="1:14" s="409" customFormat="1" ht="21" customHeight="1">
      <c r="A11" s="411"/>
      <c r="B11" s="411"/>
      <c r="C11" s="411"/>
      <c r="D11" s="429"/>
      <c r="E11" s="3141" t="s">
        <v>674</v>
      </c>
      <c r="F11" s="3142"/>
      <c r="G11" s="3142"/>
      <c r="H11" s="3142"/>
      <c r="I11" s="3143"/>
      <c r="J11" s="430"/>
      <c r="K11" s="412"/>
      <c r="L11" s="413"/>
      <c r="M11" s="414"/>
      <c r="N11" s="411"/>
    </row>
    <row r="12" spans="1:14" s="409" customFormat="1" ht="21" customHeight="1">
      <c r="A12" s="415"/>
      <c r="B12" s="415"/>
      <c r="C12" s="415"/>
      <c r="D12" s="412"/>
      <c r="E12" s="412"/>
      <c r="F12" s="3137" t="s">
        <v>670</v>
      </c>
      <c r="G12" s="3137"/>
      <c r="H12" s="3137"/>
      <c r="I12" s="414"/>
      <c r="J12" s="414"/>
      <c r="K12" s="412"/>
      <c r="L12" s="413"/>
      <c r="M12" s="414"/>
      <c r="N12" s="415"/>
    </row>
    <row r="13" spans="1:14" s="409" customFormat="1" ht="21" customHeight="1">
      <c r="A13" s="416"/>
      <c r="B13" s="416"/>
      <c r="C13" s="416"/>
      <c r="D13" s="417"/>
      <c r="E13" s="3138" t="s">
        <v>674</v>
      </c>
      <c r="F13" s="3139"/>
      <c r="G13" s="3139"/>
      <c r="H13" s="3139"/>
      <c r="I13" s="3140"/>
      <c r="J13" s="419"/>
      <c r="K13" s="417"/>
      <c r="L13" s="418"/>
      <c r="M13" s="419"/>
      <c r="N13" s="416"/>
    </row>
    <row r="14" spans="1:14" s="409" customFormat="1" ht="21" customHeight="1">
      <c r="A14" s="411"/>
      <c r="B14" s="411"/>
      <c r="C14" s="411"/>
      <c r="D14" s="429"/>
      <c r="E14" s="3141" t="s">
        <v>674</v>
      </c>
      <c r="F14" s="3142"/>
      <c r="G14" s="3142"/>
      <c r="H14" s="3142"/>
      <c r="I14" s="3143"/>
      <c r="J14" s="430"/>
      <c r="K14" s="412"/>
      <c r="L14" s="413"/>
      <c r="M14" s="414"/>
      <c r="N14" s="411"/>
    </row>
    <row r="15" spans="1:14" s="409" customFormat="1" ht="21" customHeight="1">
      <c r="A15" s="415"/>
      <c r="B15" s="415"/>
      <c r="C15" s="415"/>
      <c r="D15" s="412"/>
      <c r="E15" s="412"/>
      <c r="F15" s="3137" t="s">
        <v>670</v>
      </c>
      <c r="G15" s="3137"/>
      <c r="H15" s="3137"/>
      <c r="I15" s="414"/>
      <c r="J15" s="414"/>
      <c r="K15" s="412"/>
      <c r="L15" s="413"/>
      <c r="M15" s="414"/>
      <c r="N15" s="415"/>
    </row>
    <row r="16" spans="1:14" s="409" customFormat="1" ht="21" customHeight="1">
      <c r="A16" s="416"/>
      <c r="B16" s="416"/>
      <c r="C16" s="416"/>
      <c r="D16" s="417"/>
      <c r="E16" s="3138" t="s">
        <v>674</v>
      </c>
      <c r="F16" s="3139"/>
      <c r="G16" s="3139"/>
      <c r="H16" s="3139"/>
      <c r="I16" s="3140"/>
      <c r="J16" s="419"/>
      <c r="K16" s="417"/>
      <c r="L16" s="418"/>
      <c r="M16" s="419"/>
      <c r="N16" s="416"/>
    </row>
    <row r="17" spans="1:14" s="409" customFormat="1" ht="21" customHeight="1">
      <c r="A17" s="411"/>
      <c r="B17" s="411"/>
      <c r="C17" s="411"/>
      <c r="D17" s="429"/>
      <c r="E17" s="3141" t="s">
        <v>674</v>
      </c>
      <c r="F17" s="3142"/>
      <c r="G17" s="3142"/>
      <c r="H17" s="3142"/>
      <c r="I17" s="3143"/>
      <c r="J17" s="430"/>
      <c r="K17" s="412"/>
      <c r="L17" s="413"/>
      <c r="M17" s="414"/>
      <c r="N17" s="411"/>
    </row>
    <row r="18" spans="1:14" s="409" customFormat="1" ht="21" customHeight="1">
      <c r="A18" s="415"/>
      <c r="B18" s="415"/>
      <c r="C18" s="415"/>
      <c r="D18" s="412"/>
      <c r="E18" s="412"/>
      <c r="F18" s="3137" t="s">
        <v>670</v>
      </c>
      <c r="G18" s="3137"/>
      <c r="H18" s="3137"/>
      <c r="I18" s="414"/>
      <c r="J18" s="414"/>
      <c r="K18" s="412"/>
      <c r="L18" s="413"/>
      <c r="M18" s="414"/>
      <c r="N18" s="415"/>
    </row>
    <row r="19" spans="1:14" s="409" customFormat="1" ht="21" customHeight="1">
      <c r="A19" s="416"/>
      <c r="B19" s="416"/>
      <c r="C19" s="416"/>
      <c r="D19" s="417"/>
      <c r="E19" s="3138" t="s">
        <v>674</v>
      </c>
      <c r="F19" s="3139"/>
      <c r="G19" s="3139"/>
      <c r="H19" s="3139"/>
      <c r="I19" s="3140"/>
      <c r="J19" s="419"/>
      <c r="K19" s="417"/>
      <c r="L19" s="418"/>
      <c r="M19" s="419"/>
      <c r="N19" s="416"/>
    </row>
    <row r="20" spans="1:14" s="409" customFormat="1" ht="21" customHeight="1">
      <c r="A20" s="411"/>
      <c r="B20" s="411"/>
      <c r="C20" s="411"/>
      <c r="D20" s="429"/>
      <c r="E20" s="3141" t="s">
        <v>674</v>
      </c>
      <c r="F20" s="3142"/>
      <c r="G20" s="3142"/>
      <c r="H20" s="3142"/>
      <c r="I20" s="3143"/>
      <c r="J20" s="430"/>
      <c r="K20" s="412"/>
      <c r="L20" s="413"/>
      <c r="M20" s="414"/>
      <c r="N20" s="411"/>
    </row>
    <row r="21" spans="1:14" s="409" customFormat="1" ht="21" customHeight="1">
      <c r="A21" s="415"/>
      <c r="B21" s="415"/>
      <c r="C21" s="415"/>
      <c r="D21" s="412"/>
      <c r="E21" s="412"/>
      <c r="F21" s="3137" t="s">
        <v>670</v>
      </c>
      <c r="G21" s="3137"/>
      <c r="H21" s="3137"/>
      <c r="I21" s="414"/>
      <c r="J21" s="414"/>
      <c r="K21" s="412"/>
      <c r="L21" s="413"/>
      <c r="M21" s="414"/>
      <c r="N21" s="415"/>
    </row>
    <row r="22" spans="1:14" s="409" customFormat="1" ht="21" customHeight="1">
      <c r="A22" s="416"/>
      <c r="B22" s="416"/>
      <c r="C22" s="416"/>
      <c r="D22" s="417"/>
      <c r="E22" s="3138" t="s">
        <v>674</v>
      </c>
      <c r="F22" s="3139"/>
      <c r="G22" s="3139"/>
      <c r="H22" s="3139"/>
      <c r="I22" s="3140"/>
      <c r="J22" s="419"/>
      <c r="K22" s="417"/>
      <c r="L22" s="418"/>
      <c r="M22" s="419"/>
      <c r="N22" s="416"/>
    </row>
    <row r="23" spans="1:14" s="409" customFormat="1" ht="21" customHeight="1">
      <c r="A23" s="411"/>
      <c r="B23" s="411"/>
      <c r="C23" s="411"/>
      <c r="D23" s="429"/>
      <c r="E23" s="3141" t="s">
        <v>674</v>
      </c>
      <c r="F23" s="3142"/>
      <c r="G23" s="3142"/>
      <c r="H23" s="3142"/>
      <c r="I23" s="3143"/>
      <c r="J23" s="430"/>
      <c r="K23" s="412"/>
      <c r="L23" s="413"/>
      <c r="M23" s="414"/>
      <c r="N23" s="411"/>
    </row>
    <row r="24" spans="1:14" s="409" customFormat="1" ht="21" customHeight="1">
      <c r="A24" s="415"/>
      <c r="B24" s="415"/>
      <c r="C24" s="415"/>
      <c r="D24" s="412"/>
      <c r="E24" s="412"/>
      <c r="F24" s="3137" t="s">
        <v>670</v>
      </c>
      <c r="G24" s="3137"/>
      <c r="H24" s="3137"/>
      <c r="I24" s="414"/>
      <c r="J24" s="414"/>
      <c r="K24" s="412"/>
      <c r="L24" s="413"/>
      <c r="M24" s="414"/>
      <c r="N24" s="415"/>
    </row>
    <row r="25" spans="1:14" s="409" customFormat="1" ht="21" customHeight="1">
      <c r="A25" s="416"/>
      <c r="B25" s="416"/>
      <c r="C25" s="416"/>
      <c r="D25" s="417"/>
      <c r="E25" s="3138" t="s">
        <v>674</v>
      </c>
      <c r="F25" s="3139"/>
      <c r="G25" s="3139"/>
      <c r="H25" s="3139"/>
      <c r="I25" s="3140"/>
      <c r="J25" s="419"/>
      <c r="K25" s="417"/>
      <c r="L25" s="418"/>
      <c r="M25" s="419"/>
      <c r="N25" s="416"/>
    </row>
    <row r="26" spans="1:14" s="409" customFormat="1" ht="21" customHeight="1">
      <c r="A26" s="411"/>
      <c r="B26" s="411"/>
      <c r="C26" s="411"/>
      <c r="D26" s="429"/>
      <c r="E26" s="3141" t="s">
        <v>674</v>
      </c>
      <c r="F26" s="3142"/>
      <c r="G26" s="3142"/>
      <c r="H26" s="3142"/>
      <c r="I26" s="3143"/>
      <c r="J26" s="430"/>
      <c r="K26" s="412"/>
      <c r="L26" s="413"/>
      <c r="M26" s="414"/>
      <c r="N26" s="411"/>
    </row>
    <row r="27" spans="1:14" s="409" customFormat="1" ht="21" customHeight="1">
      <c r="A27" s="415"/>
      <c r="B27" s="415"/>
      <c r="C27" s="415"/>
      <c r="D27" s="412"/>
      <c r="E27" s="412"/>
      <c r="F27" s="3137" t="s">
        <v>670</v>
      </c>
      <c r="G27" s="3137"/>
      <c r="H27" s="3137"/>
      <c r="I27" s="414"/>
      <c r="J27" s="414"/>
      <c r="K27" s="412"/>
      <c r="L27" s="413"/>
      <c r="M27" s="414"/>
      <c r="N27" s="415"/>
    </row>
    <row r="28" spans="1:14" s="409" customFormat="1" ht="21" customHeight="1">
      <c r="A28" s="416"/>
      <c r="B28" s="416"/>
      <c r="C28" s="416"/>
      <c r="D28" s="417"/>
      <c r="E28" s="3138" t="s">
        <v>674</v>
      </c>
      <c r="F28" s="3139"/>
      <c r="G28" s="3139"/>
      <c r="H28" s="3139"/>
      <c r="I28" s="3140"/>
      <c r="J28" s="419"/>
      <c r="K28" s="417"/>
      <c r="L28" s="418"/>
      <c r="M28" s="419"/>
      <c r="N28" s="416"/>
    </row>
    <row r="29" spans="1:14" s="409" customFormat="1" ht="21" customHeight="1">
      <c r="A29" s="411"/>
      <c r="B29" s="411"/>
      <c r="C29" s="411"/>
      <c r="D29" s="429"/>
      <c r="E29" s="3141" t="s">
        <v>674</v>
      </c>
      <c r="F29" s="3142"/>
      <c r="G29" s="3142"/>
      <c r="H29" s="3142"/>
      <c r="I29" s="3143"/>
      <c r="J29" s="430"/>
      <c r="K29" s="412"/>
      <c r="L29" s="413"/>
      <c r="M29" s="414"/>
      <c r="N29" s="411"/>
    </row>
    <row r="30" spans="1:14" s="409" customFormat="1" ht="21" customHeight="1">
      <c r="A30" s="415"/>
      <c r="B30" s="415"/>
      <c r="C30" s="415"/>
      <c r="D30" s="412"/>
      <c r="E30" s="412"/>
      <c r="F30" s="3137" t="s">
        <v>670</v>
      </c>
      <c r="G30" s="3137"/>
      <c r="H30" s="3137"/>
      <c r="I30" s="414"/>
      <c r="J30" s="414"/>
      <c r="K30" s="412"/>
      <c r="L30" s="413"/>
      <c r="M30" s="414"/>
      <c r="N30" s="415"/>
    </row>
    <row r="31" spans="1:14" s="409" customFormat="1" ht="21" customHeight="1">
      <c r="A31" s="416"/>
      <c r="B31" s="416"/>
      <c r="C31" s="416"/>
      <c r="D31" s="417"/>
      <c r="E31" s="3138" t="s">
        <v>674</v>
      </c>
      <c r="F31" s="3139"/>
      <c r="G31" s="3139"/>
      <c r="H31" s="3139"/>
      <c r="I31" s="3140"/>
      <c r="J31" s="419"/>
      <c r="K31" s="417"/>
      <c r="L31" s="418"/>
      <c r="M31" s="419"/>
      <c r="N31" s="416"/>
    </row>
    <row r="32" spans="1:14" s="409" customFormat="1" ht="21" customHeight="1">
      <c r="A32" s="411"/>
      <c r="B32" s="411"/>
      <c r="C32" s="411"/>
      <c r="D32" s="429"/>
      <c r="E32" s="3141" t="s">
        <v>674</v>
      </c>
      <c r="F32" s="3142"/>
      <c r="G32" s="3142"/>
      <c r="H32" s="3142"/>
      <c r="I32" s="3143"/>
      <c r="J32" s="430"/>
      <c r="K32" s="412"/>
      <c r="L32" s="413"/>
      <c r="M32" s="414"/>
      <c r="N32" s="411"/>
    </row>
    <row r="33" spans="1:14" s="409" customFormat="1" ht="21" customHeight="1">
      <c r="A33" s="415"/>
      <c r="B33" s="415"/>
      <c r="C33" s="415"/>
      <c r="D33" s="412"/>
      <c r="E33" s="412"/>
      <c r="F33" s="3137" t="s">
        <v>670</v>
      </c>
      <c r="G33" s="3137"/>
      <c r="H33" s="3137"/>
      <c r="I33" s="414"/>
      <c r="J33" s="414"/>
      <c r="K33" s="412"/>
      <c r="L33" s="413"/>
      <c r="M33" s="414"/>
      <c r="N33" s="415"/>
    </row>
    <row r="34" spans="1:14" s="409" customFormat="1" ht="21" customHeight="1">
      <c r="A34" s="416"/>
      <c r="B34" s="416"/>
      <c r="C34" s="416"/>
      <c r="D34" s="417"/>
      <c r="E34" s="3138" t="s">
        <v>674</v>
      </c>
      <c r="F34" s="3139"/>
      <c r="G34" s="3139"/>
      <c r="H34" s="3139"/>
      <c r="I34" s="3140"/>
      <c r="J34" s="419"/>
      <c r="K34" s="417"/>
      <c r="L34" s="418"/>
      <c r="M34" s="419"/>
      <c r="N34" s="416"/>
    </row>
    <row r="35" spans="1:14" s="409" customFormat="1" ht="21" customHeight="1">
      <c r="A35" s="411"/>
      <c r="B35" s="411"/>
      <c r="C35" s="411"/>
      <c r="D35" s="429"/>
      <c r="E35" s="3141" t="s">
        <v>674</v>
      </c>
      <c r="F35" s="3142"/>
      <c r="G35" s="3142"/>
      <c r="H35" s="3142"/>
      <c r="I35" s="3143"/>
      <c r="J35" s="430"/>
      <c r="K35" s="412"/>
      <c r="L35" s="413"/>
      <c r="M35" s="414"/>
      <c r="N35" s="411"/>
    </row>
    <row r="36" spans="1:14" s="409" customFormat="1" ht="21" customHeight="1">
      <c r="A36" s="415"/>
      <c r="B36" s="415"/>
      <c r="C36" s="415"/>
      <c r="D36" s="412"/>
      <c r="E36" s="412"/>
      <c r="F36" s="3137" t="s">
        <v>670</v>
      </c>
      <c r="G36" s="3137"/>
      <c r="H36" s="3137"/>
      <c r="I36" s="414"/>
      <c r="J36" s="414"/>
      <c r="K36" s="412"/>
      <c r="L36" s="413"/>
      <c r="M36" s="414"/>
      <c r="N36" s="415"/>
    </row>
    <row r="37" spans="1:14" s="409" customFormat="1" ht="21" customHeight="1">
      <c r="A37" s="416"/>
      <c r="B37" s="416"/>
      <c r="C37" s="416"/>
      <c r="D37" s="417"/>
      <c r="E37" s="3138" t="s">
        <v>674</v>
      </c>
      <c r="F37" s="3139"/>
      <c r="G37" s="3139"/>
      <c r="H37" s="3139"/>
      <c r="I37" s="3140"/>
      <c r="J37" s="419"/>
      <c r="K37" s="417"/>
      <c r="L37" s="418"/>
      <c r="M37" s="419"/>
      <c r="N37" s="416"/>
    </row>
    <row r="38" spans="1:14" s="409" customFormat="1" ht="21" customHeight="1">
      <c r="A38" s="411"/>
      <c r="B38" s="411"/>
      <c r="C38" s="411"/>
      <c r="D38" s="429"/>
      <c r="E38" s="3141" t="s">
        <v>674</v>
      </c>
      <c r="F38" s="3142"/>
      <c r="G38" s="3142"/>
      <c r="H38" s="3142"/>
      <c r="I38" s="3143"/>
      <c r="J38" s="430"/>
      <c r="K38" s="412"/>
      <c r="L38" s="413"/>
      <c r="M38" s="414"/>
      <c r="N38" s="411"/>
    </row>
    <row r="39" spans="1:14" s="409" customFormat="1" ht="21" customHeight="1">
      <c r="A39" s="415"/>
      <c r="B39" s="415"/>
      <c r="C39" s="415"/>
      <c r="D39" s="412"/>
      <c r="E39" s="412"/>
      <c r="F39" s="3137" t="s">
        <v>670</v>
      </c>
      <c r="G39" s="3137"/>
      <c r="H39" s="3137"/>
      <c r="I39" s="414"/>
      <c r="J39" s="414"/>
      <c r="K39" s="412"/>
      <c r="L39" s="413"/>
      <c r="M39" s="414"/>
      <c r="N39" s="415"/>
    </row>
    <row r="40" spans="1:14" s="409" customFormat="1" ht="21" customHeight="1">
      <c r="A40" s="416"/>
      <c r="B40" s="416"/>
      <c r="C40" s="416"/>
      <c r="D40" s="417"/>
      <c r="E40" s="3138" t="s">
        <v>674</v>
      </c>
      <c r="F40" s="3139"/>
      <c r="G40" s="3139"/>
      <c r="H40" s="3139"/>
      <c r="I40" s="3140"/>
      <c r="J40" s="419"/>
      <c r="K40" s="417"/>
      <c r="L40" s="418"/>
      <c r="M40" s="419"/>
      <c r="N40" s="416"/>
    </row>
  </sheetData>
  <mergeCells count="44">
    <mergeCell ref="E29:I29"/>
    <mergeCell ref="F30:H30"/>
    <mergeCell ref="E38:I38"/>
    <mergeCell ref="F39:H39"/>
    <mergeCell ref="E40:I40"/>
    <mergeCell ref="F33:H33"/>
    <mergeCell ref="E34:I34"/>
    <mergeCell ref="E35:I35"/>
    <mergeCell ref="F36:H36"/>
    <mergeCell ref="E37:I37"/>
    <mergeCell ref="E31:I31"/>
    <mergeCell ref="E32:I32"/>
    <mergeCell ref="F24:H24"/>
    <mergeCell ref="E25:I25"/>
    <mergeCell ref="E26:I26"/>
    <mergeCell ref="F27:H27"/>
    <mergeCell ref="E28:I28"/>
    <mergeCell ref="E5:I5"/>
    <mergeCell ref="F6:H6"/>
    <mergeCell ref="E7:I7"/>
    <mergeCell ref="E8:I8"/>
    <mergeCell ref="F9:H9"/>
    <mergeCell ref="A2:N2"/>
    <mergeCell ref="A3:C3"/>
    <mergeCell ref="D3:D4"/>
    <mergeCell ref="E3:I4"/>
    <mergeCell ref="J3:J4"/>
    <mergeCell ref="K3:M3"/>
    <mergeCell ref="N3:N4"/>
    <mergeCell ref="K4:M4"/>
    <mergeCell ref="F21:H21"/>
    <mergeCell ref="E22:I22"/>
    <mergeCell ref="E23:I23"/>
    <mergeCell ref="E20:I20"/>
    <mergeCell ref="E10:I10"/>
    <mergeCell ref="E11:I11"/>
    <mergeCell ref="F12:H12"/>
    <mergeCell ref="E13:I13"/>
    <mergeCell ref="E14:I14"/>
    <mergeCell ref="F15:H15"/>
    <mergeCell ref="E16:I16"/>
    <mergeCell ref="E17:I17"/>
    <mergeCell ref="F18:H18"/>
    <mergeCell ref="E19:I19"/>
  </mergeCells>
  <phoneticPr fontId="2"/>
  <pageMargins left="0.7" right="0.7" top="0.45" bottom="0.51"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sheetPr>
    <tabColor theme="6" tint="-0.499984740745262"/>
  </sheetPr>
  <dimension ref="A1:N40"/>
  <sheetViews>
    <sheetView showGridLines="0" workbookViewId="0"/>
  </sheetViews>
  <sheetFormatPr defaultRowHeight="11.25"/>
  <cols>
    <col min="1" max="3" width="5.7109375" style="408" customWidth="1"/>
    <col min="4" max="4" width="10.5703125" style="408" customWidth="1"/>
    <col min="5" max="8" width="2.140625" style="408" customWidth="1"/>
    <col min="9" max="9" width="2.140625" style="1881" customWidth="1"/>
    <col min="10" max="10" width="18.7109375" style="408" customWidth="1"/>
    <col min="11" max="11" width="11.140625" style="408" customWidth="1"/>
    <col min="12" max="12" width="10.5703125" style="408" customWidth="1"/>
    <col min="13" max="13" width="10.42578125" style="408" customWidth="1"/>
    <col min="14" max="14" width="7.140625" style="408" customWidth="1"/>
    <col min="15" max="16384" width="9.140625" style="408"/>
  </cols>
  <sheetData>
    <row r="1" spans="1:14">
      <c r="A1" s="407" t="s">
        <v>652</v>
      </c>
    </row>
    <row r="2" spans="1:14" ht="19.5" customHeight="1">
      <c r="A2" s="3126" t="s">
        <v>675</v>
      </c>
      <c r="B2" s="3126"/>
      <c r="C2" s="3126"/>
      <c r="D2" s="3126"/>
      <c r="E2" s="3126"/>
      <c r="F2" s="3126"/>
      <c r="G2" s="3126"/>
      <c r="H2" s="3126"/>
      <c r="I2" s="3126"/>
      <c r="J2" s="3126"/>
      <c r="K2" s="3126"/>
      <c r="L2" s="3126"/>
      <c r="M2" s="3126"/>
      <c r="N2" s="3126"/>
    </row>
    <row r="3" spans="1:14" s="409" customFormat="1" ht="16.5" customHeight="1">
      <c r="A3" s="3127" t="s">
        <v>654</v>
      </c>
      <c r="B3" s="3127"/>
      <c r="C3" s="3127"/>
      <c r="D3" s="3127" t="s">
        <v>655</v>
      </c>
      <c r="E3" s="3127" t="s">
        <v>3634</v>
      </c>
      <c r="F3" s="3127"/>
      <c r="G3" s="3127"/>
      <c r="H3" s="3127"/>
      <c r="I3" s="3127"/>
      <c r="J3" s="3128" t="s">
        <v>659</v>
      </c>
      <c r="K3" s="3129" t="s">
        <v>676</v>
      </c>
      <c r="L3" s="3130"/>
      <c r="M3" s="3131"/>
      <c r="N3" s="3132" t="s">
        <v>661</v>
      </c>
    </row>
    <row r="4" spans="1:14" s="409" customFormat="1" ht="16.5" customHeight="1">
      <c r="A4" s="410" t="s">
        <v>663</v>
      </c>
      <c r="B4" s="410" t="s">
        <v>665</v>
      </c>
      <c r="C4" s="410"/>
      <c r="D4" s="3127"/>
      <c r="E4" s="3127"/>
      <c r="F4" s="3127"/>
      <c r="G4" s="3127"/>
      <c r="H4" s="3127"/>
      <c r="I4" s="3127"/>
      <c r="J4" s="3128"/>
      <c r="K4" s="3134" t="s">
        <v>666</v>
      </c>
      <c r="L4" s="3135"/>
      <c r="M4" s="3136"/>
      <c r="N4" s="3133"/>
    </row>
    <row r="5" spans="1:14" s="409" customFormat="1" ht="19.5" customHeight="1">
      <c r="A5" s="411"/>
      <c r="B5" s="411"/>
      <c r="C5" s="411"/>
      <c r="D5" s="429"/>
      <c r="E5" s="431"/>
      <c r="F5" s="432"/>
      <c r="G5" s="432"/>
      <c r="H5" s="432"/>
      <c r="I5" s="1287" t="s">
        <v>677</v>
      </c>
      <c r="J5" s="430"/>
      <c r="K5" s="412"/>
      <c r="L5" s="413"/>
      <c r="M5" s="414"/>
      <c r="N5" s="411"/>
    </row>
    <row r="6" spans="1:14" s="409" customFormat="1" ht="19.5" customHeight="1">
      <c r="A6" s="415"/>
      <c r="B6" s="415"/>
      <c r="C6" s="415"/>
      <c r="D6" s="412"/>
      <c r="E6" s="412"/>
      <c r="F6" s="3137" t="s">
        <v>670</v>
      </c>
      <c r="G6" s="3137"/>
      <c r="H6" s="3137"/>
      <c r="I6" s="1882"/>
      <c r="J6" s="414"/>
      <c r="K6" s="412"/>
      <c r="L6" s="413"/>
      <c r="M6" s="414"/>
      <c r="N6" s="415"/>
    </row>
    <row r="7" spans="1:14" s="409" customFormat="1" ht="19.5" customHeight="1">
      <c r="A7" s="416"/>
      <c r="B7" s="416"/>
      <c r="C7" s="416"/>
      <c r="D7" s="417"/>
      <c r="E7" s="433"/>
      <c r="F7" s="434"/>
      <c r="G7" s="434"/>
      <c r="H7" s="434"/>
      <c r="I7" s="1883" t="s">
        <v>677</v>
      </c>
      <c r="J7" s="419"/>
      <c r="K7" s="417"/>
      <c r="L7" s="418"/>
      <c r="M7" s="419"/>
      <c r="N7" s="416"/>
    </row>
    <row r="8" spans="1:14" s="409" customFormat="1" ht="19.5" customHeight="1">
      <c r="A8" s="411"/>
      <c r="B8" s="411"/>
      <c r="C8" s="411"/>
      <c r="D8" s="429"/>
      <c r="E8" s="431"/>
      <c r="F8" s="432"/>
      <c r="G8" s="432"/>
      <c r="H8" s="432"/>
      <c r="I8" s="1287" t="s">
        <v>677</v>
      </c>
      <c r="J8" s="430"/>
      <c r="K8" s="412"/>
      <c r="L8" s="413"/>
      <c r="M8" s="414"/>
      <c r="N8" s="411"/>
    </row>
    <row r="9" spans="1:14" s="409" customFormat="1" ht="19.5" customHeight="1">
      <c r="A9" s="415"/>
      <c r="B9" s="415"/>
      <c r="C9" s="415"/>
      <c r="D9" s="412"/>
      <c r="E9" s="412"/>
      <c r="F9" s="3137" t="s">
        <v>670</v>
      </c>
      <c r="G9" s="3137"/>
      <c r="H9" s="3137"/>
      <c r="I9" s="1882"/>
      <c r="J9" s="414"/>
      <c r="K9" s="412"/>
      <c r="L9" s="413"/>
      <c r="M9" s="414"/>
      <c r="N9" s="415"/>
    </row>
    <row r="10" spans="1:14" s="409" customFormat="1" ht="19.5" customHeight="1">
      <c r="A10" s="416"/>
      <c r="B10" s="416"/>
      <c r="C10" s="416"/>
      <c r="D10" s="417"/>
      <c r="E10" s="433"/>
      <c r="F10" s="434"/>
      <c r="G10" s="434"/>
      <c r="H10" s="434"/>
      <c r="I10" s="1883" t="s">
        <v>677</v>
      </c>
      <c r="J10" s="419"/>
      <c r="K10" s="417"/>
      <c r="L10" s="418"/>
      <c r="M10" s="419"/>
      <c r="N10" s="416"/>
    </row>
    <row r="11" spans="1:14" s="409" customFormat="1" ht="19.5" customHeight="1">
      <c r="A11" s="411"/>
      <c r="B11" s="411"/>
      <c r="C11" s="411"/>
      <c r="D11" s="429"/>
      <c r="E11" s="431"/>
      <c r="F11" s="432"/>
      <c r="G11" s="432"/>
      <c r="H11" s="432"/>
      <c r="I11" s="1287" t="s">
        <v>677</v>
      </c>
      <c r="J11" s="430"/>
      <c r="K11" s="412"/>
      <c r="L11" s="413"/>
      <c r="M11" s="414"/>
      <c r="N11" s="411"/>
    </row>
    <row r="12" spans="1:14" s="409" customFormat="1" ht="19.5" customHeight="1">
      <c r="A12" s="415"/>
      <c r="B12" s="415"/>
      <c r="C12" s="415"/>
      <c r="D12" s="412"/>
      <c r="E12" s="412"/>
      <c r="F12" s="3137" t="s">
        <v>670</v>
      </c>
      <c r="G12" s="3137"/>
      <c r="H12" s="3137"/>
      <c r="I12" s="1882"/>
      <c r="J12" s="414"/>
      <c r="K12" s="412"/>
      <c r="L12" s="413"/>
      <c r="M12" s="414"/>
      <c r="N12" s="415"/>
    </row>
    <row r="13" spans="1:14" s="409" customFormat="1" ht="19.5" customHeight="1">
      <c r="A13" s="416"/>
      <c r="B13" s="416"/>
      <c r="C13" s="416"/>
      <c r="D13" s="417"/>
      <c r="E13" s="433"/>
      <c r="F13" s="434"/>
      <c r="G13" s="434"/>
      <c r="H13" s="434"/>
      <c r="I13" s="1883" t="s">
        <v>677</v>
      </c>
      <c r="J13" s="419"/>
      <c r="K13" s="417"/>
      <c r="L13" s="418"/>
      <c r="M13" s="419"/>
      <c r="N13" s="416"/>
    </row>
    <row r="14" spans="1:14" s="409" customFormat="1" ht="19.5" customHeight="1">
      <c r="A14" s="411"/>
      <c r="B14" s="411"/>
      <c r="C14" s="411"/>
      <c r="D14" s="429"/>
      <c r="E14" s="431"/>
      <c r="F14" s="432"/>
      <c r="G14" s="432"/>
      <c r="H14" s="432"/>
      <c r="I14" s="1287" t="s">
        <v>677</v>
      </c>
      <c r="J14" s="430"/>
      <c r="K14" s="412"/>
      <c r="L14" s="413"/>
      <c r="M14" s="414"/>
      <c r="N14" s="411"/>
    </row>
    <row r="15" spans="1:14" s="409" customFormat="1" ht="19.5" customHeight="1">
      <c r="A15" s="415"/>
      <c r="B15" s="415"/>
      <c r="C15" s="415"/>
      <c r="D15" s="412"/>
      <c r="E15" s="412"/>
      <c r="F15" s="3137" t="s">
        <v>670</v>
      </c>
      <c r="G15" s="3137"/>
      <c r="H15" s="3137"/>
      <c r="I15" s="1882"/>
      <c r="J15" s="414"/>
      <c r="K15" s="412"/>
      <c r="L15" s="413"/>
      <c r="M15" s="414"/>
      <c r="N15" s="415"/>
    </row>
    <row r="16" spans="1:14" s="409" customFormat="1" ht="19.5" customHeight="1">
      <c r="A16" s="416"/>
      <c r="B16" s="416"/>
      <c r="C16" s="416"/>
      <c r="D16" s="417"/>
      <c r="E16" s="433"/>
      <c r="F16" s="434"/>
      <c r="G16" s="434"/>
      <c r="H16" s="434"/>
      <c r="I16" s="1883" t="s">
        <v>677</v>
      </c>
      <c r="J16" s="419"/>
      <c r="K16" s="417"/>
      <c r="L16" s="418"/>
      <c r="M16" s="419"/>
      <c r="N16" s="416"/>
    </row>
    <row r="17" spans="1:14" s="409" customFormat="1" ht="19.5" customHeight="1">
      <c r="A17" s="411"/>
      <c r="B17" s="411"/>
      <c r="C17" s="411"/>
      <c r="D17" s="429"/>
      <c r="E17" s="431"/>
      <c r="F17" s="432"/>
      <c r="G17" s="432"/>
      <c r="H17" s="432"/>
      <c r="I17" s="1287" t="s">
        <v>677</v>
      </c>
      <c r="J17" s="430"/>
      <c r="K17" s="412"/>
      <c r="L17" s="413"/>
      <c r="M17" s="414"/>
      <c r="N17" s="411"/>
    </row>
    <row r="18" spans="1:14" s="409" customFormat="1" ht="19.5" customHeight="1">
      <c r="A18" s="415"/>
      <c r="B18" s="415"/>
      <c r="C18" s="415"/>
      <c r="D18" s="412"/>
      <c r="E18" s="412"/>
      <c r="F18" s="3137" t="s">
        <v>670</v>
      </c>
      <c r="G18" s="3137"/>
      <c r="H18" s="3137"/>
      <c r="I18" s="1882"/>
      <c r="J18" s="414"/>
      <c r="K18" s="412"/>
      <c r="L18" s="413"/>
      <c r="M18" s="414"/>
      <c r="N18" s="415"/>
    </row>
    <row r="19" spans="1:14" s="409" customFormat="1" ht="19.5" customHeight="1">
      <c r="A19" s="416"/>
      <c r="B19" s="416"/>
      <c r="C19" s="416"/>
      <c r="D19" s="417"/>
      <c r="E19" s="433"/>
      <c r="F19" s="434"/>
      <c r="G19" s="434"/>
      <c r="H19" s="434"/>
      <c r="I19" s="1883" t="s">
        <v>677</v>
      </c>
      <c r="J19" s="419"/>
      <c r="K19" s="417"/>
      <c r="L19" s="418"/>
      <c r="M19" s="419"/>
      <c r="N19" s="416"/>
    </row>
    <row r="20" spans="1:14" s="409" customFormat="1" ht="19.5" customHeight="1">
      <c r="A20" s="411"/>
      <c r="B20" s="411"/>
      <c r="C20" s="411"/>
      <c r="D20" s="429"/>
      <c r="E20" s="431"/>
      <c r="F20" s="432"/>
      <c r="G20" s="432"/>
      <c r="H20" s="432"/>
      <c r="I20" s="1287" t="s">
        <v>677</v>
      </c>
      <c r="J20" s="430"/>
      <c r="K20" s="412"/>
      <c r="L20" s="413"/>
      <c r="M20" s="414"/>
      <c r="N20" s="411"/>
    </row>
    <row r="21" spans="1:14" s="409" customFormat="1" ht="19.5" customHeight="1">
      <c r="A21" s="415"/>
      <c r="B21" s="415"/>
      <c r="C21" s="415"/>
      <c r="D21" s="412"/>
      <c r="E21" s="412"/>
      <c r="F21" s="3137" t="s">
        <v>670</v>
      </c>
      <c r="G21" s="3137"/>
      <c r="H21" s="3137"/>
      <c r="I21" s="1882"/>
      <c r="J21" s="414"/>
      <c r="K21" s="412"/>
      <c r="L21" s="413"/>
      <c r="M21" s="414"/>
      <c r="N21" s="415"/>
    </row>
    <row r="22" spans="1:14" s="409" customFormat="1" ht="19.5" customHeight="1">
      <c r="A22" s="416"/>
      <c r="B22" s="416"/>
      <c r="C22" s="416"/>
      <c r="D22" s="417"/>
      <c r="E22" s="433"/>
      <c r="F22" s="434"/>
      <c r="G22" s="434"/>
      <c r="H22" s="434"/>
      <c r="I22" s="1883" t="s">
        <v>677</v>
      </c>
      <c r="J22" s="419"/>
      <c r="K22" s="417"/>
      <c r="L22" s="418"/>
      <c r="M22" s="419"/>
      <c r="N22" s="416"/>
    </row>
    <row r="23" spans="1:14" s="409" customFormat="1" ht="19.5" customHeight="1">
      <c r="A23" s="411"/>
      <c r="B23" s="411"/>
      <c r="C23" s="411"/>
      <c r="D23" s="429"/>
      <c r="E23" s="431"/>
      <c r="F23" s="432"/>
      <c r="G23" s="432"/>
      <c r="H23" s="432"/>
      <c r="I23" s="1287" t="s">
        <v>677</v>
      </c>
      <c r="J23" s="430"/>
      <c r="K23" s="412"/>
      <c r="L23" s="413"/>
      <c r="M23" s="414"/>
      <c r="N23" s="411"/>
    </row>
    <row r="24" spans="1:14" s="409" customFormat="1" ht="19.5" customHeight="1">
      <c r="A24" s="415"/>
      <c r="B24" s="415"/>
      <c r="C24" s="415"/>
      <c r="D24" s="412"/>
      <c r="E24" s="412"/>
      <c r="F24" s="3137" t="s">
        <v>670</v>
      </c>
      <c r="G24" s="3137"/>
      <c r="H24" s="3137"/>
      <c r="I24" s="1882"/>
      <c r="J24" s="414"/>
      <c r="K24" s="412"/>
      <c r="L24" s="413"/>
      <c r="M24" s="414"/>
      <c r="N24" s="415"/>
    </row>
    <row r="25" spans="1:14" s="409" customFormat="1" ht="19.5" customHeight="1">
      <c r="A25" s="416"/>
      <c r="B25" s="416"/>
      <c r="C25" s="416"/>
      <c r="D25" s="417"/>
      <c r="E25" s="433"/>
      <c r="F25" s="434"/>
      <c r="G25" s="434"/>
      <c r="H25" s="434"/>
      <c r="I25" s="1883" t="s">
        <v>677</v>
      </c>
      <c r="J25" s="419"/>
      <c r="K25" s="417"/>
      <c r="L25" s="418"/>
      <c r="M25" s="419"/>
      <c r="N25" s="416"/>
    </row>
    <row r="26" spans="1:14" s="409" customFormat="1" ht="19.5" customHeight="1">
      <c r="A26" s="411"/>
      <c r="B26" s="411"/>
      <c r="C26" s="411"/>
      <c r="D26" s="429"/>
      <c r="E26" s="431"/>
      <c r="F26" s="432"/>
      <c r="G26" s="432"/>
      <c r="H26" s="432"/>
      <c r="I26" s="1287" t="s">
        <v>677</v>
      </c>
      <c r="J26" s="430"/>
      <c r="K26" s="412"/>
      <c r="L26" s="413"/>
      <c r="M26" s="414"/>
      <c r="N26" s="411"/>
    </row>
    <row r="27" spans="1:14" s="409" customFormat="1" ht="19.5" customHeight="1">
      <c r="A27" s="415"/>
      <c r="B27" s="415"/>
      <c r="C27" s="415"/>
      <c r="D27" s="412"/>
      <c r="E27" s="412"/>
      <c r="F27" s="3137" t="s">
        <v>670</v>
      </c>
      <c r="G27" s="3137"/>
      <c r="H27" s="3137"/>
      <c r="I27" s="1882"/>
      <c r="J27" s="414"/>
      <c r="K27" s="412"/>
      <c r="L27" s="413"/>
      <c r="M27" s="414"/>
      <c r="N27" s="415"/>
    </row>
    <row r="28" spans="1:14" s="409" customFormat="1" ht="19.5" customHeight="1">
      <c r="A28" s="416"/>
      <c r="B28" s="416"/>
      <c r="C28" s="416"/>
      <c r="D28" s="417"/>
      <c r="E28" s="433"/>
      <c r="F28" s="434"/>
      <c r="G28" s="434"/>
      <c r="H28" s="434"/>
      <c r="I28" s="1883" t="s">
        <v>677</v>
      </c>
      <c r="J28" s="419"/>
      <c r="K28" s="417"/>
      <c r="L28" s="418"/>
      <c r="M28" s="419"/>
      <c r="N28" s="416"/>
    </row>
    <row r="29" spans="1:14" s="409" customFormat="1" ht="19.5" customHeight="1">
      <c r="A29" s="411"/>
      <c r="B29" s="411"/>
      <c r="C29" s="411"/>
      <c r="D29" s="429"/>
      <c r="E29" s="431"/>
      <c r="F29" s="432"/>
      <c r="G29" s="432"/>
      <c r="H29" s="432"/>
      <c r="I29" s="1287" t="s">
        <v>677</v>
      </c>
      <c r="J29" s="430"/>
      <c r="K29" s="412"/>
      <c r="L29" s="413"/>
      <c r="M29" s="414"/>
      <c r="N29" s="411"/>
    </row>
    <row r="30" spans="1:14" s="409" customFormat="1" ht="19.5" customHeight="1">
      <c r="A30" s="415"/>
      <c r="B30" s="415"/>
      <c r="C30" s="415"/>
      <c r="D30" s="412"/>
      <c r="E30" s="412"/>
      <c r="F30" s="3137" t="s">
        <v>670</v>
      </c>
      <c r="G30" s="3137"/>
      <c r="H30" s="3137"/>
      <c r="I30" s="1882"/>
      <c r="J30" s="414"/>
      <c r="K30" s="412"/>
      <c r="L30" s="413"/>
      <c r="M30" s="414"/>
      <c r="N30" s="415"/>
    </row>
    <row r="31" spans="1:14" s="409" customFormat="1" ht="19.5" customHeight="1">
      <c r="A31" s="416"/>
      <c r="B31" s="416"/>
      <c r="C31" s="416"/>
      <c r="D31" s="417"/>
      <c r="E31" s="433"/>
      <c r="F31" s="434"/>
      <c r="G31" s="434"/>
      <c r="H31" s="434"/>
      <c r="I31" s="1883" t="s">
        <v>677</v>
      </c>
      <c r="J31" s="419"/>
      <c r="K31" s="417"/>
      <c r="L31" s="418"/>
      <c r="M31" s="419"/>
      <c r="N31" s="416"/>
    </row>
    <row r="32" spans="1:14" s="409" customFormat="1" ht="19.5" customHeight="1">
      <c r="A32" s="411"/>
      <c r="B32" s="411"/>
      <c r="C32" s="411"/>
      <c r="D32" s="429"/>
      <c r="E32" s="431"/>
      <c r="F32" s="432"/>
      <c r="G32" s="432"/>
      <c r="H32" s="432"/>
      <c r="I32" s="1287" t="s">
        <v>677</v>
      </c>
      <c r="J32" s="430"/>
      <c r="K32" s="412"/>
      <c r="L32" s="413"/>
      <c r="M32" s="414"/>
      <c r="N32" s="411"/>
    </row>
    <row r="33" spans="1:14" s="409" customFormat="1" ht="19.5" customHeight="1">
      <c r="A33" s="415"/>
      <c r="B33" s="415"/>
      <c r="C33" s="415"/>
      <c r="D33" s="412"/>
      <c r="E33" s="412"/>
      <c r="F33" s="3137" t="s">
        <v>670</v>
      </c>
      <c r="G33" s="3137"/>
      <c r="H33" s="3137"/>
      <c r="I33" s="1882"/>
      <c r="J33" s="414"/>
      <c r="K33" s="412"/>
      <c r="L33" s="413"/>
      <c r="M33" s="414"/>
      <c r="N33" s="415"/>
    </row>
    <row r="34" spans="1:14" s="409" customFormat="1" ht="19.5" customHeight="1">
      <c r="A34" s="416"/>
      <c r="B34" s="416"/>
      <c r="C34" s="416"/>
      <c r="D34" s="417"/>
      <c r="E34" s="433"/>
      <c r="F34" s="434"/>
      <c r="G34" s="434"/>
      <c r="H34" s="434"/>
      <c r="I34" s="1883" t="s">
        <v>677</v>
      </c>
      <c r="J34" s="419"/>
      <c r="K34" s="417"/>
      <c r="L34" s="418"/>
      <c r="M34" s="419"/>
      <c r="N34" s="416"/>
    </row>
    <row r="35" spans="1:14" s="409" customFormat="1" ht="19.5" customHeight="1">
      <c r="A35" s="411"/>
      <c r="B35" s="411"/>
      <c r="C35" s="411"/>
      <c r="D35" s="429"/>
      <c r="E35" s="431"/>
      <c r="F35" s="432"/>
      <c r="G35" s="432"/>
      <c r="H35" s="432"/>
      <c r="I35" s="1287" t="s">
        <v>677</v>
      </c>
      <c r="J35" s="430"/>
      <c r="K35" s="412"/>
      <c r="L35" s="413"/>
      <c r="M35" s="414"/>
      <c r="N35" s="411"/>
    </row>
    <row r="36" spans="1:14" s="409" customFormat="1" ht="19.5" customHeight="1">
      <c r="A36" s="415"/>
      <c r="B36" s="415"/>
      <c r="C36" s="415"/>
      <c r="D36" s="412"/>
      <c r="E36" s="412"/>
      <c r="F36" s="3137" t="s">
        <v>670</v>
      </c>
      <c r="G36" s="3137"/>
      <c r="H36" s="3137"/>
      <c r="I36" s="1882"/>
      <c r="J36" s="414"/>
      <c r="K36" s="412"/>
      <c r="L36" s="413"/>
      <c r="M36" s="414"/>
      <c r="N36" s="415"/>
    </row>
    <row r="37" spans="1:14" s="409" customFormat="1" ht="19.5" customHeight="1">
      <c r="A37" s="416"/>
      <c r="B37" s="416"/>
      <c r="C37" s="416"/>
      <c r="D37" s="417"/>
      <c r="E37" s="433"/>
      <c r="F37" s="434"/>
      <c r="G37" s="434"/>
      <c r="H37" s="434"/>
      <c r="I37" s="1883" t="s">
        <v>677</v>
      </c>
      <c r="J37" s="419"/>
      <c r="K37" s="417"/>
      <c r="L37" s="418"/>
      <c r="M37" s="419"/>
      <c r="N37" s="416"/>
    </row>
    <row r="38" spans="1:14" s="409" customFormat="1" ht="19.5" customHeight="1">
      <c r="A38" s="411"/>
      <c r="B38" s="411"/>
      <c r="C38" s="411"/>
      <c r="D38" s="429"/>
      <c r="E38" s="431"/>
      <c r="F38" s="432"/>
      <c r="G38" s="432"/>
      <c r="H38" s="432"/>
      <c r="I38" s="1287" t="s">
        <v>677</v>
      </c>
      <c r="J38" s="430"/>
      <c r="K38" s="412"/>
      <c r="L38" s="413"/>
      <c r="M38" s="414"/>
      <c r="N38" s="411"/>
    </row>
    <row r="39" spans="1:14" s="409" customFormat="1" ht="19.5" customHeight="1">
      <c r="A39" s="415"/>
      <c r="B39" s="415"/>
      <c r="C39" s="415"/>
      <c r="D39" s="412"/>
      <c r="E39" s="412"/>
      <c r="F39" s="3137" t="s">
        <v>670</v>
      </c>
      <c r="G39" s="3137"/>
      <c r="H39" s="3137"/>
      <c r="I39" s="1882"/>
      <c r="J39" s="414"/>
      <c r="K39" s="412"/>
      <c r="L39" s="413"/>
      <c r="M39" s="414"/>
      <c r="N39" s="415"/>
    </row>
    <row r="40" spans="1:14" s="409" customFormat="1" ht="19.5" customHeight="1">
      <c r="A40" s="416"/>
      <c r="B40" s="416"/>
      <c r="C40" s="416"/>
      <c r="D40" s="417"/>
      <c r="E40" s="433"/>
      <c r="F40" s="434"/>
      <c r="G40" s="434"/>
      <c r="H40" s="434"/>
      <c r="I40" s="1883" t="s">
        <v>677</v>
      </c>
      <c r="J40" s="419"/>
      <c r="K40" s="417"/>
      <c r="L40" s="418"/>
      <c r="M40" s="419"/>
      <c r="N40" s="416"/>
    </row>
  </sheetData>
  <mergeCells count="20">
    <mergeCell ref="F36:H36"/>
    <mergeCell ref="F39:H39"/>
    <mergeCell ref="F30:H30"/>
    <mergeCell ref="F33:H33"/>
    <mergeCell ref="F24:H24"/>
    <mergeCell ref="F27:H27"/>
    <mergeCell ref="F18:H18"/>
    <mergeCell ref="F21:H21"/>
    <mergeCell ref="F12:H12"/>
    <mergeCell ref="F15:H15"/>
    <mergeCell ref="F6:H6"/>
    <mergeCell ref="F9:H9"/>
    <mergeCell ref="A2:N2"/>
    <mergeCell ref="A3:C3"/>
    <mergeCell ref="D3:D4"/>
    <mergeCell ref="E3:I4"/>
    <mergeCell ref="J3:J4"/>
    <mergeCell ref="K3:M3"/>
    <mergeCell ref="N3:N4"/>
    <mergeCell ref="K4:M4"/>
  </mergeCells>
  <phoneticPr fontId="2"/>
  <pageMargins left="0.7" right="0.7" top="0.4" bottom="0.4"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sheetPr>
    <tabColor theme="6" tint="-0.499984740745262"/>
  </sheetPr>
  <dimension ref="A1:AA187"/>
  <sheetViews>
    <sheetView showGridLines="0" workbookViewId="0"/>
  </sheetViews>
  <sheetFormatPr defaultRowHeight="12"/>
  <cols>
    <col min="1" max="37" width="4.140625" customWidth="1"/>
  </cols>
  <sheetData>
    <row r="1" spans="1:27">
      <c r="A1" t="s">
        <v>678</v>
      </c>
    </row>
    <row r="2" spans="1:27">
      <c r="R2" t="s">
        <v>683</v>
      </c>
      <c r="T2" t="s">
        <v>682</v>
      </c>
      <c r="V2" t="s">
        <v>681</v>
      </c>
      <c r="X2" t="s">
        <v>208</v>
      </c>
    </row>
    <row r="3" spans="1:27">
      <c r="AA3" s="171" t="s">
        <v>731</v>
      </c>
    </row>
    <row r="4" spans="1:27">
      <c r="A4" t="s">
        <v>679</v>
      </c>
      <c r="G4" t="s">
        <v>680</v>
      </c>
    </row>
    <row r="6" spans="1:27">
      <c r="P6" s="449" t="s">
        <v>684</v>
      </c>
    </row>
    <row r="7" spans="1:27">
      <c r="P7" s="449" t="s">
        <v>685</v>
      </c>
      <c r="X7" t="s">
        <v>686</v>
      </c>
    </row>
    <row r="10" spans="1:27">
      <c r="E10" s="3152" t="s">
        <v>687</v>
      </c>
      <c r="F10" s="3152"/>
      <c r="G10" s="3152"/>
      <c r="H10" s="3152"/>
      <c r="I10" s="3152"/>
      <c r="J10" s="3152"/>
      <c r="K10" s="3152"/>
      <c r="L10" s="3152"/>
      <c r="M10" s="3152"/>
      <c r="N10" s="3152"/>
      <c r="O10" s="3152"/>
      <c r="P10" s="3152"/>
      <c r="Q10" s="3152"/>
    </row>
    <row r="11" spans="1:27">
      <c r="K11" s="306"/>
    </row>
    <row r="13" spans="1:27">
      <c r="A13" s="2104" t="s">
        <v>720</v>
      </c>
      <c r="B13" s="2104"/>
      <c r="C13" s="2104"/>
      <c r="D13" s="2104"/>
      <c r="E13" s="2104"/>
      <c r="F13" s="2104"/>
      <c r="G13" s="2104"/>
      <c r="H13" s="2104"/>
      <c r="I13" s="2104"/>
      <c r="J13" s="2104"/>
      <c r="K13" s="2104"/>
      <c r="L13" s="2104"/>
      <c r="M13" s="2104"/>
      <c r="N13" s="2104"/>
      <c r="O13" s="2104"/>
      <c r="P13" s="2104"/>
      <c r="Q13" s="2104"/>
      <c r="R13" s="2104"/>
      <c r="S13" s="2104"/>
      <c r="T13" s="2104"/>
      <c r="U13" s="2104"/>
      <c r="V13" s="2104"/>
      <c r="W13" s="2104"/>
      <c r="X13" s="2104"/>
    </row>
    <row r="14" spans="1:27">
      <c r="A14" s="2104"/>
      <c r="B14" s="2104"/>
      <c r="C14" s="2104"/>
      <c r="D14" s="2104"/>
      <c r="E14" s="2104"/>
      <c r="F14" s="2104"/>
      <c r="G14" s="2104"/>
      <c r="H14" s="2104"/>
      <c r="I14" s="2104"/>
      <c r="J14" s="2104"/>
      <c r="K14" s="2104"/>
      <c r="L14" s="2104"/>
      <c r="M14" s="2104"/>
      <c r="N14" s="2104"/>
      <c r="O14" s="2104"/>
      <c r="P14" s="2104"/>
      <c r="Q14" s="2104"/>
      <c r="R14" s="2104"/>
      <c r="S14" s="2104"/>
      <c r="T14" s="2104"/>
      <c r="U14" s="2104"/>
      <c r="V14" s="2104"/>
      <c r="W14" s="2104"/>
      <c r="X14" s="2104"/>
    </row>
    <row r="16" spans="1:27" ht="17.25" customHeight="1">
      <c r="A16" s="2129" t="s">
        <v>713</v>
      </c>
      <c r="B16" s="2130"/>
      <c r="C16" s="2130"/>
      <c r="D16" s="2131"/>
      <c r="E16" s="262"/>
      <c r="F16" s="262"/>
      <c r="G16" s="262"/>
      <c r="H16" s="262" t="s">
        <v>682</v>
      </c>
      <c r="I16" s="453"/>
      <c r="J16" s="453"/>
      <c r="K16" s="262" t="s">
        <v>681</v>
      </c>
      <c r="L16" s="453"/>
      <c r="M16" s="453"/>
      <c r="N16" s="262" t="s">
        <v>208</v>
      </c>
      <c r="O16" s="262"/>
      <c r="P16" s="262"/>
      <c r="Q16" s="262"/>
      <c r="R16" s="262"/>
      <c r="S16" s="262"/>
      <c r="T16" s="262"/>
      <c r="U16" s="262"/>
      <c r="V16" s="262"/>
      <c r="W16" s="262"/>
      <c r="X16" s="263"/>
    </row>
    <row r="17" spans="1:26" ht="17.25" customHeight="1">
      <c r="A17" s="2129" t="s">
        <v>761</v>
      </c>
      <c r="B17" s="2130"/>
      <c r="C17" s="2130"/>
      <c r="D17" s="2131"/>
      <c r="E17" s="262"/>
      <c r="F17" s="262"/>
      <c r="G17" s="262"/>
      <c r="H17" s="262"/>
      <c r="I17" s="262"/>
      <c r="J17" s="262"/>
      <c r="K17" s="262"/>
      <c r="L17" s="262"/>
      <c r="M17" s="262"/>
      <c r="N17" s="262"/>
      <c r="O17" s="262"/>
      <c r="P17" s="262"/>
      <c r="Q17" s="262"/>
      <c r="R17" s="262"/>
      <c r="S17" s="262"/>
      <c r="T17" s="262"/>
      <c r="U17" s="262"/>
      <c r="V17" s="262"/>
      <c r="W17" s="262"/>
      <c r="X17" s="263"/>
    </row>
    <row r="18" spans="1:26" ht="17.25" customHeight="1">
      <c r="A18" s="2129" t="s">
        <v>714</v>
      </c>
      <c r="B18" s="2130"/>
      <c r="C18" s="2130"/>
      <c r="D18" s="2131"/>
      <c r="E18" s="262"/>
      <c r="F18" s="262"/>
      <c r="G18" s="262"/>
      <c r="H18" s="262" t="s">
        <v>667</v>
      </c>
      <c r="I18" s="262"/>
      <c r="J18" s="262"/>
      <c r="K18" s="262" t="s">
        <v>715</v>
      </c>
      <c r="L18" s="262"/>
      <c r="M18" s="262"/>
      <c r="N18" s="262"/>
      <c r="O18" s="262"/>
      <c r="P18" s="262" t="s">
        <v>667</v>
      </c>
      <c r="Q18" s="262"/>
      <c r="R18" s="262"/>
      <c r="S18" s="262" t="s">
        <v>716</v>
      </c>
      <c r="T18" s="262"/>
      <c r="U18" s="262"/>
      <c r="V18" s="262"/>
      <c r="W18" s="262"/>
      <c r="X18" s="263"/>
    </row>
    <row r="19" spans="1:26" ht="17.25" customHeight="1">
      <c r="A19" s="2105" t="s">
        <v>711</v>
      </c>
      <c r="B19" s="2107"/>
      <c r="C19" s="447"/>
      <c r="D19" s="448" t="s">
        <v>688</v>
      </c>
      <c r="E19" s="440"/>
      <c r="F19" s="441"/>
      <c r="G19" s="441"/>
      <c r="H19" s="441" t="s">
        <v>717</v>
      </c>
      <c r="I19" s="441"/>
      <c r="J19" s="441"/>
      <c r="K19" s="441"/>
      <c r="L19" s="441"/>
      <c r="M19" s="441" t="s">
        <v>718</v>
      </c>
      <c r="N19" s="441"/>
      <c r="O19" s="441"/>
      <c r="P19" s="441"/>
      <c r="Q19" s="441"/>
      <c r="R19" s="441"/>
      <c r="S19" s="441"/>
      <c r="T19" s="441"/>
      <c r="U19" s="441"/>
      <c r="V19" s="441"/>
      <c r="W19" s="441" t="s">
        <v>719</v>
      </c>
      <c r="X19" s="442"/>
    </row>
    <row r="20" spans="1:26" ht="17.25" customHeight="1">
      <c r="A20" s="2108" t="s">
        <v>712</v>
      </c>
      <c r="B20" s="2110"/>
      <c r="C20" s="439"/>
      <c r="D20" s="446" t="s">
        <v>689</v>
      </c>
      <c r="E20" s="443"/>
      <c r="F20" s="444"/>
      <c r="G20" s="444"/>
      <c r="H20" s="444" t="s">
        <v>717</v>
      </c>
      <c r="I20" s="444"/>
      <c r="J20" s="444"/>
      <c r="K20" s="444"/>
      <c r="L20" s="444"/>
      <c r="M20" s="444" t="s">
        <v>718</v>
      </c>
      <c r="N20" s="444"/>
      <c r="O20" s="444"/>
      <c r="P20" s="444"/>
      <c r="Q20" s="444"/>
      <c r="R20" s="444"/>
      <c r="S20" s="444"/>
      <c r="T20" s="444"/>
      <c r="U20" s="444"/>
      <c r="V20" s="444"/>
      <c r="W20" s="444" t="s">
        <v>719</v>
      </c>
      <c r="X20" s="445"/>
    </row>
    <row r="21" spans="1:26" ht="17.25" customHeight="1">
      <c r="A21" s="2129" t="s">
        <v>690</v>
      </c>
      <c r="B21" s="2130"/>
      <c r="C21" s="2130"/>
      <c r="D21" s="2131"/>
      <c r="E21" s="262"/>
      <c r="F21" s="262"/>
      <c r="G21" s="262"/>
      <c r="H21" s="262"/>
      <c r="I21" s="262"/>
      <c r="J21" s="262"/>
      <c r="K21" s="262"/>
      <c r="L21" s="262" t="s">
        <v>75</v>
      </c>
      <c r="M21" s="262"/>
      <c r="N21" s="438" t="s">
        <v>209</v>
      </c>
      <c r="O21" s="2129" t="s">
        <v>721</v>
      </c>
      <c r="P21" s="2130"/>
      <c r="Q21" s="2130"/>
      <c r="R21" s="2131"/>
      <c r="S21" s="262"/>
      <c r="T21" s="262"/>
      <c r="U21" s="262"/>
      <c r="V21" s="262"/>
      <c r="W21" s="262"/>
      <c r="X21" s="263" t="s">
        <v>722</v>
      </c>
    </row>
    <row r="22" spans="1:26" ht="17.25" customHeight="1">
      <c r="A22" s="3148" t="s">
        <v>691</v>
      </c>
      <c r="B22" s="3149"/>
      <c r="C22" s="3149"/>
      <c r="D22" s="3150"/>
      <c r="E22" s="305" t="s">
        <v>692</v>
      </c>
      <c r="F22" s="397" t="s">
        <v>572</v>
      </c>
      <c r="G22" s="397"/>
      <c r="H22" s="397"/>
      <c r="I22" s="397"/>
      <c r="J22" s="397"/>
      <c r="K22" s="397"/>
      <c r="L22" s="397"/>
      <c r="M22" s="397"/>
      <c r="N22" s="397"/>
      <c r="O22" s="397"/>
      <c r="P22" s="397"/>
      <c r="Q22" s="397"/>
      <c r="R22" s="397"/>
      <c r="S22" s="397"/>
      <c r="T22" s="397"/>
      <c r="U22" s="397"/>
      <c r="V22" s="397"/>
      <c r="W22" s="397"/>
      <c r="X22" s="398"/>
      <c r="Y22" s="1"/>
      <c r="Z22" s="1"/>
    </row>
    <row r="23" spans="1:26" ht="17.25" customHeight="1">
      <c r="A23" s="3151"/>
      <c r="B23" s="2795"/>
      <c r="C23" s="2795"/>
      <c r="D23" s="2796"/>
      <c r="E23" s="435" t="s">
        <v>692</v>
      </c>
      <c r="F23" s="400" t="s">
        <v>574</v>
      </c>
      <c r="G23" s="400"/>
      <c r="H23" s="400"/>
      <c r="I23" s="400"/>
      <c r="J23" s="400"/>
      <c r="K23" s="400"/>
      <c r="L23" s="400"/>
      <c r="M23" s="400"/>
      <c r="N23" s="400"/>
      <c r="O23" s="400"/>
      <c r="P23" s="400"/>
      <c r="Q23" s="400"/>
      <c r="R23" s="400"/>
      <c r="S23" s="400"/>
      <c r="T23" s="400"/>
      <c r="U23" s="400"/>
      <c r="V23" s="400"/>
      <c r="W23" s="400"/>
      <c r="X23" s="401"/>
      <c r="Y23" s="1"/>
      <c r="Z23" s="1"/>
    </row>
    <row r="24" spans="1:26" ht="17.25" customHeight="1">
      <c r="A24" s="246"/>
      <c r="B24" s="247"/>
      <c r="C24" s="247"/>
      <c r="D24" s="248"/>
      <c r="E24" s="435" t="s">
        <v>692</v>
      </c>
      <c r="F24" s="400" t="s">
        <v>575</v>
      </c>
      <c r="G24" s="400"/>
      <c r="H24" s="400"/>
      <c r="I24" s="400"/>
      <c r="J24" s="400"/>
      <c r="K24" s="400"/>
      <c r="L24" s="400"/>
      <c r="M24" s="400"/>
      <c r="N24" s="400"/>
      <c r="O24" s="400"/>
      <c r="P24" s="400"/>
      <c r="Q24" s="400"/>
      <c r="R24" s="400"/>
      <c r="S24" s="400"/>
      <c r="T24" s="400"/>
      <c r="U24" s="400"/>
      <c r="V24" s="400"/>
      <c r="W24" s="400"/>
      <c r="X24" s="401"/>
      <c r="Y24" s="1"/>
      <c r="Z24" s="1"/>
    </row>
    <row r="25" spans="1:26" ht="17.25" customHeight="1">
      <c r="A25" s="246"/>
      <c r="B25" s="247"/>
      <c r="C25" s="247"/>
      <c r="D25" s="248"/>
      <c r="E25" s="435" t="s">
        <v>692</v>
      </c>
      <c r="F25" s="400" t="s">
        <v>693</v>
      </c>
      <c r="G25" s="400"/>
      <c r="H25" s="400"/>
      <c r="I25" s="400"/>
      <c r="J25" s="400"/>
      <c r="K25" s="400"/>
      <c r="L25" s="400"/>
      <c r="M25" s="400"/>
      <c r="N25" s="400"/>
      <c r="O25" s="400"/>
      <c r="P25" s="400"/>
      <c r="Q25" s="400"/>
      <c r="R25" s="400"/>
      <c r="S25" s="400"/>
      <c r="T25" s="400"/>
      <c r="U25" s="400"/>
      <c r="V25" s="400"/>
      <c r="W25" s="400"/>
      <c r="X25" s="401"/>
      <c r="Y25" s="1"/>
      <c r="Z25" s="1"/>
    </row>
    <row r="26" spans="1:26" ht="17.25" customHeight="1">
      <c r="A26" s="246"/>
      <c r="B26" s="247"/>
      <c r="C26" s="247"/>
      <c r="D26" s="248"/>
      <c r="E26" s="435" t="s">
        <v>692</v>
      </c>
      <c r="F26" s="400" t="s">
        <v>694</v>
      </c>
      <c r="G26" s="436"/>
      <c r="H26" s="436"/>
      <c r="I26" s="436"/>
      <c r="J26" s="436"/>
      <c r="K26" s="436"/>
      <c r="L26" s="436"/>
      <c r="M26" s="436"/>
      <c r="N26" s="436"/>
      <c r="O26" s="436"/>
      <c r="P26" s="436"/>
      <c r="Q26" s="436"/>
      <c r="R26" s="436"/>
      <c r="S26" s="436"/>
      <c r="T26" s="436"/>
      <c r="U26" s="436"/>
      <c r="V26" s="436"/>
      <c r="W26" s="436"/>
      <c r="X26" s="437"/>
      <c r="Y26" s="396"/>
      <c r="Z26" s="396"/>
    </row>
    <row r="27" spans="1:26" ht="17.25" customHeight="1">
      <c r="A27" s="246"/>
      <c r="B27" s="247"/>
      <c r="C27" s="247"/>
      <c r="D27" s="248"/>
      <c r="E27" s="435" t="s">
        <v>692</v>
      </c>
      <c r="F27" s="400" t="s">
        <v>695</v>
      </c>
      <c r="G27" s="436"/>
      <c r="H27" s="436"/>
      <c r="I27" s="436"/>
      <c r="J27" s="436"/>
      <c r="K27" s="436"/>
      <c r="L27" s="436"/>
      <c r="M27" s="436"/>
      <c r="N27" s="436"/>
      <c r="O27" s="436"/>
      <c r="P27" s="436"/>
      <c r="Q27" s="436"/>
      <c r="R27" s="436"/>
      <c r="S27" s="436"/>
      <c r="T27" s="436"/>
      <c r="U27" s="436"/>
      <c r="V27" s="436"/>
      <c r="W27" s="436"/>
      <c r="X27" s="437"/>
      <c r="Y27" s="396"/>
      <c r="Z27" s="396"/>
    </row>
    <row r="28" spans="1:26" ht="17.25" customHeight="1">
      <c r="A28" s="246"/>
      <c r="B28" s="247"/>
      <c r="C28" s="247"/>
      <c r="D28" s="248"/>
      <c r="E28" s="247"/>
      <c r="F28" s="436"/>
      <c r="G28" s="436"/>
      <c r="H28" s="436"/>
      <c r="I28" s="436"/>
      <c r="J28" s="436"/>
      <c r="K28" s="436"/>
      <c r="L28" s="436"/>
      <c r="M28" s="436"/>
      <c r="N28" s="436"/>
      <c r="O28" s="436"/>
      <c r="P28" s="436"/>
      <c r="Q28" s="436"/>
      <c r="R28" s="436"/>
      <c r="S28" s="436"/>
      <c r="T28" s="436"/>
      <c r="U28" s="436"/>
      <c r="V28" s="436"/>
      <c r="W28" s="436"/>
      <c r="X28" s="437"/>
      <c r="Y28" s="396"/>
      <c r="Z28" s="396"/>
    </row>
    <row r="29" spans="1:26" ht="17.25" customHeight="1">
      <c r="A29" s="246"/>
      <c r="B29" s="247"/>
      <c r="C29" s="247"/>
      <c r="D29" s="248"/>
      <c r="E29" s="247"/>
      <c r="F29" s="247"/>
      <c r="G29" s="247"/>
      <c r="H29" s="247"/>
      <c r="I29" s="247"/>
      <c r="J29" s="247"/>
      <c r="K29" s="247"/>
      <c r="L29" s="247"/>
      <c r="M29" s="247"/>
      <c r="N29" s="247"/>
      <c r="O29" s="247"/>
      <c r="P29" s="247"/>
      <c r="Q29" s="247"/>
      <c r="R29" s="247"/>
      <c r="S29" s="247"/>
      <c r="T29" s="247"/>
      <c r="U29" s="247"/>
      <c r="V29" s="247"/>
      <c r="W29" s="247"/>
      <c r="X29" s="248"/>
    </row>
    <row r="30" spans="1:26" ht="17.25" customHeight="1">
      <c r="A30" s="246"/>
      <c r="B30" s="247"/>
      <c r="C30" s="247"/>
      <c r="D30" s="248"/>
      <c r="E30" s="247"/>
      <c r="F30" s="247"/>
      <c r="G30" s="247"/>
      <c r="H30" s="247"/>
      <c r="I30" s="247"/>
      <c r="J30" s="247"/>
      <c r="K30" s="247"/>
      <c r="L30" s="247"/>
      <c r="M30" s="247"/>
      <c r="N30" s="247"/>
      <c r="O30" s="247"/>
      <c r="P30" s="247"/>
      <c r="Q30" s="247"/>
      <c r="R30" s="247"/>
      <c r="S30" s="247"/>
      <c r="T30" s="247"/>
      <c r="U30" s="247"/>
      <c r="V30" s="247"/>
      <c r="W30" s="247"/>
      <c r="X30" s="248"/>
    </row>
    <row r="31" spans="1:26" ht="17.25" customHeight="1">
      <c r="A31" s="249"/>
      <c r="B31" s="250"/>
      <c r="C31" s="250"/>
      <c r="D31" s="251"/>
      <c r="E31" s="250"/>
      <c r="F31" s="250"/>
      <c r="G31" s="250"/>
      <c r="H31" s="250"/>
      <c r="I31" s="250"/>
      <c r="J31" s="250"/>
      <c r="K31" s="250"/>
      <c r="L31" s="250"/>
      <c r="M31" s="250"/>
      <c r="N31" s="250"/>
      <c r="O31" s="250"/>
      <c r="P31" s="250"/>
      <c r="Q31" s="250"/>
      <c r="R31" s="250"/>
      <c r="S31" s="250"/>
      <c r="T31" s="250"/>
      <c r="U31" s="250"/>
      <c r="V31" s="250"/>
      <c r="W31" s="250"/>
      <c r="X31" s="251"/>
    </row>
    <row r="32" spans="1:26" ht="17.25" customHeight="1">
      <c r="A32" s="2311" t="s">
        <v>696</v>
      </c>
      <c r="B32" s="3147"/>
      <c r="C32" s="3147"/>
      <c r="D32" s="2312"/>
      <c r="E32" s="253" t="s">
        <v>692</v>
      </c>
      <c r="F32" s="3149" t="s">
        <v>698</v>
      </c>
      <c r="G32" s="3149"/>
      <c r="H32" s="3149"/>
      <c r="I32" s="3149"/>
      <c r="J32" s="3149"/>
      <c r="K32" s="3149"/>
      <c r="L32" s="3149"/>
      <c r="M32" s="3149"/>
      <c r="N32" s="3149"/>
      <c r="O32" s="3149"/>
      <c r="P32" s="3149"/>
      <c r="Q32" s="3149"/>
      <c r="R32" s="3149"/>
      <c r="S32" s="3149"/>
      <c r="T32" s="3149"/>
      <c r="U32" s="3149"/>
      <c r="V32" s="3149"/>
      <c r="W32" s="3149"/>
      <c r="X32" s="3150"/>
    </row>
    <row r="33" spans="1:24" ht="17.25" customHeight="1">
      <c r="A33" s="246" t="s">
        <v>697</v>
      </c>
      <c r="B33" s="247"/>
      <c r="C33" s="247"/>
      <c r="D33" s="248"/>
      <c r="E33" s="247"/>
      <c r="F33" s="2795"/>
      <c r="G33" s="2795"/>
      <c r="H33" s="2795"/>
      <c r="I33" s="2795"/>
      <c r="J33" s="2795"/>
      <c r="K33" s="2795"/>
      <c r="L33" s="2795"/>
      <c r="M33" s="2795"/>
      <c r="N33" s="2795"/>
      <c r="O33" s="2795"/>
      <c r="P33" s="2795"/>
      <c r="Q33" s="2795"/>
      <c r="R33" s="2795"/>
      <c r="S33" s="2795"/>
      <c r="T33" s="2795"/>
      <c r="U33" s="2795"/>
      <c r="V33" s="2795"/>
      <c r="W33" s="2795"/>
      <c r="X33" s="2796"/>
    </row>
    <row r="34" spans="1:24" ht="17.25" customHeight="1">
      <c r="A34" s="246"/>
      <c r="B34" s="247"/>
      <c r="C34" s="247"/>
      <c r="D34" s="248"/>
      <c r="E34" s="247" t="s">
        <v>692</v>
      </c>
      <c r="F34" s="247" t="s">
        <v>699</v>
      </c>
      <c r="G34" s="247"/>
      <c r="H34" s="247"/>
      <c r="I34" s="247"/>
      <c r="J34" s="247"/>
      <c r="K34" s="247"/>
      <c r="L34" s="247"/>
      <c r="M34" s="247"/>
      <c r="N34" s="247"/>
      <c r="O34" s="247"/>
      <c r="P34" s="247"/>
      <c r="Q34" s="247"/>
      <c r="R34" s="247"/>
      <c r="S34" s="247"/>
      <c r="T34" s="247"/>
      <c r="U34" s="247"/>
      <c r="V34" s="247"/>
      <c r="W34" s="247"/>
      <c r="X34" s="248"/>
    </row>
    <row r="35" spans="1:24" ht="17.25" customHeight="1">
      <c r="A35" s="246"/>
      <c r="B35" s="247"/>
      <c r="C35" s="247"/>
      <c r="D35" s="248"/>
      <c r="E35" s="247" t="s">
        <v>692</v>
      </c>
      <c r="F35" s="2795" t="s">
        <v>700</v>
      </c>
      <c r="G35" s="2795"/>
      <c r="H35" s="2795"/>
      <c r="I35" s="2795"/>
      <c r="J35" s="2795"/>
      <c r="K35" s="2795"/>
      <c r="L35" s="2795"/>
      <c r="M35" s="2795"/>
      <c r="N35" s="2795"/>
      <c r="O35" s="2795"/>
      <c r="P35" s="2795"/>
      <c r="Q35" s="2795"/>
      <c r="R35" s="2795"/>
      <c r="S35" s="2795"/>
      <c r="T35" s="2795"/>
      <c r="U35" s="2795"/>
      <c r="V35" s="2795"/>
      <c r="W35" s="2795"/>
      <c r="X35" s="2796"/>
    </row>
    <row r="36" spans="1:24" ht="17.25" customHeight="1">
      <c r="A36" s="246"/>
      <c r="B36" s="247"/>
      <c r="C36" s="247"/>
      <c r="D36" s="248"/>
      <c r="E36" s="247"/>
      <c r="F36" s="2795"/>
      <c r="G36" s="2795"/>
      <c r="H36" s="2795"/>
      <c r="I36" s="2795"/>
      <c r="J36" s="2795"/>
      <c r="K36" s="2795"/>
      <c r="L36" s="2795"/>
      <c r="M36" s="2795"/>
      <c r="N36" s="2795"/>
      <c r="O36" s="2795"/>
      <c r="P36" s="2795"/>
      <c r="Q36" s="2795"/>
      <c r="R36" s="2795"/>
      <c r="S36" s="2795"/>
      <c r="T36" s="2795"/>
      <c r="U36" s="2795"/>
      <c r="V36" s="2795"/>
      <c r="W36" s="2795"/>
      <c r="X36" s="2796"/>
    </row>
    <row r="37" spans="1:24" ht="17.25" customHeight="1">
      <c r="A37" s="246"/>
      <c r="B37" s="247"/>
      <c r="C37" s="247"/>
      <c r="D37" s="248"/>
      <c r="E37" s="247" t="s">
        <v>692</v>
      </c>
      <c r="F37" s="247" t="s">
        <v>701</v>
      </c>
      <c r="G37" s="247"/>
      <c r="H37" s="247"/>
      <c r="I37" s="247"/>
      <c r="J37" s="247"/>
      <c r="K37" s="247"/>
      <c r="L37" s="247"/>
      <c r="M37" s="247"/>
      <c r="N37" s="247"/>
      <c r="O37" s="247"/>
      <c r="P37" s="247"/>
      <c r="Q37" s="247"/>
      <c r="R37" s="247"/>
      <c r="S37" s="247"/>
      <c r="T37" s="247"/>
      <c r="U37" s="247"/>
      <c r="V37" s="247"/>
      <c r="W37" s="247"/>
      <c r="X37" s="248"/>
    </row>
    <row r="38" spans="1:24" ht="17.25" customHeight="1">
      <c r="A38" s="246"/>
      <c r="B38" s="247"/>
      <c r="C38" s="247"/>
      <c r="D38" s="248"/>
      <c r="E38" s="247" t="s">
        <v>692</v>
      </c>
      <c r="F38" s="247" t="s">
        <v>108</v>
      </c>
      <c r="G38" s="247"/>
      <c r="H38" s="247"/>
      <c r="I38" s="247"/>
      <c r="J38" s="247"/>
      <c r="K38" s="247"/>
      <c r="L38" s="247"/>
      <c r="M38" s="247"/>
      <c r="N38" s="247"/>
      <c r="O38" s="247"/>
      <c r="P38" s="247"/>
      <c r="Q38" s="247"/>
      <c r="R38" s="247"/>
      <c r="S38" s="247"/>
      <c r="T38" s="247"/>
      <c r="U38" s="247"/>
      <c r="V38" s="247"/>
      <c r="W38" s="247"/>
      <c r="X38" s="248"/>
    </row>
    <row r="39" spans="1:24" ht="17.25" customHeight="1">
      <c r="A39" s="246"/>
      <c r="B39" s="247"/>
      <c r="C39" s="247"/>
      <c r="D39" s="248"/>
      <c r="E39" s="247"/>
      <c r="F39" s="247"/>
      <c r="G39" s="247"/>
      <c r="H39" s="247"/>
      <c r="I39" s="247"/>
      <c r="J39" s="247"/>
      <c r="K39" s="247"/>
      <c r="L39" s="247"/>
      <c r="M39" s="247"/>
      <c r="N39" s="247"/>
      <c r="O39" s="247"/>
      <c r="P39" s="247"/>
      <c r="Q39" s="247"/>
      <c r="R39" s="247"/>
      <c r="S39" s="247"/>
      <c r="T39" s="247"/>
      <c r="U39" s="247"/>
      <c r="V39" s="247"/>
      <c r="W39" s="247"/>
      <c r="X39" s="248"/>
    </row>
    <row r="40" spans="1:24" ht="17.25" customHeight="1">
      <c r="A40" s="246"/>
      <c r="B40" s="247"/>
      <c r="C40" s="247"/>
      <c r="D40" s="248"/>
      <c r="E40" s="247"/>
      <c r="F40" s="247"/>
      <c r="G40" s="247"/>
      <c r="H40" s="247"/>
      <c r="I40" s="247"/>
      <c r="J40" s="247"/>
      <c r="K40" s="247"/>
      <c r="L40" s="247"/>
      <c r="M40" s="247"/>
      <c r="N40" s="247"/>
      <c r="O40" s="247"/>
      <c r="P40" s="247"/>
      <c r="Q40" s="247"/>
      <c r="R40" s="247"/>
      <c r="S40" s="247"/>
      <c r="T40" s="247"/>
      <c r="U40" s="247"/>
      <c r="V40" s="247"/>
      <c r="W40" s="247"/>
      <c r="X40" s="248"/>
    </row>
    <row r="41" spans="1:24" ht="17.25" customHeight="1">
      <c r="A41" s="246"/>
      <c r="B41" s="247"/>
      <c r="C41" s="247"/>
      <c r="D41" s="248"/>
      <c r="E41" s="247"/>
      <c r="F41" s="247"/>
      <c r="G41" s="247"/>
      <c r="H41" s="247"/>
      <c r="I41" s="247"/>
      <c r="J41" s="247"/>
      <c r="K41" s="247"/>
      <c r="L41" s="247"/>
      <c r="M41" s="247"/>
      <c r="N41" s="247"/>
      <c r="O41" s="247"/>
      <c r="P41" s="247"/>
      <c r="Q41" s="247"/>
      <c r="R41" s="247"/>
      <c r="S41" s="247"/>
      <c r="T41" s="247"/>
      <c r="U41" s="247"/>
      <c r="V41" s="247"/>
      <c r="W41" s="247"/>
      <c r="X41" s="248"/>
    </row>
    <row r="42" spans="1:24" ht="17.25" customHeight="1">
      <c r="A42" s="246"/>
      <c r="B42" s="247"/>
      <c r="C42" s="247"/>
      <c r="D42" s="248"/>
      <c r="E42" s="247"/>
      <c r="F42" s="247"/>
      <c r="G42" s="247"/>
      <c r="H42" s="247"/>
      <c r="I42" s="247"/>
      <c r="J42" s="247"/>
      <c r="K42" s="247"/>
      <c r="L42" s="247"/>
      <c r="M42" s="247"/>
      <c r="N42" s="247"/>
      <c r="O42" s="247"/>
      <c r="P42" s="247"/>
      <c r="Q42" s="247"/>
      <c r="R42" s="247"/>
      <c r="S42" s="247"/>
      <c r="T42" s="247"/>
      <c r="U42" s="247"/>
      <c r="V42" s="247"/>
      <c r="W42" s="247"/>
      <c r="X42" s="248"/>
    </row>
    <row r="43" spans="1:24" ht="17.25" customHeight="1">
      <c r="A43" s="246"/>
      <c r="B43" s="247"/>
      <c r="C43" s="247"/>
      <c r="D43" s="248"/>
      <c r="E43" s="250"/>
      <c r="F43" s="250"/>
      <c r="G43" s="250"/>
      <c r="H43" s="250"/>
      <c r="I43" s="250"/>
      <c r="J43" s="250"/>
      <c r="K43" s="250"/>
      <c r="L43" s="250"/>
      <c r="M43" s="250"/>
      <c r="N43" s="250"/>
      <c r="O43" s="250"/>
      <c r="P43" s="250"/>
      <c r="Q43" s="250"/>
      <c r="R43" s="250"/>
      <c r="S43" s="250"/>
      <c r="T43" s="250"/>
      <c r="U43" s="250"/>
      <c r="V43" s="250"/>
      <c r="W43" s="250"/>
      <c r="X43" s="251"/>
    </row>
    <row r="44" spans="1:24" ht="17.25" customHeight="1">
      <c r="A44" s="3144" t="s">
        <v>702</v>
      </c>
      <c r="B44" s="3145"/>
      <c r="C44" s="3145"/>
      <c r="D44" s="3146"/>
      <c r="E44" s="2106" t="s">
        <v>706</v>
      </c>
      <c r="F44" s="2107"/>
      <c r="G44" s="2347" t="s">
        <v>709</v>
      </c>
      <c r="H44" s="2347"/>
      <c r="I44" s="2347"/>
      <c r="J44" s="2347"/>
      <c r="K44" s="2347"/>
      <c r="L44" s="2347" t="s">
        <v>684</v>
      </c>
      <c r="M44" s="2347"/>
      <c r="N44" s="2347"/>
      <c r="O44" s="2347" t="s">
        <v>685</v>
      </c>
      <c r="P44" s="2347"/>
      <c r="Q44" s="2347"/>
      <c r="R44" s="2347"/>
      <c r="S44" s="2347"/>
      <c r="T44" s="2347" t="s">
        <v>710</v>
      </c>
      <c r="U44" s="2347"/>
      <c r="V44" s="2347"/>
      <c r="W44" s="2347"/>
      <c r="X44" s="2347"/>
    </row>
    <row r="45" spans="1:24" ht="17.25" customHeight="1">
      <c r="A45" s="246" t="s">
        <v>703</v>
      </c>
      <c r="B45" s="247"/>
      <c r="C45" s="247"/>
      <c r="D45" s="248"/>
      <c r="E45" s="2343" t="s">
        <v>707</v>
      </c>
      <c r="F45" s="2344"/>
      <c r="G45" s="2470"/>
      <c r="H45" s="2470"/>
      <c r="I45" s="2470"/>
      <c r="J45" s="2470"/>
      <c r="K45" s="2470"/>
      <c r="L45" s="2470"/>
      <c r="M45" s="2470"/>
      <c r="N45" s="2470"/>
      <c r="O45" s="2470"/>
      <c r="P45" s="2470"/>
      <c r="Q45" s="2470"/>
      <c r="R45" s="2470"/>
      <c r="S45" s="2470"/>
      <c r="T45" s="2470"/>
      <c r="U45" s="2470"/>
      <c r="V45" s="2470"/>
      <c r="W45" s="2470"/>
      <c r="X45" s="2470"/>
    </row>
    <row r="46" spans="1:24" ht="17.25" customHeight="1">
      <c r="A46" s="246" t="s">
        <v>692</v>
      </c>
      <c r="B46" s="247" t="s">
        <v>704</v>
      </c>
      <c r="C46" s="247"/>
      <c r="D46" s="248"/>
      <c r="E46" s="2343" t="s">
        <v>708</v>
      </c>
      <c r="F46" s="2344"/>
      <c r="G46" s="3153"/>
      <c r="H46" s="3153"/>
      <c r="I46" s="3153"/>
      <c r="J46" s="3153"/>
      <c r="K46" s="3153"/>
      <c r="L46" s="3153"/>
      <c r="M46" s="3153"/>
      <c r="N46" s="3153"/>
      <c r="O46" s="3153"/>
      <c r="P46" s="3153"/>
      <c r="Q46" s="3153"/>
      <c r="R46" s="3153"/>
      <c r="S46" s="3153"/>
      <c r="T46" s="3153"/>
      <c r="U46" s="3153"/>
      <c r="V46" s="3153"/>
      <c r="W46" s="3153"/>
      <c r="X46" s="3153"/>
    </row>
    <row r="47" spans="1:24" ht="17.25" customHeight="1">
      <c r="A47" s="249" t="s">
        <v>692</v>
      </c>
      <c r="B47" s="250" t="s">
        <v>705</v>
      </c>
      <c r="C47" s="250"/>
      <c r="D47" s="251"/>
      <c r="E47" s="250"/>
      <c r="F47" s="251"/>
      <c r="G47" s="2453"/>
      <c r="H47" s="2453"/>
      <c r="I47" s="2453"/>
      <c r="J47" s="2453"/>
      <c r="K47" s="2453"/>
      <c r="L47" s="2453"/>
      <c r="M47" s="2453"/>
      <c r="N47" s="2453"/>
      <c r="O47" s="2453"/>
      <c r="P47" s="2453"/>
      <c r="Q47" s="2453"/>
      <c r="R47" s="2453"/>
      <c r="S47" s="2453"/>
      <c r="T47" s="2453"/>
      <c r="U47" s="2453"/>
      <c r="V47" s="2453"/>
      <c r="W47" s="2453"/>
      <c r="X47" s="2453"/>
    </row>
    <row r="50" spans="1:26" ht="15" customHeight="1">
      <c r="A50" s="2354" t="s">
        <v>726</v>
      </c>
      <c r="B50" s="2129" t="s">
        <v>729</v>
      </c>
      <c r="C50" s="2130"/>
      <c r="D50" s="2130"/>
      <c r="E50" s="2130"/>
      <c r="F50" s="2129" t="s">
        <v>662</v>
      </c>
      <c r="G50" s="2130"/>
      <c r="H50" s="2129" t="s">
        <v>664</v>
      </c>
      <c r="I50" s="2131"/>
      <c r="J50" s="2130"/>
      <c r="K50" s="2130"/>
      <c r="L50" s="2129" t="s">
        <v>728</v>
      </c>
      <c r="M50" s="2130"/>
      <c r="N50" s="2130"/>
      <c r="O50" s="2130"/>
      <c r="P50" s="2130"/>
      <c r="Q50" s="2130"/>
      <c r="R50" s="2131"/>
      <c r="S50" s="2130" t="s">
        <v>723</v>
      </c>
      <c r="T50" s="2131"/>
      <c r="U50" s="2130" t="s">
        <v>730</v>
      </c>
      <c r="V50" s="2130"/>
      <c r="W50" s="2130"/>
      <c r="X50" s="2131"/>
    </row>
    <row r="51" spans="1:26" ht="15" customHeight="1">
      <c r="A51" s="2356"/>
      <c r="B51" s="451"/>
      <c r="C51" s="452"/>
      <c r="D51" s="452" t="s">
        <v>682</v>
      </c>
      <c r="E51" s="452"/>
      <c r="F51" s="246"/>
      <c r="G51" s="247"/>
      <c r="H51" s="246"/>
      <c r="I51" s="248"/>
      <c r="J51" s="247"/>
      <c r="K51" s="247"/>
      <c r="L51" s="246"/>
      <c r="M51" s="247"/>
      <c r="N51" s="247"/>
      <c r="O51" s="247"/>
      <c r="P51" s="247"/>
      <c r="Q51" s="247"/>
      <c r="R51" s="248"/>
      <c r="S51" s="247"/>
      <c r="T51" s="248"/>
      <c r="U51" s="247"/>
      <c r="V51" s="247"/>
      <c r="W51" s="247" t="s">
        <v>682</v>
      </c>
      <c r="X51" s="248"/>
    </row>
    <row r="52" spans="1:26" ht="15" customHeight="1">
      <c r="A52" s="2356"/>
      <c r="B52" s="2348"/>
      <c r="C52" s="3154"/>
      <c r="D52" s="3154"/>
      <c r="E52" s="3154"/>
      <c r="F52" s="246"/>
      <c r="G52" s="247"/>
      <c r="H52" s="246"/>
      <c r="I52" s="248"/>
      <c r="J52" s="247"/>
      <c r="K52" s="247"/>
      <c r="L52" s="246"/>
      <c r="M52" s="247"/>
      <c r="N52" s="247"/>
      <c r="O52" s="247"/>
      <c r="P52" s="247"/>
      <c r="Q52" s="247"/>
      <c r="R52" s="248"/>
      <c r="S52" s="247"/>
      <c r="T52" s="248"/>
      <c r="U52" s="247"/>
      <c r="V52" s="247"/>
      <c r="W52" s="247"/>
      <c r="X52" s="248"/>
    </row>
    <row r="53" spans="1:26" ht="15" customHeight="1">
      <c r="A53" s="2358"/>
      <c r="B53" s="3155" t="s">
        <v>725</v>
      </c>
      <c r="C53" s="3156"/>
      <c r="D53" s="3156"/>
      <c r="E53" s="3156"/>
      <c r="F53" s="249"/>
      <c r="G53" s="250"/>
      <c r="H53" s="249"/>
      <c r="I53" s="251"/>
      <c r="J53" s="250"/>
      <c r="K53" s="250"/>
      <c r="L53" s="249"/>
      <c r="M53" s="250"/>
      <c r="N53" s="250"/>
      <c r="O53" s="250"/>
      <c r="P53" s="250"/>
      <c r="Q53" s="250"/>
      <c r="R53" s="251"/>
      <c r="S53" s="250"/>
      <c r="T53" s="251"/>
      <c r="U53" s="250"/>
      <c r="V53" s="250"/>
      <c r="W53" s="250"/>
      <c r="X53" s="450" t="s">
        <v>724</v>
      </c>
    </row>
    <row r="54" spans="1:26">
      <c r="B54" s="243" t="s">
        <v>727</v>
      </c>
    </row>
    <row r="55" spans="1:26">
      <c r="J55" t="s">
        <v>733</v>
      </c>
      <c r="Z55" s="171" t="s">
        <v>732</v>
      </c>
    </row>
    <row r="56" spans="1:26">
      <c r="Z56" s="171"/>
    </row>
    <row r="57" spans="1:26">
      <c r="Z57" s="171"/>
    </row>
    <row r="59" spans="1:26" s="1" customFormat="1">
      <c r="A59" s="1">
        <v>1</v>
      </c>
      <c r="B59" s="1" t="s">
        <v>740</v>
      </c>
    </row>
    <row r="60" spans="1:26" s="1" customFormat="1">
      <c r="B60" s="2102" t="s">
        <v>734</v>
      </c>
      <c r="C60" s="2102"/>
      <c r="D60" s="2102"/>
      <c r="E60" s="2102"/>
      <c r="F60" s="2102"/>
      <c r="G60" s="2102"/>
      <c r="H60" s="2102"/>
      <c r="I60" s="2102"/>
      <c r="J60" s="2102"/>
      <c r="K60" s="2102"/>
      <c r="L60" s="2102"/>
      <c r="M60" s="2102"/>
      <c r="N60" s="2102"/>
      <c r="O60" s="2102"/>
      <c r="P60" s="2102"/>
      <c r="Q60" s="2102"/>
      <c r="R60" s="2102"/>
      <c r="S60" s="2102"/>
      <c r="T60" s="2102"/>
      <c r="U60" s="2102"/>
      <c r="V60" s="2102"/>
      <c r="W60" s="2102"/>
      <c r="X60" s="2102"/>
    </row>
    <row r="61" spans="1:26" s="1" customFormat="1">
      <c r="B61" s="2102"/>
      <c r="C61" s="2102"/>
      <c r="D61" s="2102"/>
      <c r="E61" s="2102"/>
      <c r="F61" s="2102"/>
      <c r="G61" s="2102"/>
      <c r="H61" s="2102"/>
      <c r="I61" s="2102"/>
      <c r="J61" s="2102"/>
      <c r="K61" s="2102"/>
      <c r="L61" s="2102"/>
      <c r="M61" s="2102"/>
      <c r="N61" s="2102"/>
      <c r="O61" s="2102"/>
      <c r="P61" s="2102"/>
      <c r="Q61" s="2102"/>
      <c r="R61" s="2102"/>
      <c r="S61" s="2102"/>
      <c r="T61" s="2102"/>
      <c r="U61" s="2102"/>
      <c r="V61" s="2102"/>
      <c r="W61" s="2102"/>
      <c r="X61" s="2102"/>
    </row>
    <row r="62" spans="1:26" s="1" customFormat="1">
      <c r="B62" s="302"/>
      <c r="C62" s="302"/>
      <c r="D62" s="302"/>
      <c r="E62" s="302"/>
      <c r="F62" s="302"/>
      <c r="G62" s="302"/>
      <c r="H62" s="302"/>
      <c r="I62" s="302"/>
      <c r="J62" s="302"/>
      <c r="K62" s="302"/>
      <c r="L62" s="302"/>
      <c r="M62" s="302"/>
      <c r="N62" s="302"/>
      <c r="O62" s="302"/>
      <c r="P62" s="302"/>
      <c r="Q62" s="302"/>
      <c r="R62" s="302"/>
      <c r="S62" s="302"/>
      <c r="T62" s="302"/>
      <c r="U62" s="302"/>
      <c r="V62" s="302"/>
      <c r="W62" s="302"/>
      <c r="X62" s="302"/>
    </row>
    <row r="63" spans="1:26" s="1" customFormat="1">
      <c r="A63" s="1">
        <v>2</v>
      </c>
      <c r="B63" s="2102" t="s">
        <v>735</v>
      </c>
      <c r="C63" s="2102"/>
      <c r="D63" s="2102"/>
      <c r="E63" s="2102"/>
      <c r="F63" s="2102"/>
      <c r="G63" s="2102"/>
      <c r="H63" s="2102"/>
      <c r="I63" s="2102"/>
      <c r="J63" s="2102"/>
      <c r="K63" s="2102"/>
      <c r="L63" s="2102"/>
      <c r="M63" s="2102"/>
      <c r="N63" s="2102"/>
      <c r="O63" s="2102"/>
      <c r="P63" s="2102"/>
      <c r="Q63" s="2102"/>
      <c r="R63" s="2102"/>
      <c r="S63" s="2102"/>
      <c r="T63" s="2102"/>
      <c r="U63" s="2102"/>
      <c r="V63" s="2102"/>
      <c r="W63" s="2102"/>
      <c r="X63" s="2102"/>
    </row>
    <row r="64" spans="1:26" s="1" customFormat="1">
      <c r="B64" s="2102"/>
      <c r="C64" s="2102"/>
      <c r="D64" s="2102"/>
      <c r="E64" s="2102"/>
      <c r="F64" s="2102"/>
      <c r="G64" s="2102"/>
      <c r="H64" s="2102"/>
      <c r="I64" s="2102"/>
      <c r="J64" s="2102"/>
      <c r="K64" s="2102"/>
      <c r="L64" s="2102"/>
      <c r="M64" s="2102"/>
      <c r="N64" s="2102"/>
      <c r="O64" s="2102"/>
      <c r="P64" s="2102"/>
      <c r="Q64" s="2102"/>
      <c r="R64" s="2102"/>
      <c r="S64" s="2102"/>
      <c r="T64" s="2102"/>
      <c r="U64" s="2102"/>
      <c r="V64" s="2102"/>
      <c r="W64" s="2102"/>
      <c r="X64" s="2102"/>
    </row>
    <row r="65" spans="1:27" s="1" customFormat="1">
      <c r="B65" s="302"/>
      <c r="C65" s="302"/>
      <c r="D65" s="302"/>
      <c r="E65" s="302"/>
      <c r="F65" s="302"/>
      <c r="G65" s="302"/>
      <c r="H65" s="302"/>
      <c r="I65" s="302"/>
      <c r="J65" s="302"/>
      <c r="K65" s="302"/>
      <c r="L65" s="302"/>
      <c r="M65" s="302"/>
      <c r="N65" s="302"/>
      <c r="O65" s="302"/>
      <c r="P65" s="302"/>
      <c r="Q65" s="302"/>
      <c r="R65" s="302"/>
      <c r="S65" s="302"/>
      <c r="T65" s="302"/>
      <c r="U65" s="302"/>
      <c r="V65" s="302"/>
      <c r="W65" s="302"/>
      <c r="X65" s="302"/>
    </row>
    <row r="66" spans="1:27" s="1" customFormat="1">
      <c r="A66" s="1">
        <v>3</v>
      </c>
      <c r="B66" s="2102" t="s">
        <v>736</v>
      </c>
      <c r="C66" s="2102"/>
      <c r="D66" s="2102"/>
      <c r="E66" s="2102"/>
      <c r="F66" s="2102"/>
      <c r="G66" s="2102"/>
      <c r="H66" s="2102"/>
      <c r="I66" s="2102"/>
      <c r="J66" s="2102"/>
      <c r="K66" s="2102"/>
      <c r="L66" s="2102"/>
      <c r="M66" s="2102"/>
      <c r="N66" s="2102"/>
      <c r="O66" s="2102"/>
      <c r="P66" s="2102"/>
      <c r="Q66" s="2102"/>
      <c r="R66" s="2102"/>
      <c r="S66" s="2102"/>
      <c r="T66" s="2102"/>
      <c r="U66" s="2102"/>
      <c r="V66" s="2102"/>
      <c r="W66" s="2102"/>
      <c r="X66" s="2102"/>
    </row>
    <row r="67" spans="1:27" s="1" customFormat="1">
      <c r="B67" s="2102"/>
      <c r="C67" s="2102"/>
      <c r="D67" s="2102"/>
      <c r="E67" s="2102"/>
      <c r="F67" s="2102"/>
      <c r="G67" s="2102"/>
      <c r="H67" s="2102"/>
      <c r="I67" s="2102"/>
      <c r="J67" s="2102"/>
      <c r="K67" s="2102"/>
      <c r="L67" s="2102"/>
      <c r="M67" s="2102"/>
      <c r="N67" s="2102"/>
      <c r="O67" s="2102"/>
      <c r="P67" s="2102"/>
      <c r="Q67" s="2102"/>
      <c r="R67" s="2102"/>
      <c r="S67" s="2102"/>
      <c r="T67" s="2102"/>
      <c r="U67" s="2102"/>
      <c r="V67" s="2102"/>
      <c r="W67" s="2102"/>
      <c r="X67" s="2102"/>
    </row>
    <row r="68" spans="1:27" s="1" customFormat="1">
      <c r="B68" s="302"/>
      <c r="C68" s="302"/>
      <c r="D68" s="302"/>
      <c r="E68" s="302"/>
      <c r="F68" s="302"/>
      <c r="G68" s="302"/>
      <c r="H68" s="302"/>
      <c r="I68" s="302"/>
      <c r="J68" s="302"/>
      <c r="K68" s="302"/>
      <c r="L68" s="302"/>
      <c r="M68" s="302"/>
      <c r="N68" s="302"/>
      <c r="O68" s="302"/>
      <c r="P68" s="302"/>
      <c r="Q68" s="302"/>
      <c r="R68" s="302"/>
      <c r="S68" s="302"/>
      <c r="T68" s="302"/>
      <c r="U68" s="302"/>
      <c r="V68" s="302"/>
      <c r="W68" s="302"/>
      <c r="X68" s="302"/>
    </row>
    <row r="69" spans="1:27" s="1" customFormat="1">
      <c r="A69" s="1">
        <v>4</v>
      </c>
      <c r="B69" s="2102" t="s">
        <v>737</v>
      </c>
      <c r="C69" s="2102"/>
      <c r="D69" s="2102"/>
      <c r="E69" s="2102"/>
      <c r="F69" s="2102"/>
      <c r="G69" s="2102"/>
      <c r="H69" s="2102"/>
      <c r="I69" s="2102"/>
      <c r="J69" s="2102"/>
      <c r="K69" s="2102"/>
      <c r="L69" s="2102"/>
      <c r="M69" s="2102"/>
      <c r="N69" s="2102"/>
      <c r="O69" s="2102"/>
      <c r="P69" s="2102"/>
      <c r="Q69" s="2102"/>
      <c r="R69" s="2102"/>
      <c r="S69" s="2102"/>
      <c r="T69" s="2102"/>
      <c r="U69" s="2102"/>
      <c r="V69" s="2102"/>
      <c r="W69" s="2102"/>
      <c r="X69" s="2102"/>
    </row>
    <row r="70" spans="1:27" s="1" customFormat="1">
      <c r="B70" s="2102"/>
      <c r="C70" s="2102"/>
      <c r="D70" s="2102"/>
      <c r="E70" s="2102"/>
      <c r="F70" s="2102"/>
      <c r="G70" s="2102"/>
      <c r="H70" s="2102"/>
      <c r="I70" s="2102"/>
      <c r="J70" s="2102"/>
      <c r="K70" s="2102"/>
      <c r="L70" s="2102"/>
      <c r="M70" s="2102"/>
      <c r="N70" s="2102"/>
      <c r="O70" s="2102"/>
      <c r="P70" s="2102"/>
      <c r="Q70" s="2102"/>
      <c r="R70" s="2102"/>
      <c r="S70" s="2102"/>
      <c r="T70" s="2102"/>
      <c r="U70" s="2102"/>
      <c r="V70" s="2102"/>
      <c r="W70" s="2102"/>
      <c r="X70" s="2102"/>
    </row>
    <row r="71" spans="1:27" s="1" customFormat="1">
      <c r="B71" s="302"/>
      <c r="C71" s="302"/>
      <c r="D71" s="302"/>
      <c r="E71" s="302"/>
      <c r="F71" s="302"/>
      <c r="G71" s="302"/>
      <c r="H71" s="302"/>
      <c r="I71" s="302"/>
      <c r="J71" s="302"/>
      <c r="K71" s="302"/>
      <c r="L71" s="302"/>
      <c r="M71" s="302"/>
      <c r="N71" s="302"/>
      <c r="O71" s="302"/>
      <c r="P71" s="302"/>
      <c r="Q71" s="302"/>
      <c r="R71" s="302"/>
      <c r="S71" s="302"/>
      <c r="T71" s="302"/>
      <c r="U71" s="302"/>
      <c r="V71" s="302"/>
      <c r="W71" s="302"/>
      <c r="X71" s="302"/>
    </row>
    <row r="72" spans="1:27" s="1" customFormat="1">
      <c r="A72" s="1">
        <v>5</v>
      </c>
      <c r="B72" s="2102" t="s">
        <v>738</v>
      </c>
      <c r="C72" s="2102"/>
      <c r="D72" s="2102"/>
      <c r="E72" s="2102"/>
      <c r="F72" s="2102"/>
      <c r="G72" s="2102"/>
      <c r="H72" s="2102"/>
      <c r="I72" s="2102"/>
      <c r="J72" s="2102"/>
      <c r="K72" s="2102"/>
      <c r="L72" s="2102"/>
      <c r="M72" s="2102"/>
      <c r="N72" s="2102"/>
      <c r="O72" s="2102"/>
      <c r="P72" s="2102"/>
      <c r="Q72" s="2102"/>
      <c r="R72" s="2102"/>
      <c r="S72" s="2102"/>
      <c r="T72" s="2102"/>
      <c r="U72" s="2102"/>
      <c r="V72" s="2102"/>
      <c r="W72" s="2102"/>
      <c r="X72" s="2102"/>
    </row>
    <row r="73" spans="1:27" s="1" customFormat="1">
      <c r="B73" s="2102"/>
      <c r="C73" s="2102"/>
      <c r="D73" s="2102"/>
      <c r="E73" s="2102"/>
      <c r="F73" s="2102"/>
      <c r="G73" s="2102"/>
      <c r="H73" s="2102"/>
      <c r="I73" s="2102"/>
      <c r="J73" s="2102"/>
      <c r="K73" s="2102"/>
      <c r="L73" s="2102"/>
      <c r="M73" s="2102"/>
      <c r="N73" s="2102"/>
      <c r="O73" s="2102"/>
      <c r="P73" s="2102"/>
      <c r="Q73" s="2102"/>
      <c r="R73" s="2102"/>
      <c r="S73" s="2102"/>
      <c r="T73" s="2102"/>
      <c r="U73" s="2102"/>
      <c r="V73" s="2102"/>
      <c r="W73" s="2102"/>
      <c r="X73" s="2102"/>
    </row>
    <row r="74" spans="1:27" s="1" customFormat="1">
      <c r="B74" s="1" t="s">
        <v>739</v>
      </c>
    </row>
    <row r="75" spans="1:27" s="1" customFormat="1"/>
    <row r="76" spans="1:27" s="1" customFormat="1"/>
    <row r="77" spans="1:27" ht="21">
      <c r="AA77" s="454" t="s">
        <v>741</v>
      </c>
    </row>
    <row r="98" spans="27:27" ht="21">
      <c r="AA98" s="454" t="s">
        <v>741</v>
      </c>
    </row>
    <row r="121" spans="1:24">
      <c r="A121" t="s">
        <v>742</v>
      </c>
    </row>
    <row r="122" spans="1:24">
      <c r="R122" t="s">
        <v>683</v>
      </c>
      <c r="T122" t="s">
        <v>682</v>
      </c>
      <c r="V122" t="s">
        <v>681</v>
      </c>
      <c r="X122" t="s">
        <v>208</v>
      </c>
    </row>
    <row r="124" spans="1:24">
      <c r="G124" t="s">
        <v>743</v>
      </c>
    </row>
    <row r="126" spans="1:24">
      <c r="X126" s="449" t="s">
        <v>744</v>
      </c>
    </row>
    <row r="127" spans="1:24">
      <c r="X127" s="449"/>
    </row>
    <row r="128" spans="1:24">
      <c r="X128" s="449"/>
    </row>
    <row r="130" spans="1:27" ht="21">
      <c r="F130" s="457" t="s">
        <v>745</v>
      </c>
      <c r="AA130" s="454" t="s">
        <v>762</v>
      </c>
    </row>
    <row r="134" spans="1:27">
      <c r="A134" t="s">
        <v>746</v>
      </c>
    </row>
    <row r="138" spans="1:27">
      <c r="K138" t="s">
        <v>2</v>
      </c>
    </row>
    <row r="142" spans="1:27">
      <c r="A142">
        <v>1</v>
      </c>
      <c r="B142" t="s">
        <v>708</v>
      </c>
    </row>
    <row r="143" spans="1:27">
      <c r="B143" t="s">
        <v>747</v>
      </c>
      <c r="J143" t="s">
        <v>748</v>
      </c>
      <c r="P143" t="s">
        <v>749</v>
      </c>
    </row>
    <row r="147" spans="1:23">
      <c r="A147">
        <v>2</v>
      </c>
      <c r="B147" t="s">
        <v>658</v>
      </c>
    </row>
    <row r="151" spans="1:23">
      <c r="A151">
        <v>3</v>
      </c>
      <c r="B151" t="s">
        <v>750</v>
      </c>
    </row>
    <row r="153" spans="1:23">
      <c r="B153" s="449" t="s">
        <v>683</v>
      </c>
      <c r="D153" t="s">
        <v>682</v>
      </c>
      <c r="F153" t="s">
        <v>681</v>
      </c>
      <c r="H153" t="s">
        <v>751</v>
      </c>
      <c r="K153" t="s">
        <v>667</v>
      </c>
      <c r="M153" t="s">
        <v>715</v>
      </c>
      <c r="Q153" t="s">
        <v>667</v>
      </c>
      <c r="T153" t="s">
        <v>752</v>
      </c>
    </row>
    <row r="154" spans="1:23">
      <c r="B154" s="449"/>
    </row>
    <row r="156" spans="1:23">
      <c r="A156">
        <v>4</v>
      </c>
      <c r="B156" t="s">
        <v>753</v>
      </c>
    </row>
    <row r="158" spans="1:23">
      <c r="B158" s="455" t="s">
        <v>754</v>
      </c>
      <c r="D158" s="247"/>
      <c r="E158" s="247"/>
      <c r="F158" s="247"/>
      <c r="H158" s="247" t="s">
        <v>717</v>
      </c>
      <c r="I158" s="247"/>
      <c r="J158" s="247"/>
      <c r="K158" s="247"/>
      <c r="M158" s="247"/>
      <c r="N158" s="247" t="s">
        <v>718</v>
      </c>
      <c r="O158" s="247"/>
      <c r="P158" s="247"/>
      <c r="Q158" s="247"/>
      <c r="R158" s="247"/>
      <c r="S158" s="247"/>
      <c r="T158" s="247"/>
      <c r="U158" s="247"/>
      <c r="V158" s="247" t="s">
        <v>719</v>
      </c>
      <c r="W158" s="247"/>
    </row>
    <row r="159" spans="1:23">
      <c r="B159" s="455"/>
      <c r="D159" s="247"/>
      <c r="E159" s="247"/>
      <c r="F159" s="247"/>
      <c r="H159" s="247"/>
      <c r="I159" s="247"/>
      <c r="J159" s="247"/>
      <c r="K159" s="247"/>
      <c r="M159" s="247"/>
      <c r="N159" s="247"/>
      <c r="O159" s="247"/>
      <c r="P159" s="247"/>
      <c r="Q159" s="247"/>
      <c r="R159" s="247"/>
      <c r="S159" s="247"/>
      <c r="T159" s="247"/>
      <c r="U159" s="247"/>
      <c r="V159" s="247"/>
      <c r="W159" s="247"/>
    </row>
    <row r="160" spans="1:23">
      <c r="B160" s="456" t="s">
        <v>755</v>
      </c>
      <c r="D160" s="247"/>
      <c r="E160" s="247"/>
      <c r="F160" s="247"/>
      <c r="H160" s="247" t="s">
        <v>717</v>
      </c>
      <c r="I160" s="247"/>
      <c r="J160" s="247"/>
      <c r="K160" s="247"/>
      <c r="M160" s="247"/>
      <c r="N160" s="247" t="s">
        <v>718</v>
      </c>
      <c r="O160" s="247"/>
      <c r="P160" s="247"/>
      <c r="Q160" s="247"/>
      <c r="R160" s="247"/>
      <c r="S160" s="247"/>
      <c r="T160" s="247"/>
      <c r="U160" s="247"/>
      <c r="V160" s="247" t="s">
        <v>719</v>
      </c>
      <c r="W160" s="247"/>
    </row>
    <row r="161" spans="1:23">
      <c r="B161" s="456"/>
      <c r="D161" s="247"/>
      <c r="E161" s="247"/>
      <c r="F161" s="247"/>
      <c r="H161" s="247"/>
      <c r="I161" s="247"/>
      <c r="J161" s="247"/>
      <c r="K161" s="247"/>
      <c r="M161" s="247"/>
      <c r="N161" s="247"/>
      <c r="O161" s="247"/>
      <c r="P161" s="247"/>
      <c r="Q161" s="247"/>
      <c r="R161" s="247"/>
      <c r="S161" s="247"/>
      <c r="T161" s="247"/>
      <c r="U161" s="247"/>
      <c r="V161" s="247"/>
      <c r="W161" s="247"/>
    </row>
    <row r="163" spans="1:23">
      <c r="A163">
        <v>5</v>
      </c>
      <c r="B163" t="s">
        <v>756</v>
      </c>
    </row>
    <row r="167" spans="1:23">
      <c r="A167">
        <v>6</v>
      </c>
      <c r="B167" t="s">
        <v>691</v>
      </c>
    </row>
    <row r="175" spans="1:23">
      <c r="A175">
        <v>7</v>
      </c>
      <c r="B175" t="s">
        <v>580</v>
      </c>
    </row>
    <row r="183" spans="1:3">
      <c r="A183">
        <v>8</v>
      </c>
      <c r="B183" t="s">
        <v>258</v>
      </c>
    </row>
    <row r="184" spans="1:3" ht="9.75" customHeight="1"/>
    <row r="185" spans="1:3">
      <c r="B185" s="240" t="s">
        <v>757</v>
      </c>
      <c r="C185" t="s">
        <v>759</v>
      </c>
    </row>
    <row r="186" spans="1:3" ht="6.75" customHeight="1">
      <c r="B186" s="240"/>
    </row>
    <row r="187" spans="1:3">
      <c r="B187" s="240" t="s">
        <v>758</v>
      </c>
      <c r="C187" t="s">
        <v>760</v>
      </c>
    </row>
  </sheetData>
  <mergeCells count="48">
    <mergeCell ref="B72:X73"/>
    <mergeCell ref="S50:T50"/>
    <mergeCell ref="L50:R50"/>
    <mergeCell ref="B60:X61"/>
    <mergeCell ref="B63:X64"/>
    <mergeCell ref="B66:X67"/>
    <mergeCell ref="B69:X70"/>
    <mergeCell ref="U50:X50"/>
    <mergeCell ref="H50:I50"/>
    <mergeCell ref="J50:K50"/>
    <mergeCell ref="E45:F45"/>
    <mergeCell ref="E46:F46"/>
    <mergeCell ref="A50:A53"/>
    <mergeCell ref="B50:E50"/>
    <mergeCell ref="B52:E52"/>
    <mergeCell ref="B53:E53"/>
    <mergeCell ref="F50:G50"/>
    <mergeCell ref="O45:S45"/>
    <mergeCell ref="T45:X45"/>
    <mergeCell ref="G46:K46"/>
    <mergeCell ref="L46:N46"/>
    <mergeCell ref="O46:S46"/>
    <mergeCell ref="T46:X46"/>
    <mergeCell ref="G44:K44"/>
    <mergeCell ref="L44:N44"/>
    <mergeCell ref="O44:S44"/>
    <mergeCell ref="T44:X44"/>
    <mergeCell ref="E10:Q10"/>
    <mergeCell ref="O21:R21"/>
    <mergeCell ref="F32:X33"/>
    <mergeCell ref="F35:X36"/>
    <mergeCell ref="E44:F44"/>
    <mergeCell ref="A21:D21"/>
    <mergeCell ref="A44:D44"/>
    <mergeCell ref="A32:D32"/>
    <mergeCell ref="A13:X14"/>
    <mergeCell ref="G47:K47"/>
    <mergeCell ref="L47:N47"/>
    <mergeCell ref="O47:S47"/>
    <mergeCell ref="T47:X47"/>
    <mergeCell ref="A16:D16"/>
    <mergeCell ref="A17:D17"/>
    <mergeCell ref="A18:D18"/>
    <mergeCell ref="A22:D23"/>
    <mergeCell ref="A19:B19"/>
    <mergeCell ref="A20:B20"/>
    <mergeCell ref="G45:K45"/>
    <mergeCell ref="L45:N45"/>
  </mergeCells>
  <phoneticPr fontId="2"/>
  <pageMargins left="0.7" right="0.5" top="0.45" bottom="0.46" header="0.3" footer="0.3"/>
  <pageSetup paperSize="9" orientation="portrait" verticalDpi="0" r:id="rId1"/>
  <drawing r:id="rId2"/>
</worksheet>
</file>

<file path=xl/worksheets/sheet21.xml><?xml version="1.0" encoding="utf-8"?>
<worksheet xmlns="http://schemas.openxmlformats.org/spreadsheetml/2006/main" xmlns:r="http://schemas.openxmlformats.org/officeDocument/2006/relationships">
  <sheetPr>
    <tabColor theme="6" tint="-0.499984740745262"/>
  </sheetPr>
  <dimension ref="A1:AI47"/>
  <sheetViews>
    <sheetView workbookViewId="0">
      <selection sqref="A1:U1"/>
    </sheetView>
  </sheetViews>
  <sheetFormatPr defaultRowHeight="13.5"/>
  <cols>
    <col min="1" max="1" width="15.140625" style="458" customWidth="1"/>
    <col min="2" max="2" width="3.140625" style="458" customWidth="1"/>
    <col min="3" max="3" width="4" style="458" customWidth="1"/>
    <col min="4" max="4" width="8" style="458" customWidth="1"/>
    <col min="5" max="5" width="3.28515625" style="458" customWidth="1"/>
    <col min="6" max="6" width="4.7109375" style="458" customWidth="1"/>
    <col min="7" max="7" width="3.5703125" style="458" customWidth="1"/>
    <col min="8" max="8" width="4.7109375" style="458" customWidth="1"/>
    <col min="9" max="9" width="3.28515625" style="458" customWidth="1"/>
    <col min="10" max="10" width="9.140625" style="458" customWidth="1"/>
    <col min="11" max="11" width="2.7109375" style="458" customWidth="1"/>
    <col min="12" max="14" width="3.140625" style="458" customWidth="1"/>
    <col min="15" max="15" width="3.28515625" style="458" customWidth="1"/>
    <col min="16" max="16" width="8.140625" style="458" customWidth="1"/>
    <col min="17" max="18" width="3.140625" style="458" customWidth="1"/>
    <col min="19" max="19" width="4.28515625" style="458" customWidth="1"/>
    <col min="20" max="20" width="3.7109375" style="458" customWidth="1"/>
    <col min="21" max="28" width="4.140625" style="458" customWidth="1"/>
    <col min="29" max="30" width="4.140625" customWidth="1"/>
    <col min="31" max="31" width="5.140625" customWidth="1"/>
    <col min="32" max="40" width="4.140625" customWidth="1"/>
  </cols>
  <sheetData>
    <row r="1" spans="1:32" ht="17.25">
      <c r="A1" s="3166" t="s">
        <v>763</v>
      </c>
      <c r="B1" s="3166"/>
      <c r="C1" s="3166"/>
      <c r="D1" s="3166"/>
      <c r="E1" s="3166"/>
      <c r="F1" s="3166"/>
      <c r="G1" s="3166"/>
      <c r="H1" s="3166"/>
      <c r="I1" s="3166"/>
      <c r="J1" s="3166"/>
      <c r="K1" s="3166"/>
      <c r="L1" s="3166"/>
      <c r="M1" s="3166"/>
      <c r="N1" s="3166"/>
      <c r="O1" s="3166"/>
      <c r="P1" s="3166"/>
      <c r="Q1" s="3166"/>
      <c r="R1" s="3166"/>
      <c r="S1" s="3166"/>
      <c r="T1" s="3166"/>
      <c r="U1" s="3166"/>
    </row>
    <row r="3" spans="1:32" ht="14.25">
      <c r="A3" s="459" t="s">
        <v>764</v>
      </c>
      <c r="B3" s="460" t="s">
        <v>765</v>
      </c>
      <c r="C3" s="3167"/>
      <c r="D3" s="3167"/>
      <c r="E3" s="3167"/>
      <c r="F3" s="3167"/>
      <c r="G3" s="3167"/>
      <c r="H3" s="3167"/>
      <c r="I3" s="3167"/>
      <c r="J3" s="3167"/>
      <c r="K3" s="3167"/>
      <c r="L3" s="461"/>
    </row>
    <row r="4" spans="1:32" ht="14.25">
      <c r="A4" s="459" t="s">
        <v>766</v>
      </c>
      <c r="B4" s="460" t="s">
        <v>765</v>
      </c>
      <c r="C4" s="3167" t="s">
        <v>767</v>
      </c>
      <c r="D4" s="3167"/>
      <c r="E4" s="3167"/>
      <c r="F4" s="3167"/>
      <c r="G4" s="3167"/>
      <c r="H4" s="3167"/>
      <c r="I4" s="3167"/>
      <c r="J4" s="3167"/>
      <c r="K4" s="3167"/>
      <c r="L4" s="461"/>
    </row>
    <row r="5" spans="1:32">
      <c r="A5" s="459" t="s">
        <v>768</v>
      </c>
      <c r="B5" s="460" t="s">
        <v>765</v>
      </c>
      <c r="C5" s="3168">
        <v>40359</v>
      </c>
      <c r="D5" s="3168"/>
      <c r="E5" s="461" t="s">
        <v>769</v>
      </c>
      <c r="F5" s="3168">
        <v>40361</v>
      </c>
      <c r="G5" s="3168"/>
      <c r="H5" s="3169" t="s">
        <v>770</v>
      </c>
      <c r="I5" s="3169"/>
      <c r="J5" s="3170" t="s">
        <v>771</v>
      </c>
      <c r="K5" s="3170"/>
      <c r="L5" s="461"/>
    </row>
    <row r="6" spans="1:32" ht="29.25" customHeight="1"/>
    <row r="7" spans="1:32">
      <c r="A7" s="3157" t="s">
        <v>772</v>
      </c>
      <c r="B7" s="3158"/>
      <c r="C7" s="3159"/>
      <c r="D7" s="462"/>
      <c r="E7" s="463" t="s">
        <v>773</v>
      </c>
      <c r="F7" s="463"/>
      <c r="G7" s="463" t="s">
        <v>186</v>
      </c>
      <c r="H7" s="463"/>
      <c r="I7" s="463"/>
      <c r="J7" s="462"/>
      <c r="K7" s="463" t="s">
        <v>773</v>
      </c>
      <c r="L7" s="463"/>
      <c r="M7" s="463" t="s">
        <v>186</v>
      </c>
      <c r="N7" s="463"/>
      <c r="O7" s="464"/>
      <c r="P7" s="462"/>
      <c r="Q7" s="463" t="s">
        <v>773</v>
      </c>
      <c r="R7" s="463"/>
      <c r="S7" s="463" t="s">
        <v>186</v>
      </c>
      <c r="T7" s="463"/>
      <c r="U7" s="464"/>
    </row>
    <row r="8" spans="1:32" ht="16.5" customHeight="1">
      <c r="A8" s="3160" t="s">
        <v>168</v>
      </c>
      <c r="B8" s="3161"/>
      <c r="C8" s="3161"/>
      <c r="D8" s="465" t="s">
        <v>774</v>
      </c>
      <c r="E8" s="3164"/>
      <c r="F8" s="3164"/>
      <c r="G8" s="463" t="s">
        <v>775</v>
      </c>
      <c r="H8" s="3164"/>
      <c r="I8" s="3165"/>
      <c r="J8" s="465" t="s">
        <v>774</v>
      </c>
      <c r="K8" s="3164"/>
      <c r="L8" s="3164"/>
      <c r="M8" s="463" t="s">
        <v>775</v>
      </c>
      <c r="N8" s="3164"/>
      <c r="O8" s="3165"/>
      <c r="P8" s="465" t="s">
        <v>774</v>
      </c>
      <c r="Q8" s="3164"/>
      <c r="R8" s="3164"/>
      <c r="S8" s="463" t="s">
        <v>775</v>
      </c>
      <c r="T8" s="3164"/>
      <c r="U8" s="3165"/>
    </row>
    <row r="9" spans="1:32" ht="16.5" customHeight="1">
      <c r="A9" s="3162"/>
      <c r="B9" s="3163"/>
      <c r="C9" s="3163"/>
      <c r="D9" s="466" t="s">
        <v>776</v>
      </c>
      <c r="E9" s="3171"/>
      <c r="F9" s="3171"/>
      <c r="G9" s="3171"/>
      <c r="H9" s="3171"/>
      <c r="I9" s="467"/>
      <c r="J9" s="466" t="s">
        <v>776</v>
      </c>
      <c r="K9" s="3171"/>
      <c r="L9" s="3171"/>
      <c r="M9" s="3171"/>
      <c r="N9" s="3171"/>
      <c r="O9" s="467"/>
      <c r="P9" s="466" t="s">
        <v>776</v>
      </c>
      <c r="Q9" s="3171"/>
      <c r="R9" s="3171"/>
      <c r="S9" s="3171"/>
      <c r="T9" s="3171"/>
      <c r="U9" s="467"/>
    </row>
    <row r="10" spans="1:32" ht="16.5" customHeight="1">
      <c r="A10" s="3172" t="s">
        <v>777</v>
      </c>
      <c r="B10" s="3173"/>
      <c r="C10" s="3173"/>
      <c r="D10" s="488" t="s">
        <v>774</v>
      </c>
      <c r="E10" s="3174"/>
      <c r="F10" s="3174"/>
      <c r="G10" s="489" t="s">
        <v>775</v>
      </c>
      <c r="H10" s="3174"/>
      <c r="I10" s="3175"/>
      <c r="J10" s="488" t="s">
        <v>774</v>
      </c>
      <c r="K10" s="3174"/>
      <c r="L10" s="3174"/>
      <c r="M10" s="489" t="s">
        <v>775</v>
      </c>
      <c r="N10" s="3174"/>
      <c r="O10" s="3175"/>
      <c r="P10" s="488" t="s">
        <v>774</v>
      </c>
      <c r="Q10" s="3174"/>
      <c r="R10" s="3174"/>
      <c r="S10" s="489" t="s">
        <v>775</v>
      </c>
      <c r="T10" s="3174"/>
      <c r="U10" s="3175"/>
    </row>
    <row r="11" spans="1:32" ht="16.5" customHeight="1">
      <c r="A11" s="3172"/>
      <c r="B11" s="3173"/>
      <c r="C11" s="3173"/>
      <c r="D11" s="486" t="s">
        <v>776</v>
      </c>
      <c r="E11" s="3176"/>
      <c r="F11" s="3176"/>
      <c r="G11" s="3176"/>
      <c r="H11" s="3176"/>
      <c r="I11" s="487"/>
      <c r="J11" s="486" t="s">
        <v>776</v>
      </c>
      <c r="K11" s="3176"/>
      <c r="L11" s="3176"/>
      <c r="M11" s="3176"/>
      <c r="N11" s="3176"/>
      <c r="O11" s="487"/>
      <c r="P11" s="486" t="s">
        <v>776</v>
      </c>
      <c r="Q11" s="3176"/>
      <c r="R11" s="3176"/>
      <c r="S11" s="3176"/>
      <c r="T11" s="3176"/>
      <c r="U11" s="487"/>
      <c r="W11" s="1221" t="s">
        <v>2676</v>
      </c>
      <c r="X11" s="1221" t="s">
        <v>2674</v>
      </c>
      <c r="AE11" s="1188">
        <f>引率!A189</f>
        <v>189</v>
      </c>
      <c r="AF11" s="1188" t="s">
        <v>2675</v>
      </c>
    </row>
    <row r="12" spans="1:32" ht="16.5" customHeight="1">
      <c r="A12" s="3172"/>
      <c r="B12" s="3173"/>
      <c r="C12" s="3173"/>
      <c r="D12" s="466" t="s">
        <v>774</v>
      </c>
      <c r="E12" s="3177"/>
      <c r="F12" s="3177"/>
      <c r="G12" s="468" t="s">
        <v>775</v>
      </c>
      <c r="H12" s="3177"/>
      <c r="I12" s="3178"/>
      <c r="J12" s="466" t="s">
        <v>774</v>
      </c>
      <c r="K12" s="3177"/>
      <c r="L12" s="3177"/>
      <c r="M12" s="468" t="s">
        <v>775</v>
      </c>
      <c r="N12" s="3177"/>
      <c r="O12" s="3178"/>
      <c r="P12" s="466" t="s">
        <v>774</v>
      </c>
      <c r="Q12" s="3177"/>
      <c r="R12" s="3177"/>
      <c r="S12" s="468" t="s">
        <v>775</v>
      </c>
      <c r="T12" s="3177"/>
      <c r="U12" s="3178"/>
    </row>
    <row r="13" spans="1:32" ht="16.5" customHeight="1">
      <c r="A13" s="469"/>
      <c r="B13" s="470"/>
      <c r="C13" s="470"/>
      <c r="D13" s="466" t="s">
        <v>776</v>
      </c>
      <c r="E13" s="3171"/>
      <c r="F13" s="3171"/>
      <c r="G13" s="3171"/>
      <c r="H13" s="3171"/>
      <c r="I13" s="467"/>
      <c r="J13" s="471" t="s">
        <v>776</v>
      </c>
      <c r="K13" s="3179"/>
      <c r="L13" s="3179"/>
      <c r="M13" s="3179"/>
      <c r="N13" s="3179"/>
      <c r="O13" s="472"/>
      <c r="P13" s="471" t="s">
        <v>776</v>
      </c>
      <c r="Q13" s="3179"/>
      <c r="R13" s="3179"/>
      <c r="S13" s="3179"/>
      <c r="T13" s="3179"/>
      <c r="U13" s="472"/>
    </row>
    <row r="14" spans="1:32" ht="16.5" customHeight="1">
      <c r="A14" s="3160" t="s">
        <v>778</v>
      </c>
      <c r="B14" s="3161"/>
      <c r="C14" s="3180"/>
      <c r="D14" s="465" t="s">
        <v>774</v>
      </c>
      <c r="E14" s="3164"/>
      <c r="F14" s="3164"/>
      <c r="G14" s="463" t="s">
        <v>775</v>
      </c>
      <c r="H14" s="3164"/>
      <c r="I14" s="3165"/>
      <c r="J14" s="465" t="s">
        <v>774</v>
      </c>
      <c r="K14" s="3164"/>
      <c r="L14" s="3164"/>
      <c r="M14" s="463" t="s">
        <v>775</v>
      </c>
      <c r="N14" s="3164"/>
      <c r="O14" s="3165"/>
      <c r="P14" s="465" t="s">
        <v>774</v>
      </c>
      <c r="Q14" s="3164"/>
      <c r="R14" s="3164"/>
      <c r="S14" s="463" t="s">
        <v>775</v>
      </c>
      <c r="T14" s="3164"/>
      <c r="U14" s="3165"/>
    </row>
    <row r="15" spans="1:32" ht="16.5" customHeight="1">
      <c r="A15" s="3172" t="s">
        <v>777</v>
      </c>
      <c r="B15" s="3173"/>
      <c r="C15" s="3187"/>
      <c r="D15" s="486" t="s">
        <v>779</v>
      </c>
      <c r="E15" s="3176"/>
      <c r="F15" s="3176"/>
      <c r="G15" s="3176"/>
      <c r="H15" s="3176"/>
      <c r="I15" s="487"/>
      <c r="J15" s="486" t="s">
        <v>779</v>
      </c>
      <c r="K15" s="3176"/>
      <c r="L15" s="3176"/>
      <c r="M15" s="3176"/>
      <c r="N15" s="3176"/>
      <c r="O15" s="487"/>
      <c r="P15" s="486" t="s">
        <v>779</v>
      </c>
      <c r="Q15" s="3176"/>
      <c r="R15" s="3176"/>
      <c r="S15" s="3176"/>
      <c r="T15" s="3176"/>
      <c r="U15" s="487"/>
    </row>
    <row r="16" spans="1:32" ht="16.5" customHeight="1">
      <c r="A16" s="3172"/>
      <c r="B16" s="3173"/>
      <c r="C16" s="3187"/>
      <c r="D16" s="466" t="s">
        <v>774</v>
      </c>
      <c r="E16" s="3177"/>
      <c r="F16" s="3177"/>
      <c r="G16" s="468" t="s">
        <v>775</v>
      </c>
      <c r="H16" s="3177"/>
      <c r="I16" s="3178"/>
      <c r="J16" s="466" t="s">
        <v>774</v>
      </c>
      <c r="K16" s="3177"/>
      <c r="L16" s="3177"/>
      <c r="M16" s="468" t="s">
        <v>775</v>
      </c>
      <c r="N16" s="3177"/>
      <c r="O16" s="3178"/>
      <c r="P16" s="466" t="s">
        <v>774</v>
      </c>
      <c r="Q16" s="3177"/>
      <c r="R16" s="3177"/>
      <c r="S16" s="468" t="s">
        <v>775</v>
      </c>
      <c r="T16" s="3177"/>
      <c r="U16" s="3178"/>
    </row>
    <row r="17" spans="1:35" ht="16.5" customHeight="1">
      <c r="A17" s="3188"/>
      <c r="B17" s="3189"/>
      <c r="C17" s="3190"/>
      <c r="D17" s="471" t="s">
        <v>779</v>
      </c>
      <c r="E17" s="3179"/>
      <c r="F17" s="3179"/>
      <c r="G17" s="3179"/>
      <c r="H17" s="3179"/>
      <c r="I17" s="472"/>
      <c r="J17" s="471" t="s">
        <v>779</v>
      </c>
      <c r="K17" s="3179"/>
      <c r="L17" s="3179"/>
      <c r="M17" s="3179"/>
      <c r="N17" s="3179"/>
      <c r="O17" s="472"/>
      <c r="P17" s="471" t="s">
        <v>779</v>
      </c>
      <c r="Q17" s="3179"/>
      <c r="R17" s="3179"/>
      <c r="S17" s="3179"/>
      <c r="T17" s="3179"/>
      <c r="U17" s="472"/>
    </row>
    <row r="18" spans="1:35">
      <c r="A18" s="3160" t="s">
        <v>780</v>
      </c>
      <c r="B18" s="3161"/>
      <c r="C18" s="3180"/>
      <c r="D18" s="466"/>
      <c r="E18" s="468"/>
      <c r="F18" s="468"/>
      <c r="G18" s="468"/>
      <c r="H18" s="468"/>
      <c r="I18" s="467"/>
      <c r="J18" s="473"/>
      <c r="K18" s="468"/>
      <c r="L18" s="468"/>
      <c r="M18" s="468"/>
      <c r="N18" s="468"/>
      <c r="O18" s="467"/>
      <c r="P18" s="473"/>
      <c r="Q18" s="468"/>
      <c r="R18" s="468"/>
      <c r="S18" s="468"/>
      <c r="T18" s="468"/>
      <c r="U18" s="467"/>
    </row>
    <row r="19" spans="1:35">
      <c r="A19" s="3162"/>
      <c r="B19" s="3163"/>
      <c r="C19" s="3181"/>
      <c r="D19" s="466"/>
      <c r="E19" s="3185"/>
      <c r="F19" s="3185"/>
      <c r="G19" s="3185"/>
      <c r="H19" s="3185"/>
      <c r="I19" s="3186"/>
      <c r="J19" s="466" t="s">
        <v>781</v>
      </c>
      <c r="K19" s="3171"/>
      <c r="L19" s="3171"/>
      <c r="M19" s="3171"/>
      <c r="N19" s="3171"/>
      <c r="O19" s="474"/>
      <c r="P19" s="466" t="s">
        <v>781</v>
      </c>
      <c r="Q19" s="3171"/>
      <c r="R19" s="3171"/>
      <c r="S19" s="3171"/>
      <c r="T19" s="3171"/>
      <c r="U19" s="474"/>
    </row>
    <row r="20" spans="1:35">
      <c r="A20" s="3162"/>
      <c r="B20" s="3163"/>
      <c r="C20" s="3181"/>
      <c r="D20" s="466" t="s">
        <v>782</v>
      </c>
      <c r="E20" s="3171"/>
      <c r="F20" s="3171"/>
      <c r="G20" s="3171"/>
      <c r="H20" s="3171"/>
      <c r="I20" s="474"/>
      <c r="J20" s="466" t="s">
        <v>782</v>
      </c>
      <c r="K20" s="3171"/>
      <c r="L20" s="3171"/>
      <c r="M20" s="3171"/>
      <c r="N20" s="3171"/>
      <c r="O20" s="474"/>
      <c r="P20" s="466"/>
      <c r="Q20" s="475"/>
      <c r="R20" s="475"/>
      <c r="S20" s="475"/>
      <c r="T20" s="475"/>
      <c r="U20" s="474"/>
    </row>
    <row r="21" spans="1:35">
      <c r="A21" s="3162"/>
      <c r="B21" s="3163"/>
      <c r="C21" s="3181"/>
      <c r="D21" s="466" t="s">
        <v>174</v>
      </c>
      <c r="E21" s="3171"/>
      <c r="F21" s="3171"/>
      <c r="G21" s="3171"/>
      <c r="H21" s="3171"/>
      <c r="I21" s="474"/>
      <c r="J21" s="466" t="s">
        <v>174</v>
      </c>
      <c r="K21" s="3171"/>
      <c r="L21" s="3171"/>
      <c r="M21" s="3171"/>
      <c r="N21" s="3171"/>
      <c r="O21" s="474"/>
      <c r="P21" s="466"/>
      <c r="Q21" s="475"/>
      <c r="R21" s="475"/>
      <c r="S21" s="475"/>
      <c r="T21" s="475"/>
      <c r="U21" s="474"/>
    </row>
    <row r="22" spans="1:35">
      <c r="A22" s="3182"/>
      <c r="B22" s="3183"/>
      <c r="C22" s="3184"/>
      <c r="D22" s="471" t="s">
        <v>783</v>
      </c>
      <c r="E22" s="3171"/>
      <c r="F22" s="3171"/>
      <c r="G22" s="3171"/>
      <c r="H22" s="3171"/>
      <c r="I22" s="472"/>
      <c r="J22" s="471" t="s">
        <v>783</v>
      </c>
      <c r="K22" s="3171"/>
      <c r="L22" s="3171"/>
      <c r="M22" s="3171"/>
      <c r="N22" s="3171"/>
      <c r="O22" s="472"/>
      <c r="P22" s="471" t="s">
        <v>783</v>
      </c>
      <c r="Q22" s="3171"/>
      <c r="R22" s="3171"/>
      <c r="S22" s="3171"/>
      <c r="T22" s="3171"/>
      <c r="U22" s="472"/>
    </row>
    <row r="23" spans="1:35">
      <c r="A23" s="3160" t="s">
        <v>784</v>
      </c>
      <c r="B23" s="3161"/>
      <c r="C23" s="3180"/>
      <c r="D23" s="465"/>
      <c r="E23" s="463"/>
      <c r="F23" s="463"/>
      <c r="G23" s="463"/>
      <c r="H23" s="463"/>
      <c r="I23" s="464"/>
      <c r="J23" s="462"/>
      <c r="K23" s="463"/>
      <c r="L23" s="463"/>
      <c r="M23" s="463"/>
      <c r="N23" s="463"/>
      <c r="O23" s="464"/>
      <c r="P23" s="462"/>
      <c r="Q23" s="463"/>
      <c r="R23" s="463"/>
      <c r="S23" s="463"/>
      <c r="T23" s="463"/>
      <c r="U23" s="464"/>
    </row>
    <row r="24" spans="1:35">
      <c r="A24" s="3162"/>
      <c r="B24" s="3163"/>
      <c r="C24" s="3181"/>
      <c r="D24" s="466" t="s">
        <v>785</v>
      </c>
      <c r="E24" s="3177"/>
      <c r="F24" s="3177"/>
      <c r="G24" s="3177"/>
      <c r="H24" s="3177"/>
      <c r="I24" s="3178"/>
      <c r="J24" s="466" t="s">
        <v>785</v>
      </c>
      <c r="K24" s="3177"/>
      <c r="L24" s="3177"/>
      <c r="M24" s="3177"/>
      <c r="N24" s="3177"/>
      <c r="O24" s="3178"/>
      <c r="P24" s="466" t="s">
        <v>785</v>
      </c>
      <c r="Q24" s="3177"/>
      <c r="R24" s="3177"/>
      <c r="S24" s="3177"/>
      <c r="T24" s="3177"/>
      <c r="U24" s="3178"/>
    </row>
    <row r="25" spans="1:35">
      <c r="A25" s="3162"/>
      <c r="B25" s="3163"/>
      <c r="C25" s="3181"/>
      <c r="D25" s="486" t="s">
        <v>786</v>
      </c>
      <c r="E25" s="3176"/>
      <c r="F25" s="3176"/>
      <c r="G25" s="3176"/>
      <c r="H25" s="3176"/>
      <c r="I25" s="487"/>
      <c r="J25" s="486" t="s">
        <v>786</v>
      </c>
      <c r="K25" s="3176"/>
      <c r="L25" s="3176"/>
      <c r="M25" s="3176"/>
      <c r="N25" s="3176"/>
      <c r="O25" s="487"/>
      <c r="P25" s="486" t="s">
        <v>786</v>
      </c>
      <c r="Q25" s="3176"/>
      <c r="R25" s="3176"/>
      <c r="S25" s="3176"/>
      <c r="T25" s="3176"/>
      <c r="U25" s="487"/>
    </row>
    <row r="26" spans="1:35">
      <c r="A26" s="3162"/>
      <c r="B26" s="3163"/>
      <c r="C26" s="3181"/>
      <c r="D26" s="466" t="s">
        <v>785</v>
      </c>
      <c r="E26" s="3177"/>
      <c r="F26" s="3177"/>
      <c r="G26" s="3177"/>
      <c r="H26" s="3177"/>
      <c r="I26" s="3178"/>
      <c r="J26" s="466" t="s">
        <v>785</v>
      </c>
      <c r="K26" s="3177"/>
      <c r="L26" s="3177"/>
      <c r="M26" s="3177"/>
      <c r="N26" s="3177"/>
      <c r="O26" s="3178"/>
      <c r="P26" s="466" t="s">
        <v>785</v>
      </c>
      <c r="Q26" s="3177"/>
      <c r="R26" s="3177"/>
      <c r="S26" s="3177"/>
      <c r="T26" s="3177"/>
      <c r="U26" s="3178"/>
      <c r="W26" s="458" t="s">
        <v>3111</v>
      </c>
      <c r="X26" s="1310" t="s">
        <v>3260</v>
      </c>
      <c r="AH26">
        <f>通知類!A674</f>
        <v>674</v>
      </c>
      <c r="AI26" t="s">
        <v>3259</v>
      </c>
    </row>
    <row r="27" spans="1:35">
      <c r="A27" s="3182"/>
      <c r="B27" s="3183"/>
      <c r="C27" s="3184"/>
      <c r="D27" s="471" t="s">
        <v>786</v>
      </c>
      <c r="E27" s="3171"/>
      <c r="F27" s="3171"/>
      <c r="G27" s="3171"/>
      <c r="H27" s="3171"/>
      <c r="I27" s="472"/>
      <c r="J27" s="471" t="s">
        <v>786</v>
      </c>
      <c r="K27" s="3171"/>
      <c r="L27" s="3171"/>
      <c r="M27" s="3171"/>
      <c r="N27" s="3171"/>
      <c r="O27" s="472"/>
      <c r="P27" s="471" t="s">
        <v>786</v>
      </c>
      <c r="Q27" s="3171"/>
      <c r="R27" s="3171"/>
      <c r="S27" s="3171"/>
      <c r="T27" s="3171"/>
      <c r="U27" s="472"/>
    </row>
    <row r="28" spans="1:35">
      <c r="A28" s="3160" t="s">
        <v>787</v>
      </c>
      <c r="B28" s="3161"/>
      <c r="C28" s="3180"/>
      <c r="D28" s="465"/>
      <c r="E28" s="463"/>
      <c r="F28" s="463"/>
      <c r="G28" s="463"/>
      <c r="H28" s="463"/>
      <c r="I28" s="463"/>
      <c r="J28" s="463"/>
      <c r="K28" s="463"/>
      <c r="L28" s="463"/>
      <c r="M28" s="463"/>
      <c r="N28" s="463"/>
      <c r="O28" s="463"/>
      <c r="P28" s="463"/>
      <c r="Q28" s="463"/>
      <c r="R28" s="463"/>
      <c r="S28" s="463"/>
      <c r="T28" s="463"/>
      <c r="U28" s="464"/>
    </row>
    <row r="29" spans="1:35">
      <c r="A29" s="3162"/>
      <c r="B29" s="3163"/>
      <c r="C29" s="3181"/>
      <c r="D29" s="3203" t="s">
        <v>788</v>
      </c>
      <c r="E29" s="3204"/>
      <c r="F29" s="3204"/>
      <c r="G29" s="3204"/>
      <c r="H29" s="3204"/>
      <c r="I29" s="3204"/>
      <c r="J29" s="3204"/>
      <c r="K29" s="3204"/>
      <c r="L29" s="3205"/>
      <c r="M29" s="3205"/>
      <c r="N29" s="3205"/>
      <c r="O29" s="3205"/>
      <c r="P29" s="3205"/>
      <c r="Q29" s="468" t="s">
        <v>789</v>
      </c>
      <c r="R29" s="3185" t="s">
        <v>790</v>
      </c>
      <c r="S29" s="3185"/>
      <c r="T29" s="468"/>
      <c r="U29" s="467"/>
      <c r="W29" s="476" t="s">
        <v>791</v>
      </c>
    </row>
    <row r="30" spans="1:35">
      <c r="A30" s="3162"/>
      <c r="B30" s="3163"/>
      <c r="C30" s="3181"/>
      <c r="D30" s="3206" t="s">
        <v>792</v>
      </c>
      <c r="E30" s="3207"/>
      <c r="F30" s="3207"/>
      <c r="G30" s="3207"/>
      <c r="H30" s="3207"/>
      <c r="I30" s="3207"/>
      <c r="J30" s="3207"/>
      <c r="K30" s="3207"/>
      <c r="L30" s="3205"/>
      <c r="M30" s="3205"/>
      <c r="N30" s="3205"/>
      <c r="O30" s="3205"/>
      <c r="P30" s="3205"/>
      <c r="Q30" s="468" t="s">
        <v>789</v>
      </c>
      <c r="R30" s="3185" t="s">
        <v>793</v>
      </c>
      <c r="S30" s="3185"/>
      <c r="T30" s="468"/>
      <c r="U30" s="467"/>
      <c r="W30" s="477" t="s">
        <v>794</v>
      </c>
      <c r="AA30" s="477" t="s">
        <v>795</v>
      </c>
    </row>
    <row r="31" spans="1:35">
      <c r="A31" s="3162"/>
      <c r="B31" s="3163"/>
      <c r="C31" s="3181"/>
      <c r="D31" s="3203" t="s">
        <v>796</v>
      </c>
      <c r="E31" s="3204"/>
      <c r="F31" s="3204"/>
      <c r="G31" s="3204"/>
      <c r="H31" s="3204"/>
      <c r="I31" s="3204"/>
      <c r="J31" s="3204"/>
      <c r="K31" s="3204"/>
      <c r="L31" s="3205"/>
      <c r="M31" s="3205"/>
      <c r="N31" s="3205"/>
      <c r="O31" s="3205"/>
      <c r="P31" s="3205"/>
      <c r="Q31" s="468" t="s">
        <v>797</v>
      </c>
      <c r="R31" s="3185" t="s">
        <v>798</v>
      </c>
      <c r="S31" s="3185"/>
      <c r="T31" s="468"/>
      <c r="U31" s="467"/>
      <c r="W31" s="477" t="s">
        <v>799</v>
      </c>
      <c r="AA31" s="477" t="s">
        <v>800</v>
      </c>
    </row>
    <row r="32" spans="1:35">
      <c r="A32" s="3162"/>
      <c r="B32" s="3163"/>
      <c r="C32" s="3181"/>
      <c r="D32" s="478"/>
      <c r="E32" s="479"/>
      <c r="F32" s="479"/>
      <c r="G32" s="479"/>
      <c r="H32" s="479"/>
      <c r="I32" s="479"/>
      <c r="J32" s="479"/>
      <c r="K32" s="468"/>
      <c r="L32" s="468"/>
      <c r="M32" s="468"/>
      <c r="N32" s="468"/>
      <c r="O32" s="468"/>
      <c r="P32" s="468"/>
      <c r="Q32" s="468"/>
      <c r="R32" s="480"/>
      <c r="S32" s="480"/>
      <c r="T32" s="468"/>
      <c r="U32" s="467"/>
      <c r="W32" s="477"/>
    </row>
    <row r="33" spans="1:27">
      <c r="A33" s="3162"/>
      <c r="B33" s="3163"/>
      <c r="C33" s="3181"/>
      <c r="D33" s="466"/>
      <c r="E33" s="3126" t="s">
        <v>801</v>
      </c>
      <c r="F33" s="3126"/>
      <c r="G33" s="3126"/>
      <c r="H33" s="3177" t="s">
        <v>802</v>
      </c>
      <c r="I33" s="3192" t="str">
        <f>IF(L31="","",ROUNDUP((L29+L30)/L31,0)&amp;"円")</f>
        <v/>
      </c>
      <c r="J33" s="3192"/>
      <c r="K33" s="3192"/>
      <c r="L33" s="3192"/>
      <c r="M33" s="3192"/>
      <c r="N33" s="3193" t="s">
        <v>803</v>
      </c>
      <c r="O33" s="3193"/>
      <c r="P33" s="3193"/>
      <c r="Q33" s="3193"/>
      <c r="R33" s="3193"/>
      <c r="S33" s="481"/>
      <c r="T33" s="481"/>
      <c r="U33" s="467"/>
      <c r="W33" s="477" t="s">
        <v>804</v>
      </c>
      <c r="AA33" s="477" t="s">
        <v>805</v>
      </c>
    </row>
    <row r="34" spans="1:27">
      <c r="A34" s="3162"/>
      <c r="B34" s="3163"/>
      <c r="C34" s="3181"/>
      <c r="D34" s="466"/>
      <c r="E34" s="3177" t="s">
        <v>806</v>
      </c>
      <c r="F34" s="3177"/>
      <c r="G34" s="3177"/>
      <c r="H34" s="3177"/>
      <c r="I34" s="3192"/>
      <c r="J34" s="3192"/>
      <c r="K34" s="3192"/>
      <c r="L34" s="3192"/>
      <c r="M34" s="3192"/>
      <c r="N34" s="3193"/>
      <c r="O34" s="3193"/>
      <c r="P34" s="3193"/>
      <c r="Q34" s="3193"/>
      <c r="R34" s="3193"/>
      <c r="S34" s="481"/>
      <c r="T34" s="481"/>
      <c r="U34" s="467"/>
    </row>
    <row r="35" spans="1:27">
      <c r="A35" s="3182"/>
      <c r="B35" s="3183"/>
      <c r="C35" s="3184"/>
      <c r="D35" s="471"/>
      <c r="E35" s="482"/>
      <c r="F35" s="482"/>
      <c r="G35" s="482"/>
      <c r="H35" s="482"/>
      <c r="I35" s="482"/>
      <c r="J35" s="482"/>
      <c r="K35" s="482"/>
      <c r="L35" s="482"/>
      <c r="M35" s="482"/>
      <c r="N35" s="482"/>
      <c r="O35" s="482"/>
      <c r="P35" s="482"/>
      <c r="Q35" s="482"/>
      <c r="R35" s="482"/>
      <c r="S35" s="482"/>
      <c r="T35" s="482"/>
      <c r="U35" s="472"/>
    </row>
    <row r="36" spans="1:27">
      <c r="A36" s="3194" t="s">
        <v>807</v>
      </c>
      <c r="B36" s="3195"/>
      <c r="C36" s="3196"/>
      <c r="D36" s="465" t="s">
        <v>808</v>
      </c>
      <c r="E36" s="3164"/>
      <c r="F36" s="3164"/>
      <c r="G36" s="3164"/>
      <c r="H36" s="3164"/>
      <c r="I36" s="3165"/>
      <c r="J36" s="483" t="s">
        <v>808</v>
      </c>
      <c r="K36" s="3164"/>
      <c r="L36" s="3164"/>
      <c r="M36" s="3164"/>
      <c r="N36" s="3164"/>
      <c r="O36" s="3165"/>
      <c r="P36" s="483" t="s">
        <v>808</v>
      </c>
      <c r="Q36" s="3164"/>
      <c r="R36" s="3164"/>
      <c r="S36" s="3164"/>
      <c r="T36" s="3164"/>
      <c r="U36" s="3165"/>
      <c r="W36" s="476" t="s">
        <v>809</v>
      </c>
    </row>
    <row r="37" spans="1:27">
      <c r="A37" s="3197"/>
      <c r="B37" s="3198"/>
      <c r="C37" s="3199"/>
      <c r="D37" s="466"/>
      <c r="E37" s="3177"/>
      <c r="F37" s="3177"/>
      <c r="G37" s="3177"/>
      <c r="H37" s="3177"/>
      <c r="I37" s="3178"/>
      <c r="J37" s="475"/>
      <c r="K37" s="3177"/>
      <c r="L37" s="3177"/>
      <c r="M37" s="3177"/>
      <c r="N37" s="3177"/>
      <c r="O37" s="3178"/>
      <c r="P37" s="475"/>
      <c r="Q37" s="3177"/>
      <c r="R37" s="3177"/>
      <c r="S37" s="3177"/>
      <c r="T37" s="3177"/>
      <c r="U37" s="3178"/>
    </row>
    <row r="38" spans="1:27">
      <c r="A38" s="3197"/>
      <c r="B38" s="3198"/>
      <c r="C38" s="3199"/>
      <c r="D38" s="466"/>
      <c r="E38" s="3177"/>
      <c r="F38" s="3177"/>
      <c r="G38" s="3177"/>
      <c r="H38" s="3177"/>
      <c r="I38" s="3178"/>
      <c r="J38" s="475"/>
      <c r="K38" s="3177"/>
      <c r="L38" s="3177"/>
      <c r="M38" s="3177"/>
      <c r="N38" s="3177"/>
      <c r="O38" s="3178"/>
      <c r="P38" s="475"/>
      <c r="Q38" s="3177"/>
      <c r="R38" s="3177"/>
      <c r="S38" s="3177"/>
      <c r="T38" s="3177"/>
      <c r="U38" s="3178"/>
    </row>
    <row r="39" spans="1:27">
      <c r="A39" s="3200"/>
      <c r="B39" s="3201"/>
      <c r="C39" s="3202"/>
      <c r="D39" s="482" t="s">
        <v>810</v>
      </c>
      <c r="E39" s="3191"/>
      <c r="F39" s="3191"/>
      <c r="G39" s="3191"/>
      <c r="H39" s="3191"/>
      <c r="I39" s="482"/>
      <c r="J39" s="469" t="s">
        <v>810</v>
      </c>
      <c r="K39" s="3191"/>
      <c r="L39" s="3191"/>
      <c r="M39" s="3191"/>
      <c r="N39" s="3191"/>
      <c r="O39" s="472"/>
      <c r="P39" s="469" t="s">
        <v>810</v>
      </c>
      <c r="Q39" s="3191"/>
      <c r="R39" s="3191"/>
      <c r="S39" s="3191"/>
      <c r="T39" s="3191"/>
      <c r="U39" s="472"/>
    </row>
    <row r="40" spans="1:27">
      <c r="A40" s="458" t="s">
        <v>811</v>
      </c>
    </row>
    <row r="42" spans="1:27">
      <c r="C42" s="458" t="s">
        <v>812</v>
      </c>
    </row>
    <row r="47" spans="1:27">
      <c r="B47" s="484" t="s">
        <v>813</v>
      </c>
      <c r="E47" s="482"/>
      <c r="F47" s="482"/>
      <c r="G47" s="482"/>
      <c r="H47" s="482"/>
      <c r="I47" s="482"/>
      <c r="J47" s="482"/>
      <c r="K47" s="482"/>
      <c r="L47" s="482"/>
      <c r="M47" s="482"/>
      <c r="N47" s="482"/>
      <c r="O47" s="482"/>
      <c r="P47" s="482"/>
      <c r="R47" s="485" t="s">
        <v>814</v>
      </c>
    </row>
  </sheetData>
  <mergeCells count="109">
    <mergeCell ref="K38:O38"/>
    <mergeCell ref="K36:O36"/>
    <mergeCell ref="Q36:U36"/>
    <mergeCell ref="E37:I37"/>
    <mergeCell ref="A28:C35"/>
    <mergeCell ref="D29:K29"/>
    <mergeCell ref="L29:P29"/>
    <mergeCell ref="R29:S29"/>
    <mergeCell ref="D30:K30"/>
    <mergeCell ref="L30:P30"/>
    <mergeCell ref="R30:S30"/>
    <mergeCell ref="D31:K31"/>
    <mergeCell ref="L31:P31"/>
    <mergeCell ref="R31:S31"/>
    <mergeCell ref="K37:O37"/>
    <mergeCell ref="Q37:U37"/>
    <mergeCell ref="Q38:U38"/>
    <mergeCell ref="E39:H39"/>
    <mergeCell ref="K39:N39"/>
    <mergeCell ref="Q39:T39"/>
    <mergeCell ref="E33:G33"/>
    <mergeCell ref="A23:C27"/>
    <mergeCell ref="E24:I24"/>
    <mergeCell ref="K24:O24"/>
    <mergeCell ref="Q24:U24"/>
    <mergeCell ref="E25:H25"/>
    <mergeCell ref="K25:N25"/>
    <mergeCell ref="Q25:T25"/>
    <mergeCell ref="E26:I26"/>
    <mergeCell ref="K26:O26"/>
    <mergeCell ref="Q26:U26"/>
    <mergeCell ref="E27:H27"/>
    <mergeCell ref="K27:N27"/>
    <mergeCell ref="Q27:T27"/>
    <mergeCell ref="H33:H34"/>
    <mergeCell ref="I33:M34"/>
    <mergeCell ref="N33:R34"/>
    <mergeCell ref="E34:G34"/>
    <mergeCell ref="A36:C39"/>
    <mergeCell ref="E36:I36"/>
    <mergeCell ref="E38:I38"/>
    <mergeCell ref="T16:U16"/>
    <mergeCell ref="E17:H17"/>
    <mergeCell ref="K17:N17"/>
    <mergeCell ref="Q17:T17"/>
    <mergeCell ref="A18:C22"/>
    <mergeCell ref="E19:I19"/>
    <mergeCell ref="K19:N19"/>
    <mergeCell ref="Q19:T19"/>
    <mergeCell ref="E20:H20"/>
    <mergeCell ref="K20:N20"/>
    <mergeCell ref="E21:H21"/>
    <mergeCell ref="A15:C17"/>
    <mergeCell ref="E15:H15"/>
    <mergeCell ref="K15:N15"/>
    <mergeCell ref="Q15:T15"/>
    <mergeCell ref="E16:F16"/>
    <mergeCell ref="H16:I16"/>
    <mergeCell ref="K16:L16"/>
    <mergeCell ref="N16:O16"/>
    <mergeCell ref="Q16:R16"/>
    <mergeCell ref="K21:N21"/>
    <mergeCell ref="E22:H22"/>
    <mergeCell ref="K22:N22"/>
    <mergeCell ref="Q22:T22"/>
    <mergeCell ref="E13:H13"/>
    <mergeCell ref="K13:N13"/>
    <mergeCell ref="Q13:T13"/>
    <mergeCell ref="A14:C14"/>
    <mergeCell ref="E14:F14"/>
    <mergeCell ref="H14:I14"/>
    <mergeCell ref="K14:L14"/>
    <mergeCell ref="N14:O14"/>
    <mergeCell ref="Q14:R14"/>
    <mergeCell ref="T14:U14"/>
    <mergeCell ref="A10:C12"/>
    <mergeCell ref="E10:F10"/>
    <mergeCell ref="H10:I10"/>
    <mergeCell ref="K10:L10"/>
    <mergeCell ref="N10:O10"/>
    <mergeCell ref="Q10:R10"/>
    <mergeCell ref="T10:U10"/>
    <mergeCell ref="E11:H11"/>
    <mergeCell ref="K11:N11"/>
    <mergeCell ref="Q11:T11"/>
    <mergeCell ref="E12:F12"/>
    <mergeCell ref="H12:I12"/>
    <mergeCell ref="K12:L12"/>
    <mergeCell ref="N12:O12"/>
    <mergeCell ref="Q12:R12"/>
    <mergeCell ref="T12:U12"/>
    <mergeCell ref="A7:C7"/>
    <mergeCell ref="A8:C9"/>
    <mergeCell ref="E8:F8"/>
    <mergeCell ref="H8:I8"/>
    <mergeCell ref="K8:L8"/>
    <mergeCell ref="N8:O8"/>
    <mergeCell ref="A1:U1"/>
    <mergeCell ref="C3:K3"/>
    <mergeCell ref="C4:K4"/>
    <mergeCell ref="C5:D5"/>
    <mergeCell ref="F5:G5"/>
    <mergeCell ref="H5:I5"/>
    <mergeCell ref="J5:K5"/>
    <mergeCell ref="Q8:R8"/>
    <mergeCell ref="T8:U8"/>
    <mergeCell ref="E9:H9"/>
    <mergeCell ref="K9:N9"/>
    <mergeCell ref="Q9:T9"/>
  </mergeCells>
  <phoneticPr fontId="2"/>
  <pageMargins left="0.7" right="0.4" top="0.35" bottom="0.6" header="0.3" footer="0.3"/>
  <pageSetup paperSize="9" orientation="portrait" verticalDpi="0" r:id="rId1"/>
</worksheet>
</file>

<file path=xl/worksheets/sheet22.xml><?xml version="1.0" encoding="utf-8"?>
<worksheet xmlns="http://schemas.openxmlformats.org/spreadsheetml/2006/main" xmlns:r="http://schemas.openxmlformats.org/officeDocument/2006/relationships">
  <sheetPr>
    <tabColor theme="6" tint="-0.249977111117893"/>
  </sheetPr>
  <dimension ref="A1:AF49"/>
  <sheetViews>
    <sheetView zoomScaleSheetLayoutView="85" workbookViewId="0"/>
  </sheetViews>
  <sheetFormatPr defaultRowHeight="12"/>
  <cols>
    <col min="1" max="8" width="4.28515625" customWidth="1"/>
    <col min="9" max="9" width="3" customWidth="1"/>
    <col min="10" max="10" width="4.28515625" customWidth="1"/>
    <col min="11" max="11" width="3.140625" customWidth="1"/>
    <col min="12" max="15" width="4.28515625" customWidth="1"/>
    <col min="16" max="16" width="3" customWidth="1"/>
    <col min="17" max="17" width="4.28515625" customWidth="1"/>
    <col min="18" max="18" width="3.140625" customWidth="1"/>
    <col min="19" max="19" width="4.28515625" customWidth="1"/>
    <col min="20" max="20" width="4.140625" customWidth="1"/>
    <col min="21" max="21" width="3.42578125" customWidth="1"/>
    <col min="22" max="22" width="3" customWidth="1"/>
    <col min="23" max="23" width="3.28515625" customWidth="1"/>
    <col min="24" max="25" width="4.28515625" customWidth="1"/>
    <col min="26" max="26" width="3.5703125" customWidth="1"/>
    <col min="27" max="32" width="2.7109375" customWidth="1"/>
  </cols>
  <sheetData>
    <row r="1" spans="1:32">
      <c r="A1" t="s">
        <v>3939</v>
      </c>
    </row>
    <row r="2" spans="1:32">
      <c r="A2" s="252"/>
      <c r="B2" s="253"/>
      <c r="C2" s="253"/>
      <c r="D2" s="253"/>
      <c r="E2" s="253"/>
      <c r="F2" s="253"/>
      <c r="G2" s="253"/>
      <c r="H2" s="253"/>
      <c r="I2" s="253"/>
      <c r="J2" s="253"/>
      <c r="K2" s="253"/>
      <c r="L2" s="253"/>
      <c r="M2" s="253"/>
      <c r="N2" s="253"/>
      <c r="O2" s="253"/>
      <c r="P2" s="253"/>
      <c r="Q2" s="253"/>
      <c r="R2" s="253"/>
      <c r="S2" s="253"/>
      <c r="T2" s="253"/>
      <c r="U2" s="253"/>
      <c r="V2" s="253"/>
      <c r="W2" s="253"/>
      <c r="X2" s="254"/>
    </row>
    <row r="3" spans="1:32" ht="14.25" thickBot="1">
      <c r="A3" s="2018"/>
      <c r="B3" s="2019"/>
      <c r="C3" s="2019"/>
      <c r="D3" s="2019"/>
      <c r="E3" s="3210" t="s">
        <v>3940</v>
      </c>
      <c r="F3" s="3210"/>
      <c r="G3" s="3210"/>
      <c r="H3" s="3210"/>
      <c r="I3" s="3210"/>
      <c r="J3" s="3210"/>
      <c r="K3" s="3210"/>
      <c r="L3" s="3210"/>
      <c r="M3" s="3210"/>
      <c r="N3" s="3210"/>
      <c r="O3" s="3210"/>
      <c r="P3" s="3210"/>
      <c r="Q3" s="3210"/>
      <c r="R3" s="3210"/>
      <c r="S3" s="3210"/>
      <c r="T3" s="2019"/>
      <c r="U3" s="2019"/>
      <c r="V3" s="2019"/>
      <c r="W3" s="2019"/>
      <c r="X3" s="248"/>
    </row>
    <row r="4" spans="1:32" ht="14.25" thickTop="1">
      <c r="A4" s="2038"/>
      <c r="B4" s="2039"/>
      <c r="C4" s="2039"/>
      <c r="D4" s="2039"/>
      <c r="E4" s="2051"/>
      <c r="F4" s="2051"/>
      <c r="G4" s="2051"/>
      <c r="H4" s="2051"/>
      <c r="I4" s="2051"/>
      <c r="J4" s="2051"/>
      <c r="K4" s="2051"/>
      <c r="L4" s="2051"/>
      <c r="M4" s="2051"/>
      <c r="N4" s="2051"/>
      <c r="O4" s="2051"/>
      <c r="P4" s="2051"/>
      <c r="Q4" s="2051"/>
      <c r="R4" s="2051"/>
      <c r="S4" s="2051"/>
      <c r="T4" s="2039"/>
      <c r="U4" s="2039"/>
      <c r="V4" s="2039"/>
      <c r="W4" s="2039"/>
      <c r="X4" s="248"/>
      <c r="AA4" s="2063"/>
      <c r="AB4" s="2064"/>
      <c r="AC4" s="2064"/>
      <c r="AD4" s="2064"/>
      <c r="AE4" s="2064"/>
      <c r="AF4" s="2065"/>
    </row>
    <row r="5" spans="1:32">
      <c r="A5" s="2018"/>
      <c r="B5" s="2019"/>
      <c r="C5" s="2019"/>
      <c r="D5" s="2019"/>
      <c r="E5" s="2019"/>
      <c r="F5" s="2019"/>
      <c r="G5" s="2019"/>
      <c r="H5" s="2019"/>
      <c r="I5" s="2019"/>
      <c r="J5" s="2019"/>
      <c r="K5" s="2019"/>
      <c r="L5" s="2019"/>
      <c r="M5" s="2019"/>
      <c r="N5" s="2019"/>
      <c r="O5" s="2019"/>
      <c r="P5" s="2019"/>
      <c r="Q5" s="3224" t="s">
        <v>683</v>
      </c>
      <c r="R5" s="3224"/>
      <c r="S5" s="2019"/>
      <c r="T5" s="2019" t="s">
        <v>682</v>
      </c>
      <c r="U5" s="2019"/>
      <c r="V5" s="2019" t="s">
        <v>681</v>
      </c>
      <c r="W5" s="2019"/>
      <c r="X5" s="248" t="s">
        <v>208</v>
      </c>
      <c r="AA5" s="2066"/>
      <c r="AB5" s="287" t="s">
        <v>3969</v>
      </c>
      <c r="AC5" s="288"/>
      <c r="AD5" s="288"/>
      <c r="AE5" s="289"/>
      <c r="AF5" s="2067"/>
    </row>
    <row r="6" spans="1:32">
      <c r="A6" s="3225"/>
      <c r="B6" s="3226"/>
      <c r="C6" s="3226"/>
      <c r="D6" s="3226"/>
      <c r="E6" s="3226"/>
      <c r="F6" s="2019"/>
      <c r="G6" s="2019"/>
      <c r="H6" s="2019"/>
      <c r="I6" s="2019"/>
      <c r="J6" s="2019"/>
      <c r="K6" s="2019"/>
      <c r="L6" s="2019"/>
      <c r="M6" s="2019"/>
      <c r="N6" s="2019"/>
      <c r="O6" s="2019"/>
      <c r="P6" s="2019"/>
      <c r="Q6" s="2019"/>
      <c r="R6" s="2019"/>
      <c r="S6" s="2019"/>
      <c r="T6" s="2019"/>
      <c r="U6" s="2019"/>
      <c r="V6" s="2019"/>
      <c r="W6" s="2019"/>
      <c r="X6" s="248"/>
      <c r="AA6" s="2066"/>
      <c r="AB6" s="1665"/>
      <c r="AC6" s="1595" t="s">
        <v>3970</v>
      </c>
      <c r="AD6" s="1595"/>
      <c r="AE6" s="1666"/>
      <c r="AF6" s="2067"/>
    </row>
    <row r="7" spans="1:32">
      <c r="A7" s="3225"/>
      <c r="B7" s="3226"/>
      <c r="C7" s="3226"/>
      <c r="D7" s="3226"/>
      <c r="E7" s="3226"/>
      <c r="F7" s="2019" t="s">
        <v>743</v>
      </c>
      <c r="G7" s="2019"/>
      <c r="H7" s="2019"/>
      <c r="I7" s="2019"/>
      <c r="J7" s="2019"/>
      <c r="K7" s="2019"/>
      <c r="L7" s="2019"/>
      <c r="M7" s="2019"/>
      <c r="N7" s="2019"/>
      <c r="O7" s="2019"/>
      <c r="P7" s="2019"/>
      <c r="Q7" s="2019"/>
      <c r="R7" s="2019"/>
      <c r="S7" s="2019"/>
      <c r="T7" s="2019"/>
      <c r="U7" s="2019"/>
      <c r="V7" s="2019"/>
      <c r="W7" s="2019"/>
      <c r="X7" s="248"/>
      <c r="AA7" s="2066"/>
      <c r="AB7" s="1667"/>
      <c r="AC7" s="1668"/>
      <c r="AD7" s="1668"/>
      <c r="AE7" s="1669"/>
      <c r="AF7" s="2067"/>
    </row>
    <row r="8" spans="1:32" ht="12.75" thickBot="1">
      <c r="A8" s="2018"/>
      <c r="B8" s="2019"/>
      <c r="C8" s="2019"/>
      <c r="D8" s="2019"/>
      <c r="E8" s="2019"/>
      <c r="F8" s="2019"/>
      <c r="G8" s="2019"/>
      <c r="H8" s="2019"/>
      <c r="I8" s="2019"/>
      <c r="J8" s="2019"/>
      <c r="K8" s="2019"/>
      <c r="L8" s="2019"/>
      <c r="M8" s="2019"/>
      <c r="N8" s="2019"/>
      <c r="O8" s="2019"/>
      <c r="P8" s="2019"/>
      <c r="Q8" s="2019"/>
      <c r="R8" s="2019"/>
      <c r="S8" s="2019"/>
      <c r="T8" s="2019"/>
      <c r="U8" s="2019"/>
      <c r="V8" s="2019"/>
      <c r="W8" s="2019"/>
      <c r="X8" s="248"/>
      <c r="AA8" s="2068"/>
      <c r="AB8" s="2069"/>
      <c r="AC8" s="2069"/>
      <c r="AD8" s="2069"/>
      <c r="AE8" s="2069"/>
      <c r="AF8" s="2070"/>
    </row>
    <row r="9" spans="1:32" ht="12.75" thickTop="1">
      <c r="A9" s="2018"/>
      <c r="B9" s="2019"/>
      <c r="C9" s="2019"/>
      <c r="D9" s="2019"/>
      <c r="E9" s="2019"/>
      <c r="F9" s="2019"/>
      <c r="G9" s="2019"/>
      <c r="H9" s="2019"/>
      <c r="I9" s="2019"/>
      <c r="J9" s="2019"/>
      <c r="K9" s="2019"/>
      <c r="L9" s="2019"/>
      <c r="M9" s="2019"/>
      <c r="N9" s="2019"/>
      <c r="O9" s="2019"/>
      <c r="P9" s="2019"/>
      <c r="Q9" s="2019"/>
      <c r="R9" s="2019"/>
      <c r="S9" s="2019"/>
      <c r="T9" s="2019"/>
      <c r="U9" s="2019"/>
      <c r="V9" s="2019"/>
      <c r="W9" s="2019"/>
      <c r="X9" s="248"/>
    </row>
    <row r="10" spans="1:32">
      <c r="A10" s="2018"/>
      <c r="B10" s="2019"/>
      <c r="C10" s="2019"/>
      <c r="D10" s="2019"/>
      <c r="E10" s="2019"/>
      <c r="F10" s="2019"/>
      <c r="G10" s="2019"/>
      <c r="H10" s="2019"/>
      <c r="I10" s="2019"/>
      <c r="J10" s="2019"/>
      <c r="K10" s="2019"/>
      <c r="L10" s="2019"/>
      <c r="M10" s="2019"/>
      <c r="N10" s="2019"/>
      <c r="O10" s="2019"/>
      <c r="P10" s="2019"/>
      <c r="Q10" s="2019"/>
      <c r="R10" s="2019"/>
      <c r="S10" s="2019"/>
      <c r="T10" s="2019"/>
      <c r="U10" s="2019"/>
      <c r="V10" s="2019"/>
      <c r="W10" s="2019"/>
      <c r="X10" s="248"/>
    </row>
    <row r="11" spans="1:32" ht="11.25" customHeight="1">
      <c r="A11" s="2018"/>
      <c r="B11" s="2019"/>
      <c r="C11" s="2019"/>
      <c r="D11" s="2019"/>
      <c r="E11" s="2019"/>
      <c r="F11" s="2019"/>
      <c r="G11" s="2019"/>
      <c r="H11" s="2019"/>
      <c r="I11" s="2317" t="s">
        <v>3942</v>
      </c>
      <c r="J11" s="2317"/>
      <c r="K11" s="2317"/>
      <c r="L11" s="2317"/>
      <c r="M11" s="2317"/>
      <c r="N11" s="2317"/>
      <c r="O11" s="2317"/>
      <c r="P11" s="2317"/>
      <c r="Q11" s="2317" t="s">
        <v>3943</v>
      </c>
      <c r="R11" s="2317"/>
      <c r="S11" s="2317"/>
      <c r="T11" s="2317"/>
      <c r="U11" s="2317"/>
      <c r="V11" s="2019"/>
      <c r="W11" s="2019"/>
      <c r="X11" s="248"/>
    </row>
    <row r="12" spans="1:32" ht="11.25" customHeight="1">
      <c r="A12" s="2018"/>
      <c r="B12" s="2019"/>
      <c r="C12" s="2019"/>
      <c r="D12" s="2019"/>
      <c r="E12" s="2019"/>
      <c r="F12" s="2019"/>
      <c r="G12" s="2019"/>
      <c r="H12" s="2019"/>
      <c r="I12" s="2317"/>
      <c r="J12" s="2317"/>
      <c r="K12" s="2317"/>
      <c r="L12" s="2317"/>
      <c r="M12" s="2317"/>
      <c r="N12" s="2317"/>
      <c r="O12" s="2317"/>
      <c r="P12" s="2317"/>
      <c r="Q12" s="2317"/>
      <c r="R12" s="2317"/>
      <c r="S12" s="2317"/>
      <c r="T12" s="2317"/>
      <c r="U12" s="2317"/>
      <c r="V12" s="2034" t="s">
        <v>3941</v>
      </c>
      <c r="W12" s="2019"/>
      <c r="X12" s="248"/>
    </row>
    <row r="13" spans="1:32" ht="11.25" customHeight="1">
      <c r="A13" s="2018"/>
      <c r="B13" s="2019"/>
      <c r="C13" s="2019"/>
      <c r="D13" s="2019"/>
      <c r="E13" s="2019"/>
      <c r="F13" s="2019"/>
      <c r="G13" s="2019"/>
      <c r="H13" s="2019"/>
      <c r="I13" s="2317"/>
      <c r="J13" s="2317"/>
      <c r="K13" s="2317"/>
      <c r="L13" s="2317"/>
      <c r="M13" s="2317"/>
      <c r="N13" s="2317"/>
      <c r="O13" s="2317"/>
      <c r="P13" s="2317"/>
      <c r="Q13" s="2317"/>
      <c r="R13" s="2317"/>
      <c r="S13" s="2317"/>
      <c r="T13" s="2317"/>
      <c r="U13" s="2317"/>
      <c r="V13" s="2019"/>
      <c r="X13" s="248"/>
    </row>
    <row r="14" spans="1:32">
      <c r="A14" s="2018"/>
      <c r="B14" s="2019"/>
      <c r="C14" s="2019"/>
      <c r="D14" s="2019"/>
      <c r="E14" s="2019"/>
      <c r="F14" s="2019"/>
      <c r="G14" s="2019"/>
      <c r="H14" s="2019"/>
      <c r="I14" s="2019"/>
      <c r="J14" s="2019"/>
      <c r="K14" s="2019"/>
      <c r="L14" s="2019"/>
      <c r="M14" s="2019"/>
      <c r="N14" s="2019"/>
      <c r="O14" s="2019"/>
      <c r="P14" s="2019"/>
      <c r="Q14" s="2019"/>
      <c r="R14" s="2019"/>
      <c r="S14" s="2019"/>
      <c r="T14" s="2019"/>
      <c r="U14" s="2019"/>
      <c r="V14" s="2019"/>
      <c r="W14" s="2019"/>
      <c r="X14" s="248"/>
    </row>
    <row r="15" spans="1:32">
      <c r="A15" s="2020"/>
      <c r="B15" s="2021"/>
      <c r="C15" s="2021"/>
      <c r="D15" s="2021"/>
      <c r="E15" s="2021"/>
      <c r="F15" s="2021"/>
      <c r="G15" s="2021"/>
      <c r="H15" s="2021"/>
      <c r="I15" s="2021"/>
      <c r="J15" s="2021"/>
      <c r="K15" s="2021"/>
      <c r="L15" s="2021"/>
      <c r="M15" s="2021"/>
      <c r="N15" s="2021"/>
      <c r="O15" s="2021"/>
      <c r="P15" s="2021"/>
      <c r="Q15" s="2021"/>
      <c r="R15" s="2021"/>
      <c r="S15" s="2021"/>
      <c r="T15" s="2021"/>
      <c r="U15" s="2021"/>
      <c r="V15" s="2021"/>
      <c r="W15" s="2021"/>
      <c r="X15" s="2022"/>
    </row>
    <row r="16" spans="1:32" ht="21" customHeight="1">
      <c r="A16" s="2105" t="s">
        <v>3944</v>
      </c>
      <c r="B16" s="2106"/>
      <c r="C16" s="2107"/>
      <c r="D16" s="2347" t="s">
        <v>3954</v>
      </c>
      <c r="E16" s="2347"/>
      <c r="F16" s="2347"/>
      <c r="G16" s="2052"/>
      <c r="H16" s="3211"/>
      <c r="I16" s="3211"/>
      <c r="J16" s="3211"/>
      <c r="K16" s="3211"/>
      <c r="L16" s="3211"/>
      <c r="M16" s="3211"/>
      <c r="N16" s="3211"/>
      <c r="O16" s="3211"/>
      <c r="P16" s="3211"/>
      <c r="Q16" s="3211"/>
      <c r="R16" s="3211"/>
      <c r="S16" s="3211"/>
      <c r="T16" s="3211"/>
      <c r="U16" s="3211"/>
      <c r="V16" s="3211"/>
      <c r="W16" s="3211"/>
      <c r="X16" s="3212"/>
    </row>
    <row r="17" spans="1:24" ht="21" customHeight="1">
      <c r="A17" s="2342"/>
      <c r="B17" s="2343"/>
      <c r="C17" s="2344"/>
      <c r="D17" s="2347" t="s">
        <v>3945</v>
      </c>
      <c r="E17" s="2347"/>
      <c r="F17" s="2347"/>
      <c r="G17" s="2035" t="s">
        <v>683</v>
      </c>
      <c r="H17" s="2036"/>
      <c r="I17" s="2036" t="s">
        <v>682</v>
      </c>
      <c r="J17" s="2036"/>
      <c r="K17" s="2036" t="s">
        <v>681</v>
      </c>
      <c r="L17" s="2036"/>
      <c r="M17" s="3223" t="s">
        <v>3955</v>
      </c>
      <c r="N17" s="3223"/>
      <c r="O17" s="2036"/>
      <c r="P17" s="2036" t="s">
        <v>682</v>
      </c>
      <c r="Q17" s="2036"/>
      <c r="R17" s="2036" t="s">
        <v>681</v>
      </c>
      <c r="S17" s="2036"/>
      <c r="T17" s="2036" t="s">
        <v>3956</v>
      </c>
      <c r="U17" s="2036"/>
      <c r="V17" s="2036" t="s">
        <v>297</v>
      </c>
      <c r="W17" s="2036"/>
      <c r="X17" s="2037" t="s">
        <v>3957</v>
      </c>
    </row>
    <row r="18" spans="1:24" ht="24.75" customHeight="1">
      <c r="A18" s="2342"/>
      <c r="B18" s="2343"/>
      <c r="C18" s="2344"/>
      <c r="D18" s="2347" t="s">
        <v>3950</v>
      </c>
      <c r="E18" s="2347"/>
      <c r="F18" s="2347"/>
      <c r="G18" s="2052"/>
      <c r="H18" s="3211"/>
      <c r="I18" s="3211"/>
      <c r="J18" s="3211"/>
      <c r="K18" s="3211"/>
      <c r="L18" s="3211"/>
      <c r="M18" s="3211"/>
      <c r="N18" s="3211"/>
      <c r="O18" s="3211"/>
      <c r="P18" s="3211"/>
      <c r="Q18" s="3211"/>
      <c r="R18" s="3211"/>
      <c r="S18" s="3211"/>
      <c r="T18" s="3211"/>
      <c r="U18" s="3211"/>
      <c r="V18" s="3211"/>
      <c r="W18" s="3211"/>
      <c r="X18" s="3212"/>
    </row>
    <row r="19" spans="1:24" ht="21" customHeight="1">
      <c r="A19" s="2108"/>
      <c r="B19" s="2109"/>
      <c r="C19" s="2110"/>
      <c r="D19" s="2347" t="s">
        <v>3946</v>
      </c>
      <c r="E19" s="2347"/>
      <c r="F19" s="2347"/>
      <c r="G19" s="2052"/>
      <c r="H19" s="3211"/>
      <c r="I19" s="3211"/>
      <c r="J19" s="3211"/>
      <c r="K19" s="3211"/>
      <c r="L19" s="3211"/>
      <c r="M19" s="3211"/>
      <c r="N19" s="3211"/>
      <c r="O19" s="3211"/>
      <c r="P19" s="3211"/>
      <c r="Q19" s="3211"/>
      <c r="R19" s="3211"/>
      <c r="S19" s="3211"/>
      <c r="T19" s="3211"/>
      <c r="U19" s="3211"/>
      <c r="V19" s="3211"/>
      <c r="W19" s="3211"/>
      <c r="X19" s="3212"/>
    </row>
    <row r="20" spans="1:24" ht="21" customHeight="1">
      <c r="A20" s="2342" t="s">
        <v>3949</v>
      </c>
      <c r="B20" s="2343"/>
      <c r="C20" s="2344"/>
      <c r="D20" s="2347" t="s">
        <v>3953</v>
      </c>
      <c r="E20" s="2347"/>
      <c r="F20" s="2347"/>
      <c r="G20" s="2052"/>
      <c r="H20" s="3211"/>
      <c r="I20" s="3211"/>
      <c r="J20" s="3211"/>
      <c r="K20" s="3211"/>
      <c r="L20" s="3211"/>
      <c r="M20" s="3211"/>
      <c r="N20" s="3211"/>
      <c r="O20" s="3211"/>
      <c r="P20" s="3211"/>
      <c r="Q20" s="3211"/>
      <c r="R20" s="3211"/>
      <c r="S20" s="3211"/>
      <c r="T20" s="3211"/>
      <c r="U20" s="3211"/>
      <c r="V20" s="3211"/>
      <c r="W20" s="3211"/>
      <c r="X20" s="3212"/>
    </row>
    <row r="21" spans="1:24" ht="21" customHeight="1">
      <c r="A21" s="2342"/>
      <c r="B21" s="2343"/>
      <c r="C21" s="2344"/>
      <c r="D21" s="2347" t="s">
        <v>3951</v>
      </c>
      <c r="E21" s="2347"/>
      <c r="F21" s="2347"/>
      <c r="G21" s="2052"/>
      <c r="H21" s="3211"/>
      <c r="I21" s="3211"/>
      <c r="J21" s="3211"/>
      <c r="K21" s="3211"/>
      <c r="L21" s="3211"/>
      <c r="M21" s="3211"/>
      <c r="N21" s="3211"/>
      <c r="O21" s="3211"/>
      <c r="P21" s="3211"/>
      <c r="Q21" s="3211"/>
      <c r="R21" s="3211"/>
      <c r="S21" s="3221" t="s">
        <v>3958</v>
      </c>
      <c r="T21" s="3221"/>
      <c r="U21" s="3221"/>
      <c r="V21" s="3221"/>
      <c r="W21" s="3221"/>
      <c r="X21" s="3222"/>
    </row>
    <row r="22" spans="1:24" ht="21" customHeight="1">
      <c r="A22" s="2342"/>
      <c r="B22" s="2343"/>
      <c r="C22" s="2344"/>
      <c r="D22" s="2347" t="s">
        <v>3952</v>
      </c>
      <c r="E22" s="2347"/>
      <c r="F22" s="2347"/>
      <c r="G22" s="2052"/>
      <c r="H22" s="3211"/>
      <c r="I22" s="3211"/>
      <c r="J22" s="3211"/>
      <c r="K22" s="3211"/>
      <c r="L22" s="3211"/>
      <c r="M22" s="3211"/>
      <c r="N22" s="3211"/>
      <c r="O22" s="3211"/>
      <c r="P22" s="3211"/>
      <c r="Q22" s="3211"/>
      <c r="R22" s="3211"/>
      <c r="S22" s="3211"/>
      <c r="T22" s="3211"/>
      <c r="U22" s="3211"/>
      <c r="V22" s="3211"/>
      <c r="W22" s="3211"/>
      <c r="X22" s="3212"/>
    </row>
    <row r="23" spans="1:24" ht="21" customHeight="1">
      <c r="A23" s="2342"/>
      <c r="B23" s="2343"/>
      <c r="C23" s="2344"/>
      <c r="D23" s="3213" t="s">
        <v>3962</v>
      </c>
      <c r="E23" s="3214"/>
      <c r="F23" s="3215"/>
      <c r="G23" s="2129" t="s">
        <v>3959</v>
      </c>
      <c r="H23" s="2130"/>
      <c r="I23" s="2130"/>
      <c r="J23" s="2130"/>
      <c r="K23" s="2130"/>
      <c r="L23" s="2131"/>
      <c r="M23" s="2129" t="s">
        <v>3960</v>
      </c>
      <c r="N23" s="2130"/>
      <c r="O23" s="2130"/>
      <c r="P23" s="2130"/>
      <c r="Q23" s="2130"/>
      <c r="R23" s="2131"/>
      <c r="S23" s="2129" t="s">
        <v>3961</v>
      </c>
      <c r="T23" s="2130"/>
      <c r="U23" s="2130"/>
      <c r="V23" s="2130"/>
      <c r="W23" s="2130"/>
      <c r="X23" s="2131"/>
    </row>
    <row r="24" spans="1:24" ht="25.5" customHeight="1">
      <c r="A24" s="2108"/>
      <c r="B24" s="2109"/>
      <c r="C24" s="2110"/>
      <c r="D24" s="3216"/>
      <c r="E24" s="3217"/>
      <c r="F24" s="3218"/>
      <c r="G24" s="3219"/>
      <c r="H24" s="3220"/>
      <c r="I24" s="3220"/>
      <c r="J24" s="3220"/>
      <c r="K24" s="3220"/>
      <c r="L24" s="2033" t="s">
        <v>722</v>
      </c>
      <c r="M24" s="3219"/>
      <c r="N24" s="3220"/>
      <c r="O24" s="3220"/>
      <c r="P24" s="3220"/>
      <c r="Q24" s="3220"/>
      <c r="R24" s="2033" t="s">
        <v>722</v>
      </c>
      <c r="S24" s="3219"/>
      <c r="T24" s="3220"/>
      <c r="U24" s="3220"/>
      <c r="V24" s="3220"/>
      <c r="W24" s="3220"/>
      <c r="X24" s="2033" t="s">
        <v>722</v>
      </c>
    </row>
    <row r="25" spans="1:24" ht="18.75" customHeight="1">
      <c r="A25" s="2018"/>
      <c r="B25" s="2019"/>
      <c r="C25" s="2019"/>
      <c r="D25" s="3208" t="s">
        <v>3947</v>
      </c>
      <c r="E25" s="3208"/>
      <c r="F25" s="3208"/>
      <c r="G25" s="3208"/>
      <c r="H25" s="3208"/>
      <c r="I25" s="3208"/>
      <c r="J25" s="3208"/>
      <c r="K25" s="3208"/>
      <c r="L25" s="3208"/>
      <c r="M25" s="3208"/>
      <c r="N25" s="3208"/>
      <c r="O25" s="3208"/>
      <c r="P25" s="3208"/>
      <c r="Q25" s="3208"/>
      <c r="R25" s="3208"/>
      <c r="S25" s="3208"/>
      <c r="T25" s="3208"/>
      <c r="U25" s="2019"/>
      <c r="V25" s="2019"/>
      <c r="W25" s="2019"/>
      <c r="X25" s="248"/>
    </row>
    <row r="26" spans="1:24" ht="18.75" customHeight="1">
      <c r="A26" s="2020"/>
      <c r="B26" s="2021"/>
      <c r="C26" s="3209" t="s">
        <v>3948</v>
      </c>
      <c r="D26" s="3209"/>
      <c r="E26" s="3209"/>
      <c r="F26" s="3209"/>
      <c r="G26" s="3209"/>
      <c r="H26" s="3209"/>
      <c r="I26" s="3209"/>
      <c r="J26" s="3209"/>
      <c r="K26" s="3209"/>
      <c r="L26" s="3209"/>
      <c r="M26" s="3209"/>
      <c r="N26" s="3209"/>
      <c r="O26" s="3209"/>
      <c r="P26" s="3209"/>
      <c r="Q26" s="3209"/>
      <c r="R26" s="3209"/>
      <c r="S26" s="3209"/>
      <c r="T26" s="3209"/>
      <c r="U26" s="3209"/>
      <c r="V26" s="3209"/>
      <c r="W26" s="2021"/>
      <c r="X26" s="2022"/>
    </row>
    <row r="27" spans="1:24" ht="15.75" customHeight="1">
      <c r="A27" s="252"/>
      <c r="B27" s="2053"/>
      <c r="C27" s="2053"/>
      <c r="D27" s="2053"/>
      <c r="E27" s="2053"/>
      <c r="F27" s="2053"/>
      <c r="G27" s="2053"/>
      <c r="H27" s="2053"/>
      <c r="I27" s="2053"/>
      <c r="J27" s="2053"/>
      <c r="K27" s="2053"/>
      <c r="L27" s="2053"/>
      <c r="M27" s="2053"/>
      <c r="N27" s="2053"/>
      <c r="O27" s="2053"/>
      <c r="P27" s="2053"/>
      <c r="Q27" s="2053"/>
      <c r="R27" s="2053"/>
      <c r="S27" s="2053"/>
      <c r="T27" s="2053"/>
      <c r="U27" s="2053"/>
      <c r="V27" s="2053"/>
      <c r="W27" s="2053"/>
      <c r="X27" s="2054"/>
    </row>
    <row r="28" spans="1:24" ht="15.75" customHeight="1">
      <c r="A28" s="2018"/>
      <c r="B28" s="2055"/>
      <c r="C28" s="2055"/>
      <c r="D28" s="2055"/>
      <c r="E28" s="2055"/>
      <c r="F28" s="2055"/>
      <c r="G28" s="2055"/>
      <c r="H28" s="2055"/>
      <c r="I28" s="2055"/>
      <c r="J28" s="2055"/>
      <c r="K28" s="2055"/>
      <c r="L28" s="2055"/>
      <c r="M28" s="2055"/>
      <c r="N28" s="2055"/>
      <c r="O28" s="2055"/>
      <c r="P28" s="2055"/>
      <c r="Q28" s="2055"/>
      <c r="R28" s="2055"/>
      <c r="S28" s="2055"/>
      <c r="T28" s="2055"/>
      <c r="U28" s="2055"/>
      <c r="V28" s="2055"/>
      <c r="W28" s="2055"/>
      <c r="X28" s="2056"/>
    </row>
    <row r="29" spans="1:24" ht="15.75" customHeight="1">
      <c r="A29" s="2018"/>
      <c r="B29" s="2055"/>
      <c r="C29" s="2055"/>
      <c r="D29" s="2055"/>
      <c r="E29" s="2055"/>
      <c r="F29" s="2055"/>
      <c r="G29" s="2055"/>
      <c r="H29" s="2055"/>
      <c r="I29" s="2055"/>
      <c r="J29" s="2055"/>
      <c r="K29" s="2055"/>
      <c r="L29" s="2055"/>
      <c r="M29" s="2055"/>
      <c r="N29" s="2055"/>
      <c r="O29" s="2055"/>
      <c r="P29" s="2055"/>
      <c r="Q29" s="2055"/>
      <c r="R29" s="2055"/>
      <c r="S29" s="2055"/>
      <c r="T29" s="2055"/>
      <c r="U29" s="2055"/>
      <c r="V29" s="2055"/>
      <c r="W29" s="2055"/>
      <c r="X29" s="2056"/>
    </row>
    <row r="30" spans="1:24" ht="15.75" customHeight="1">
      <c r="A30" s="2018"/>
      <c r="B30" s="2055"/>
      <c r="C30" s="2055"/>
      <c r="D30" s="2055"/>
      <c r="E30" s="2055"/>
      <c r="F30" s="2055"/>
      <c r="G30" s="2055"/>
      <c r="H30" s="2055"/>
      <c r="I30" s="2055"/>
      <c r="J30" s="2055"/>
      <c r="K30" s="2055"/>
      <c r="L30" s="2055"/>
      <c r="M30" s="2055"/>
      <c r="N30" s="2055"/>
      <c r="O30" s="2055"/>
      <c r="P30" s="2055"/>
      <c r="Q30" s="2055"/>
      <c r="R30" s="2055"/>
      <c r="S30" s="2055"/>
      <c r="T30" s="2055"/>
      <c r="U30" s="2055"/>
      <c r="V30" s="2055"/>
      <c r="W30" s="2055"/>
      <c r="X30" s="2056"/>
    </row>
    <row r="31" spans="1:24" ht="15.75" customHeight="1">
      <c r="A31" s="2018"/>
      <c r="B31" s="2055"/>
      <c r="C31" s="2055"/>
      <c r="D31" s="2055"/>
      <c r="E31" s="2055"/>
      <c r="F31" s="2055"/>
      <c r="G31" s="2055"/>
      <c r="H31" s="2055"/>
      <c r="I31" s="2055"/>
      <c r="J31" s="2055"/>
      <c r="K31" s="2055"/>
      <c r="L31" s="2055"/>
      <c r="M31" s="2055"/>
      <c r="N31" s="2055"/>
      <c r="O31" s="2055"/>
      <c r="P31" s="2055"/>
      <c r="Q31" s="2055"/>
      <c r="R31" s="2055"/>
      <c r="S31" s="2055"/>
      <c r="T31" s="2055"/>
      <c r="U31" s="2055"/>
      <c r="V31" s="2055"/>
      <c r="W31" s="2055"/>
      <c r="X31" s="2056"/>
    </row>
    <row r="32" spans="1:24" ht="15.75" customHeight="1">
      <c r="A32" s="2018"/>
      <c r="B32" s="2055"/>
      <c r="C32" s="2055"/>
      <c r="D32" s="2055"/>
      <c r="E32" s="2055"/>
      <c r="F32" s="2055"/>
      <c r="G32" s="2055"/>
      <c r="H32" s="2055"/>
      <c r="I32" s="2055"/>
      <c r="J32" s="2055"/>
      <c r="K32" s="2055"/>
      <c r="L32" s="2055"/>
      <c r="M32" s="2055"/>
      <c r="N32" s="2055"/>
      <c r="O32" s="2055"/>
      <c r="P32" s="2055"/>
      <c r="Q32" s="2055"/>
      <c r="R32" s="2055"/>
      <c r="S32" s="2055"/>
      <c r="T32" s="2055"/>
      <c r="U32" s="2055"/>
      <c r="V32" s="2055"/>
      <c r="W32" s="2055"/>
      <c r="X32" s="2056"/>
    </row>
    <row r="33" spans="1:24" ht="15.75" customHeight="1">
      <c r="A33" s="2018"/>
      <c r="B33" s="2055"/>
      <c r="C33" s="2055"/>
      <c r="D33" s="2055"/>
      <c r="E33" s="2055"/>
      <c r="F33" s="2055"/>
      <c r="G33" s="2055"/>
      <c r="H33" s="2055"/>
      <c r="I33" s="2055"/>
      <c r="J33" s="2055"/>
      <c r="K33" s="2055"/>
      <c r="L33" s="2055"/>
      <c r="M33" s="2055"/>
      <c r="N33" s="2055"/>
      <c r="O33" s="2055"/>
      <c r="P33" s="2055"/>
      <c r="Q33" s="2055"/>
      <c r="R33" s="2055"/>
      <c r="S33" s="2055"/>
      <c r="T33" s="2055"/>
      <c r="U33" s="2055"/>
      <c r="V33" s="2055"/>
      <c r="W33" s="2055"/>
      <c r="X33" s="2056"/>
    </row>
    <row r="34" spans="1:24" ht="15.75" customHeight="1">
      <c r="A34" s="2018"/>
      <c r="B34" s="2055"/>
      <c r="C34" s="2055"/>
      <c r="D34" s="2055"/>
      <c r="E34" s="2055"/>
      <c r="F34" s="2055"/>
      <c r="G34" s="2055"/>
      <c r="H34" s="2055"/>
      <c r="I34" s="2055"/>
      <c r="J34" s="2055"/>
      <c r="K34" s="2055"/>
      <c r="L34" s="2055"/>
      <c r="M34" s="2055"/>
      <c r="N34" s="2055"/>
      <c r="O34" s="2055"/>
      <c r="P34" s="2055"/>
      <c r="Q34" s="2055"/>
      <c r="R34" s="2055"/>
      <c r="S34" s="2055"/>
      <c r="T34" s="2055"/>
      <c r="U34" s="2055"/>
      <c r="V34" s="2055"/>
      <c r="W34" s="2055"/>
      <c r="X34" s="2056"/>
    </row>
    <row r="35" spans="1:24" ht="15.75" customHeight="1">
      <c r="A35" s="2018"/>
      <c r="B35" s="2055"/>
      <c r="C35" s="2055"/>
      <c r="D35" s="2055"/>
      <c r="E35" s="2055"/>
      <c r="F35" s="2055"/>
      <c r="G35" s="2055"/>
      <c r="H35" s="2055"/>
      <c r="I35" s="2055"/>
      <c r="J35" s="2055"/>
      <c r="K35" s="2055"/>
      <c r="L35" s="2055"/>
      <c r="M35" s="2055"/>
      <c r="N35" s="2055"/>
      <c r="O35" s="2055"/>
      <c r="P35" s="2055"/>
      <c r="Q35" s="2055"/>
      <c r="R35" s="2055"/>
      <c r="S35" s="2055"/>
      <c r="T35" s="2055"/>
      <c r="U35" s="2055"/>
      <c r="V35" s="2055"/>
      <c r="W35" s="2055"/>
      <c r="X35" s="2056"/>
    </row>
    <row r="36" spans="1:24" ht="15.75" customHeight="1">
      <c r="A36" s="2018"/>
      <c r="B36" s="2055"/>
      <c r="C36" s="2055"/>
      <c r="D36" s="2055"/>
      <c r="E36" s="2055"/>
      <c r="F36" s="2055"/>
      <c r="G36" s="2055"/>
      <c r="H36" s="2055"/>
      <c r="I36" s="2055"/>
      <c r="J36" s="2055"/>
      <c r="K36" s="2055"/>
      <c r="L36" s="2055"/>
      <c r="M36" s="2055"/>
      <c r="N36" s="2055"/>
      <c r="O36" s="2055"/>
      <c r="P36" s="2055"/>
      <c r="Q36" s="2055"/>
      <c r="R36" s="2055"/>
      <c r="S36" s="2055"/>
      <c r="T36" s="2055"/>
      <c r="U36" s="2055"/>
      <c r="V36" s="2055"/>
      <c r="W36" s="2055"/>
      <c r="X36" s="2056"/>
    </row>
    <row r="37" spans="1:24" ht="15.75" customHeight="1">
      <c r="A37" s="2018"/>
      <c r="B37" s="2055"/>
      <c r="C37" s="2055"/>
      <c r="D37" s="2055"/>
      <c r="E37" s="2055"/>
      <c r="F37" s="2055"/>
      <c r="G37" s="2055"/>
      <c r="H37" s="2055"/>
      <c r="I37" s="2055"/>
      <c r="J37" s="2055"/>
      <c r="K37" s="2055"/>
      <c r="L37" s="2055"/>
      <c r="M37" s="2055"/>
      <c r="N37" s="2055"/>
      <c r="O37" s="2055"/>
      <c r="P37" s="2055"/>
      <c r="Q37" s="2055"/>
      <c r="R37" s="2055"/>
      <c r="S37" s="2055"/>
      <c r="T37" s="2055"/>
      <c r="U37" s="2055"/>
      <c r="V37" s="2055"/>
      <c r="W37" s="2055"/>
      <c r="X37" s="2056"/>
    </row>
    <row r="38" spans="1:24" ht="15.75" customHeight="1">
      <c r="A38" s="2018"/>
      <c r="B38" s="2055"/>
      <c r="C38" s="2055"/>
      <c r="D38" s="2055"/>
      <c r="E38" s="2055"/>
      <c r="F38" s="2055"/>
      <c r="G38" s="2055"/>
      <c r="H38" s="2055"/>
      <c r="I38" s="2055"/>
      <c r="J38" s="2055"/>
      <c r="K38" s="2055"/>
      <c r="L38" s="2055"/>
      <c r="M38" s="2055"/>
      <c r="N38" s="2055"/>
      <c r="O38" s="2055"/>
      <c r="P38" s="2055"/>
      <c r="Q38" s="2055"/>
      <c r="R38" s="2055"/>
      <c r="S38" s="2055"/>
      <c r="T38" s="2055"/>
      <c r="U38" s="2055"/>
      <c r="V38" s="2055"/>
      <c r="W38" s="2055"/>
      <c r="X38" s="2056"/>
    </row>
    <row r="39" spans="1:24" ht="15.75" customHeight="1">
      <c r="A39" s="2018"/>
      <c r="B39" s="2055"/>
      <c r="C39" s="2055"/>
      <c r="D39" s="2055"/>
      <c r="E39" s="2055"/>
      <c r="F39" s="2055"/>
      <c r="G39" s="2055"/>
      <c r="H39" s="2055"/>
      <c r="I39" s="2055"/>
      <c r="J39" s="2055"/>
      <c r="K39" s="2055"/>
      <c r="L39" s="2055"/>
      <c r="M39" s="2055"/>
      <c r="N39" s="2055"/>
      <c r="O39" s="2055"/>
      <c r="P39" s="2055"/>
      <c r="Q39" s="2055"/>
      <c r="R39" s="2055"/>
      <c r="S39" s="2055"/>
      <c r="T39" s="2055"/>
      <c r="U39" s="2055"/>
      <c r="V39" s="2055"/>
      <c r="W39" s="2055"/>
      <c r="X39" s="2056"/>
    </row>
    <row r="40" spans="1:24" ht="15.75" customHeight="1">
      <c r="A40" s="2018"/>
      <c r="B40" s="2055"/>
      <c r="C40" s="2055"/>
      <c r="D40" s="2055"/>
      <c r="E40" s="2055"/>
      <c r="F40" s="2055"/>
      <c r="G40" s="2055"/>
      <c r="H40" s="2055"/>
      <c r="I40" s="2055"/>
      <c r="J40" s="2055"/>
      <c r="K40" s="2055"/>
      <c r="L40" s="2055"/>
      <c r="M40" s="2055"/>
      <c r="N40" s="2055"/>
      <c r="O40" s="2055"/>
      <c r="P40" s="2055"/>
      <c r="Q40" s="2055"/>
      <c r="R40" s="2055"/>
      <c r="S40" s="2055"/>
      <c r="T40" s="2055"/>
      <c r="U40" s="2055"/>
      <c r="V40" s="2055"/>
      <c r="W40" s="2055"/>
      <c r="X40" s="2056"/>
    </row>
    <row r="41" spans="1:24" ht="15.75" customHeight="1">
      <c r="A41" s="2018"/>
      <c r="B41" s="2055"/>
      <c r="C41" s="2055"/>
      <c r="D41" s="2055"/>
      <c r="E41" s="2055"/>
      <c r="F41" s="2055"/>
      <c r="G41" s="2055"/>
      <c r="H41" s="2055"/>
      <c r="I41" s="2055"/>
      <c r="J41" s="2055"/>
      <c r="K41" s="2055"/>
      <c r="L41" s="2055"/>
      <c r="M41" s="2055"/>
      <c r="N41" s="2055"/>
      <c r="O41" s="2055"/>
      <c r="P41" s="2055"/>
      <c r="Q41" s="2055"/>
      <c r="R41" s="2055"/>
      <c r="S41" s="2055"/>
      <c r="T41" s="2055"/>
      <c r="U41" s="2055"/>
      <c r="V41" s="2055"/>
      <c r="W41" s="2055"/>
      <c r="X41" s="2056"/>
    </row>
    <row r="42" spans="1:24" ht="15.75" customHeight="1">
      <c r="A42" s="2018"/>
      <c r="B42" s="2055"/>
      <c r="C42" s="2055"/>
      <c r="D42" s="2055"/>
      <c r="E42" s="2055"/>
      <c r="F42" s="2055"/>
      <c r="G42" s="2055"/>
      <c r="H42" s="2055"/>
      <c r="I42" s="2055"/>
      <c r="J42" s="2055"/>
      <c r="K42" s="2055"/>
      <c r="L42" s="2055"/>
      <c r="M42" s="2055"/>
      <c r="N42" s="2055"/>
      <c r="O42" s="2055"/>
      <c r="P42" s="2055"/>
      <c r="Q42" s="2055"/>
      <c r="R42" s="2055"/>
      <c r="S42" s="2055"/>
      <c r="T42" s="2055"/>
      <c r="U42" s="2055"/>
      <c r="V42" s="2055"/>
      <c r="W42" s="2055"/>
      <c r="X42" s="2056"/>
    </row>
    <row r="43" spans="1:24" ht="15.75" customHeight="1">
      <c r="A43" s="2018"/>
      <c r="B43" s="2055"/>
      <c r="C43" s="2055"/>
      <c r="D43" s="2055"/>
      <c r="E43" s="2055"/>
      <c r="F43" s="2055"/>
      <c r="G43" s="2055"/>
      <c r="H43" s="2055"/>
      <c r="I43" s="2055"/>
      <c r="J43" s="2055"/>
      <c r="K43" s="2055"/>
      <c r="L43" s="2055"/>
      <c r="M43" s="2055"/>
      <c r="N43" s="2055"/>
      <c r="O43" s="2055"/>
      <c r="P43" s="2055"/>
      <c r="Q43" s="2055"/>
      <c r="R43" s="2055"/>
      <c r="S43" s="2055"/>
      <c r="T43" s="2055"/>
      <c r="U43" s="2055"/>
      <c r="V43" s="2055"/>
      <c r="W43" s="2055"/>
      <c r="X43" s="2056"/>
    </row>
    <row r="44" spans="1:24" ht="15.75" customHeight="1">
      <c r="A44" s="2018"/>
      <c r="B44" s="2055"/>
      <c r="C44" s="2055"/>
      <c r="D44" s="2055"/>
      <c r="E44" s="2055"/>
      <c r="F44" s="2055"/>
      <c r="G44" s="2055"/>
      <c r="H44" s="2055"/>
      <c r="I44" s="2055"/>
      <c r="J44" s="2055"/>
      <c r="K44" s="2055"/>
      <c r="L44" s="2055"/>
      <c r="M44" s="2055"/>
      <c r="N44" s="2055"/>
      <c r="O44" s="2055"/>
      <c r="P44" s="2055"/>
      <c r="Q44" s="2055"/>
      <c r="R44" s="2055"/>
      <c r="S44" s="2055"/>
      <c r="T44" s="2055"/>
      <c r="U44" s="2055"/>
      <c r="V44" s="2055"/>
      <c r="W44" s="2055"/>
      <c r="X44" s="2056"/>
    </row>
    <row r="45" spans="1:24" ht="15.75" customHeight="1">
      <c r="A45" s="2018"/>
      <c r="B45" s="2055"/>
      <c r="C45" s="2055"/>
      <c r="D45" s="2055"/>
      <c r="E45" s="2055"/>
      <c r="F45" s="2055"/>
      <c r="G45" s="2055"/>
      <c r="H45" s="2055"/>
      <c r="I45" s="2055"/>
      <c r="J45" s="2055"/>
      <c r="K45" s="2055"/>
      <c r="L45" s="2055"/>
      <c r="M45" s="2055"/>
      <c r="N45" s="2055"/>
      <c r="O45" s="2055"/>
      <c r="P45" s="2055"/>
      <c r="Q45" s="2055"/>
      <c r="R45" s="2055"/>
      <c r="S45" s="2055"/>
      <c r="T45" s="2055"/>
      <c r="U45" s="2055"/>
      <c r="V45" s="2055"/>
      <c r="W45" s="2055"/>
      <c r="X45" s="2056"/>
    </row>
    <row r="46" spans="1:24" ht="15.75" customHeight="1">
      <c r="A46" s="2018"/>
      <c r="B46" s="2055"/>
      <c r="C46" s="2055"/>
      <c r="D46" s="2055"/>
      <c r="E46" s="2055"/>
      <c r="F46" s="2055"/>
      <c r="G46" s="2055"/>
      <c r="H46" s="2055"/>
      <c r="I46" s="2055"/>
      <c r="J46" s="2055"/>
      <c r="K46" s="2055"/>
      <c r="L46" s="2055"/>
      <c r="M46" s="2055"/>
      <c r="N46" s="2055"/>
      <c r="O46" s="2055"/>
      <c r="P46" s="2055"/>
      <c r="Q46" s="2055"/>
      <c r="R46" s="2055"/>
      <c r="S46" s="2055"/>
      <c r="T46" s="2055"/>
      <c r="U46" s="2055"/>
      <c r="V46" s="2055"/>
      <c r="W46" s="2055"/>
      <c r="X46" s="2056"/>
    </row>
    <row r="47" spans="1:24" ht="15.75" customHeight="1">
      <c r="A47" s="2018"/>
      <c r="B47" s="2055"/>
      <c r="C47" s="2055"/>
      <c r="D47" s="2055"/>
      <c r="E47" s="2055"/>
      <c r="F47" s="2055"/>
      <c r="G47" s="2055"/>
      <c r="H47" s="2055"/>
      <c r="I47" s="2055"/>
      <c r="J47" s="2055"/>
      <c r="K47" s="2055"/>
      <c r="L47" s="2055"/>
      <c r="M47" s="2055"/>
      <c r="N47" s="2055"/>
      <c r="O47" s="2055"/>
      <c r="P47" s="2055"/>
      <c r="Q47" s="2055"/>
      <c r="R47" s="2055"/>
      <c r="S47" s="2055"/>
      <c r="T47" s="2055"/>
      <c r="U47" s="2055"/>
      <c r="V47" s="2055"/>
      <c r="W47" s="2055"/>
      <c r="X47" s="2056"/>
    </row>
    <row r="48" spans="1:24" ht="15.75" customHeight="1">
      <c r="A48" s="2020"/>
      <c r="B48" s="2057"/>
      <c r="C48" s="2057"/>
      <c r="D48" s="2057"/>
      <c r="E48" s="2057"/>
      <c r="F48" s="2057"/>
      <c r="G48" s="2057"/>
      <c r="H48" s="2057"/>
      <c r="I48" s="2057"/>
      <c r="J48" s="2057"/>
      <c r="K48" s="2057"/>
      <c r="L48" s="2057"/>
      <c r="M48" s="2057"/>
      <c r="N48" s="2057"/>
      <c r="O48" s="2057"/>
      <c r="P48" s="2057"/>
      <c r="Q48" s="2057"/>
      <c r="R48" s="2057"/>
      <c r="S48" s="2057"/>
      <c r="T48" s="2057"/>
      <c r="U48" s="2057"/>
      <c r="V48" s="2057"/>
      <c r="W48" s="2057"/>
      <c r="X48" s="2058"/>
    </row>
    <row r="49" spans="2:3">
      <c r="B49" s="2017" t="s">
        <v>26</v>
      </c>
      <c r="C49" t="s">
        <v>3963</v>
      </c>
    </row>
  </sheetData>
  <mergeCells count="31">
    <mergeCell ref="M17:N17"/>
    <mergeCell ref="I11:P13"/>
    <mergeCell ref="Q11:U13"/>
    <mergeCell ref="Q5:R5"/>
    <mergeCell ref="A6:E7"/>
    <mergeCell ref="A16:C19"/>
    <mergeCell ref="D16:F16"/>
    <mergeCell ref="D17:F17"/>
    <mergeCell ref="E3:S3"/>
    <mergeCell ref="H19:X19"/>
    <mergeCell ref="H18:X18"/>
    <mergeCell ref="H16:X16"/>
    <mergeCell ref="D23:F24"/>
    <mergeCell ref="M24:Q24"/>
    <mergeCell ref="S24:W24"/>
    <mergeCell ref="G24:K24"/>
    <mergeCell ref="D18:F18"/>
    <mergeCell ref="D19:F19"/>
    <mergeCell ref="S21:X21"/>
    <mergeCell ref="H20:X20"/>
    <mergeCell ref="H22:X22"/>
    <mergeCell ref="H21:R21"/>
    <mergeCell ref="G23:L23"/>
    <mergeCell ref="M23:R23"/>
    <mergeCell ref="D25:T25"/>
    <mergeCell ref="C26:V26"/>
    <mergeCell ref="S23:X23"/>
    <mergeCell ref="A20:C24"/>
    <mergeCell ref="D20:F20"/>
    <mergeCell ref="D21:F21"/>
    <mergeCell ref="D22:F22"/>
  </mergeCells>
  <phoneticPr fontId="2"/>
  <pageMargins left="0.96" right="0.51" top="0.75" bottom="0.44" header="0.3" footer="0.3"/>
  <pageSetup paperSize="9" orientation="portrait" verticalDpi="0" r:id="rId1"/>
</worksheet>
</file>

<file path=xl/worksheets/sheet23.xml><?xml version="1.0" encoding="utf-8"?>
<worksheet xmlns="http://schemas.openxmlformats.org/spreadsheetml/2006/main" xmlns:r="http://schemas.openxmlformats.org/officeDocument/2006/relationships">
  <sheetPr>
    <tabColor rgb="FF00B0F0"/>
  </sheetPr>
  <dimension ref="A1:AK277"/>
  <sheetViews>
    <sheetView showGridLines="0" workbookViewId="0">
      <selection activeCell="AA43" sqref="AA43"/>
    </sheetView>
  </sheetViews>
  <sheetFormatPr defaultRowHeight="12"/>
  <cols>
    <col min="1" max="24" width="4.140625" style="1" customWidth="1"/>
    <col min="25" max="25" width="4.140625" style="308" customWidth="1"/>
    <col min="26" max="26" width="4.140625" style="309" customWidth="1"/>
    <col min="27" max="62" width="4.140625" style="1" customWidth="1"/>
    <col min="63" max="16384" width="9.140625" style="1"/>
  </cols>
  <sheetData>
    <row r="1" spans="1:24">
      <c r="V1" s="383" t="s">
        <v>3895</v>
      </c>
    </row>
    <row r="2" spans="1:24">
      <c r="A2" s="1" t="s">
        <v>3897</v>
      </c>
      <c r="V2" s="1" t="s">
        <v>3896</v>
      </c>
    </row>
    <row r="3" spans="1:24">
      <c r="G3" s="1" t="s">
        <v>3898</v>
      </c>
    </row>
    <row r="5" spans="1:24">
      <c r="A5" s="2102" t="s">
        <v>3899</v>
      </c>
      <c r="B5" s="2102"/>
      <c r="C5" s="2102"/>
      <c r="D5" s="2102"/>
      <c r="E5" s="2102"/>
      <c r="F5" s="2102"/>
      <c r="G5" s="2102"/>
      <c r="H5" s="2102"/>
      <c r="I5" s="2102"/>
      <c r="J5" s="2102"/>
      <c r="K5" s="2102"/>
      <c r="L5" s="2102"/>
      <c r="M5" s="2102"/>
      <c r="N5" s="2102"/>
      <c r="O5" s="2102"/>
      <c r="P5" s="2102"/>
      <c r="Q5" s="2102"/>
      <c r="R5" s="2102"/>
      <c r="S5" s="2102"/>
      <c r="T5" s="2102"/>
      <c r="U5" s="2102"/>
      <c r="V5" s="2102"/>
      <c r="W5" s="2102"/>
      <c r="X5" s="2102"/>
    </row>
    <row r="6" spans="1:24">
      <c r="A6" s="2102"/>
      <c r="B6" s="2102"/>
      <c r="C6" s="2102"/>
      <c r="D6" s="2102"/>
      <c r="E6" s="2102"/>
      <c r="F6" s="2102"/>
      <c r="G6" s="2102"/>
      <c r="H6" s="2102"/>
      <c r="I6" s="2102"/>
      <c r="J6" s="2102"/>
      <c r="K6" s="2102"/>
      <c r="L6" s="2102"/>
      <c r="M6" s="2102"/>
      <c r="N6" s="2102"/>
      <c r="O6" s="2102"/>
      <c r="P6" s="2102"/>
      <c r="Q6" s="2102"/>
      <c r="R6" s="2102"/>
      <c r="S6" s="2102"/>
      <c r="T6" s="2102"/>
      <c r="U6" s="2102"/>
      <c r="V6" s="2102"/>
      <c r="W6" s="2102"/>
      <c r="X6" s="2102"/>
    </row>
    <row r="7" spans="1:24">
      <c r="A7" s="2102"/>
      <c r="B7" s="2102"/>
      <c r="C7" s="2102"/>
      <c r="D7" s="2102"/>
      <c r="E7" s="2102"/>
      <c r="F7" s="2102"/>
      <c r="G7" s="2102"/>
      <c r="H7" s="2102"/>
      <c r="I7" s="2102"/>
      <c r="J7" s="2102"/>
      <c r="K7" s="2102"/>
      <c r="L7" s="2102"/>
      <c r="M7" s="2102"/>
      <c r="N7" s="2102"/>
      <c r="O7" s="2102"/>
      <c r="P7" s="2102"/>
      <c r="Q7" s="2102"/>
      <c r="R7" s="2102"/>
      <c r="S7" s="2102"/>
      <c r="T7" s="2102"/>
      <c r="U7" s="2102"/>
      <c r="V7" s="2102"/>
      <c r="W7" s="2102"/>
      <c r="X7" s="2102"/>
    </row>
    <row r="8" spans="1:24">
      <c r="A8" s="1" t="s">
        <v>3657</v>
      </c>
    </row>
    <row r="10" spans="1:24">
      <c r="K10" s="1" t="s">
        <v>3900</v>
      </c>
    </row>
    <row r="12" spans="1:24">
      <c r="A12" s="1">
        <v>1</v>
      </c>
      <c r="B12" s="1" t="s">
        <v>3901</v>
      </c>
    </row>
    <row r="13" spans="1:24">
      <c r="B13" s="2012"/>
      <c r="C13" s="2013" t="s">
        <v>3902</v>
      </c>
      <c r="D13" s="2013"/>
      <c r="E13" s="2013"/>
      <c r="F13" s="2013"/>
      <c r="G13" s="2013"/>
      <c r="H13" s="2014"/>
      <c r="I13" s="2015"/>
      <c r="J13" s="2015"/>
      <c r="K13" s="2015" t="s">
        <v>3903</v>
      </c>
      <c r="L13" s="2015"/>
      <c r="M13" s="2015"/>
      <c r="N13" s="2015"/>
      <c r="O13" s="2015"/>
      <c r="P13" s="2015"/>
      <c r="Q13" s="2015"/>
      <c r="R13" s="2015"/>
      <c r="S13" s="2015"/>
      <c r="T13" s="2015"/>
      <c r="U13" s="2015"/>
      <c r="V13" s="2015"/>
      <c r="W13" s="2015"/>
      <c r="X13" s="604"/>
    </row>
    <row r="14" spans="1:24">
      <c r="B14" s="399" t="s">
        <v>3904</v>
      </c>
      <c r="C14" s="400"/>
      <c r="D14" s="400"/>
      <c r="E14" s="400"/>
      <c r="F14" s="400"/>
      <c r="G14" s="400"/>
      <c r="H14" s="498" t="s">
        <v>3910</v>
      </c>
      <c r="I14" s="397"/>
      <c r="J14" s="397"/>
      <c r="K14" s="397"/>
      <c r="L14" s="397"/>
      <c r="M14" s="397"/>
      <c r="N14" s="397"/>
      <c r="O14" s="397"/>
      <c r="P14" s="397"/>
      <c r="Q14" s="397"/>
      <c r="R14" s="397"/>
      <c r="S14" s="397"/>
      <c r="T14" s="397"/>
      <c r="U14" s="397"/>
      <c r="V14" s="397"/>
      <c r="W14" s="397"/>
      <c r="X14" s="398"/>
    </row>
    <row r="15" spans="1:24">
      <c r="B15" s="399"/>
      <c r="C15" s="400"/>
      <c r="D15" s="400"/>
      <c r="E15" s="400"/>
      <c r="F15" s="400"/>
      <c r="G15" s="400"/>
      <c r="H15" s="390"/>
      <c r="I15" s="391"/>
      <c r="J15" s="391"/>
      <c r="K15" s="391"/>
      <c r="L15" s="391"/>
      <c r="M15" s="391"/>
      <c r="N15" s="391"/>
      <c r="O15" s="391"/>
      <c r="P15" s="391"/>
      <c r="Q15" s="391"/>
      <c r="R15" s="391"/>
      <c r="S15" s="391"/>
      <c r="T15" s="391"/>
      <c r="U15" s="391"/>
      <c r="V15" s="391"/>
      <c r="W15" s="391"/>
      <c r="X15" s="392"/>
    </row>
    <row r="16" spans="1:24">
      <c r="B16" s="498" t="s">
        <v>3905</v>
      </c>
      <c r="C16" s="397"/>
      <c r="D16" s="397"/>
      <c r="E16" s="397"/>
      <c r="F16" s="397"/>
      <c r="G16" s="397"/>
      <c r="H16" s="399" t="s">
        <v>3911</v>
      </c>
      <c r="I16" s="400"/>
      <c r="J16" s="400"/>
      <c r="K16" s="400"/>
      <c r="L16" s="400"/>
      <c r="M16" s="400"/>
      <c r="N16" s="400"/>
      <c r="O16" s="400"/>
      <c r="P16" s="400"/>
      <c r="Q16" s="400"/>
      <c r="R16" s="400"/>
      <c r="S16" s="400"/>
      <c r="T16" s="400"/>
      <c r="U16" s="400"/>
      <c r="V16" s="400"/>
      <c r="W16" s="400"/>
      <c r="X16" s="401"/>
    </row>
    <row r="17" spans="1:34">
      <c r="B17" s="390"/>
      <c r="C17" s="391"/>
      <c r="D17" s="391"/>
      <c r="E17" s="391"/>
      <c r="F17" s="391"/>
      <c r="G17" s="391"/>
      <c r="H17" s="399"/>
      <c r="I17" s="400"/>
      <c r="J17" s="400"/>
      <c r="K17" s="400"/>
      <c r="L17" s="400"/>
      <c r="M17" s="400"/>
      <c r="N17" s="400"/>
      <c r="O17" s="400"/>
      <c r="P17" s="400"/>
      <c r="Q17" s="400"/>
      <c r="R17" s="400"/>
      <c r="S17" s="400"/>
      <c r="T17" s="400"/>
      <c r="U17" s="400"/>
      <c r="V17" s="400"/>
      <c r="W17" s="400"/>
      <c r="X17" s="401"/>
      <c r="AD17" s="384"/>
      <c r="AE17" s="385" t="s">
        <v>3923</v>
      </c>
      <c r="AF17" s="385"/>
      <c r="AG17" s="385"/>
      <c r="AH17" s="386"/>
    </row>
    <row r="18" spans="1:34">
      <c r="B18" s="399" t="s">
        <v>3906</v>
      </c>
      <c r="C18" s="400"/>
      <c r="D18" s="400"/>
      <c r="E18" s="400"/>
      <c r="F18" s="400"/>
      <c r="G18" s="400"/>
      <c r="H18" s="2515" t="s">
        <v>3912</v>
      </c>
      <c r="I18" s="2516"/>
      <c r="J18" s="2516"/>
      <c r="K18" s="2516"/>
      <c r="L18" s="2516"/>
      <c r="M18" s="2516"/>
      <c r="N18" s="2516"/>
      <c r="O18" s="2516"/>
      <c r="P18" s="2516"/>
      <c r="Q18" s="2516"/>
      <c r="R18" s="2516"/>
      <c r="S18" s="2516"/>
      <c r="T18" s="2516"/>
      <c r="U18" s="2516"/>
      <c r="V18" s="2516"/>
      <c r="W18" s="2516"/>
      <c r="X18" s="2538"/>
      <c r="AD18" s="1888" t="s">
        <v>3924</v>
      </c>
      <c r="AE18" s="1889"/>
      <c r="AF18" s="1889"/>
      <c r="AG18" s="1889"/>
      <c r="AH18" s="1890"/>
    </row>
    <row r="19" spans="1:34">
      <c r="B19" s="399"/>
      <c r="C19" s="400"/>
      <c r="D19" s="400"/>
      <c r="E19" s="400"/>
      <c r="F19" s="400"/>
      <c r="G19" s="400"/>
      <c r="H19" s="2517"/>
      <c r="I19" s="2518"/>
      <c r="J19" s="2518"/>
      <c r="K19" s="2518"/>
      <c r="L19" s="2518"/>
      <c r="M19" s="2518"/>
      <c r="N19" s="2518"/>
      <c r="O19" s="2518"/>
      <c r="P19" s="2518"/>
      <c r="Q19" s="2518"/>
      <c r="R19" s="2518"/>
      <c r="S19" s="2518"/>
      <c r="T19" s="2518"/>
      <c r="U19" s="2518"/>
      <c r="V19" s="2518"/>
      <c r="W19" s="2518"/>
      <c r="X19" s="2539"/>
      <c r="AD19" s="1891"/>
      <c r="AE19" s="1892"/>
      <c r="AF19" s="1892"/>
      <c r="AG19" s="1892"/>
      <c r="AH19" s="1893"/>
    </row>
    <row r="20" spans="1:34">
      <c r="B20" s="498" t="s">
        <v>3907</v>
      </c>
      <c r="C20" s="397"/>
      <c r="D20" s="397"/>
      <c r="E20" s="397"/>
      <c r="F20" s="397"/>
      <c r="G20" s="397"/>
      <c r="H20" s="2519" t="s">
        <v>3913</v>
      </c>
      <c r="I20" s="2171"/>
      <c r="J20" s="2171"/>
      <c r="K20" s="2171"/>
      <c r="L20" s="2171"/>
      <c r="M20" s="2171"/>
      <c r="N20" s="2171"/>
      <c r="O20" s="2171"/>
      <c r="P20" s="2171"/>
      <c r="Q20" s="2171"/>
      <c r="R20" s="2171"/>
      <c r="S20" s="2171"/>
      <c r="T20" s="2171"/>
      <c r="U20" s="2171"/>
      <c r="V20" s="2171"/>
      <c r="W20" s="2171"/>
      <c r="X20" s="2523"/>
    </row>
    <row r="21" spans="1:34">
      <c r="B21" s="390"/>
      <c r="C21" s="391"/>
      <c r="D21" s="391"/>
      <c r="E21" s="391"/>
      <c r="F21" s="391"/>
      <c r="G21" s="391"/>
      <c r="H21" s="2519"/>
      <c r="I21" s="2171"/>
      <c r="J21" s="2171"/>
      <c r="K21" s="2171"/>
      <c r="L21" s="2171"/>
      <c r="M21" s="2171"/>
      <c r="N21" s="2171"/>
      <c r="O21" s="2171"/>
      <c r="P21" s="2171"/>
      <c r="Q21" s="2171"/>
      <c r="R21" s="2171"/>
      <c r="S21" s="2171"/>
      <c r="T21" s="2171"/>
      <c r="U21" s="2171"/>
      <c r="V21" s="2171"/>
      <c r="W21" s="2171"/>
      <c r="X21" s="2523"/>
    </row>
    <row r="22" spans="1:34">
      <c r="B22" s="2524" t="s">
        <v>3908</v>
      </c>
      <c r="C22" s="2520"/>
      <c r="D22" s="2520"/>
      <c r="E22" s="2520"/>
      <c r="F22" s="2520"/>
      <c r="G22" s="397"/>
      <c r="H22" s="2515" t="s">
        <v>3914</v>
      </c>
      <c r="I22" s="2516"/>
      <c r="J22" s="2516"/>
      <c r="K22" s="2516"/>
      <c r="L22" s="2516"/>
      <c r="M22" s="2516"/>
      <c r="N22" s="2516"/>
      <c r="O22" s="2516"/>
      <c r="P22" s="2516"/>
      <c r="Q22" s="2516"/>
      <c r="R22" s="2516"/>
      <c r="S22" s="2516"/>
      <c r="T22" s="2516"/>
      <c r="U22" s="2516"/>
      <c r="V22" s="2516"/>
      <c r="W22" s="2516"/>
      <c r="X22" s="2538"/>
    </row>
    <row r="23" spans="1:34">
      <c r="B23" s="3227"/>
      <c r="C23" s="2522"/>
      <c r="D23" s="2522"/>
      <c r="E23" s="2522"/>
      <c r="F23" s="2522"/>
      <c r="G23" s="391"/>
      <c r="H23" s="2517"/>
      <c r="I23" s="2518"/>
      <c r="J23" s="2518"/>
      <c r="K23" s="2518"/>
      <c r="L23" s="2518"/>
      <c r="M23" s="2518"/>
      <c r="N23" s="2518"/>
      <c r="O23" s="2518"/>
      <c r="P23" s="2518"/>
      <c r="Q23" s="2518"/>
      <c r="R23" s="2518"/>
      <c r="S23" s="2518"/>
      <c r="T23" s="2518"/>
      <c r="U23" s="2518"/>
      <c r="V23" s="2518"/>
      <c r="W23" s="2518"/>
      <c r="X23" s="2539"/>
    </row>
    <row r="24" spans="1:34">
      <c r="B24" s="399" t="s">
        <v>3909</v>
      </c>
      <c r="C24" s="400"/>
      <c r="D24" s="400"/>
      <c r="E24" s="400"/>
      <c r="F24" s="400"/>
      <c r="G24" s="400"/>
      <c r="H24" s="2519" t="s">
        <v>3915</v>
      </c>
      <c r="I24" s="2171"/>
      <c r="J24" s="2171"/>
      <c r="K24" s="2171"/>
      <c r="L24" s="2171"/>
      <c r="M24" s="2171"/>
      <c r="N24" s="2171"/>
      <c r="O24" s="2171"/>
      <c r="P24" s="2171"/>
      <c r="Q24" s="2171"/>
      <c r="R24" s="2171"/>
      <c r="S24" s="2171"/>
      <c r="T24" s="2171"/>
      <c r="U24" s="2171"/>
      <c r="V24" s="2171"/>
      <c r="W24" s="2171"/>
      <c r="X24" s="2523"/>
    </row>
    <row r="25" spans="1:34">
      <c r="B25" s="390"/>
      <c r="C25" s="391"/>
      <c r="D25" s="391"/>
      <c r="E25" s="391"/>
      <c r="F25" s="391"/>
      <c r="G25" s="391"/>
      <c r="H25" s="2517"/>
      <c r="I25" s="2518"/>
      <c r="J25" s="2518"/>
      <c r="K25" s="2518"/>
      <c r="L25" s="2518"/>
      <c r="M25" s="2518"/>
      <c r="N25" s="2518"/>
      <c r="O25" s="2518"/>
      <c r="P25" s="2518"/>
      <c r="Q25" s="2518"/>
      <c r="R25" s="2518"/>
      <c r="S25" s="2518"/>
      <c r="T25" s="2518"/>
      <c r="U25" s="2518"/>
      <c r="V25" s="2518"/>
      <c r="W25" s="2518"/>
      <c r="X25" s="2539"/>
    </row>
    <row r="27" spans="1:34">
      <c r="C27" s="1" t="s">
        <v>3916</v>
      </c>
      <c r="E27" s="1" t="s">
        <v>3917</v>
      </c>
    </row>
    <row r="28" spans="1:34">
      <c r="E28" s="1" t="s">
        <v>3918</v>
      </c>
    </row>
    <row r="30" spans="1:34">
      <c r="A30" s="1">
        <v>2</v>
      </c>
      <c r="B30" s="1" t="s">
        <v>3919</v>
      </c>
    </row>
    <row r="31" spans="1:34">
      <c r="C31" s="1" t="s">
        <v>3920</v>
      </c>
    </row>
    <row r="32" spans="1:34">
      <c r="A32" s="1">
        <v>3</v>
      </c>
      <c r="B32" s="1" t="s">
        <v>3921</v>
      </c>
    </row>
    <row r="33" spans="1:24">
      <c r="C33" s="1" t="s">
        <v>3922</v>
      </c>
    </row>
    <row r="39" spans="1:24">
      <c r="V39" s="383" t="s">
        <v>3653</v>
      </c>
    </row>
    <row r="40" spans="1:24">
      <c r="A40" s="1" t="s">
        <v>3655</v>
      </c>
      <c r="V40" s="1" t="s">
        <v>3654</v>
      </c>
    </row>
    <row r="42" spans="1:24">
      <c r="F42" s="1" t="s">
        <v>3656</v>
      </c>
    </row>
    <row r="44" spans="1:24">
      <c r="A44" s="2102" t="s">
        <v>3849</v>
      </c>
      <c r="B44" s="2102"/>
      <c r="C44" s="2102"/>
      <c r="D44" s="2102"/>
      <c r="E44" s="2102"/>
      <c r="F44" s="2102"/>
      <c r="G44" s="2102"/>
      <c r="H44" s="2102"/>
      <c r="I44" s="2102"/>
      <c r="J44" s="2102"/>
      <c r="K44" s="2102"/>
      <c r="L44" s="2102"/>
      <c r="M44" s="2102"/>
      <c r="N44" s="2102"/>
      <c r="O44" s="2102"/>
      <c r="P44" s="2102"/>
      <c r="Q44" s="2102"/>
      <c r="R44" s="2102"/>
      <c r="S44" s="2102"/>
      <c r="T44" s="2102"/>
      <c r="U44" s="2102"/>
      <c r="V44" s="2102"/>
      <c r="W44" s="2102"/>
      <c r="X44" s="2102"/>
    </row>
    <row r="45" spans="1:24">
      <c r="A45" s="2102"/>
      <c r="B45" s="2102"/>
      <c r="C45" s="2102"/>
      <c r="D45" s="2102"/>
      <c r="E45" s="2102"/>
      <c r="F45" s="2102"/>
      <c r="G45" s="2102"/>
      <c r="H45" s="2102"/>
      <c r="I45" s="2102"/>
      <c r="J45" s="2102"/>
      <c r="K45" s="2102"/>
      <c r="L45" s="2102"/>
      <c r="M45" s="2102"/>
      <c r="N45" s="2102"/>
      <c r="O45" s="2102"/>
      <c r="P45" s="2102"/>
      <c r="Q45" s="2102"/>
      <c r="R45" s="2102"/>
      <c r="S45" s="2102"/>
      <c r="T45" s="2102"/>
      <c r="U45" s="2102"/>
      <c r="V45" s="2102"/>
      <c r="W45" s="2102"/>
      <c r="X45" s="2102"/>
    </row>
    <row r="46" spans="1:24">
      <c r="A46" s="2102"/>
      <c r="B46" s="2102"/>
      <c r="C46" s="2102"/>
      <c r="D46" s="2102"/>
      <c r="E46" s="2102"/>
      <c r="F46" s="2102"/>
      <c r="G46" s="2102"/>
      <c r="H46" s="2102"/>
      <c r="I46" s="2102"/>
      <c r="J46" s="2102"/>
      <c r="K46" s="2102"/>
      <c r="L46" s="2102"/>
      <c r="M46" s="2102"/>
      <c r="N46" s="2102"/>
      <c r="O46" s="2102"/>
      <c r="P46" s="2102"/>
      <c r="Q46" s="2102"/>
      <c r="R46" s="2102"/>
      <c r="S46" s="2102"/>
      <c r="T46" s="2102"/>
      <c r="U46" s="2102"/>
      <c r="V46" s="2102"/>
      <c r="W46" s="2102"/>
      <c r="X46" s="2102"/>
    </row>
    <row r="47" spans="1:24">
      <c r="A47" s="2102"/>
      <c r="B47" s="2102"/>
      <c r="C47" s="2102"/>
      <c r="D47" s="2102"/>
      <c r="E47" s="2102"/>
      <c r="F47" s="2102"/>
      <c r="G47" s="2102"/>
      <c r="H47" s="2102"/>
      <c r="I47" s="2102"/>
      <c r="J47" s="2102"/>
      <c r="K47" s="2102"/>
      <c r="L47" s="2102"/>
      <c r="M47" s="2102"/>
      <c r="N47" s="2102"/>
      <c r="O47" s="2102"/>
      <c r="P47" s="2102"/>
      <c r="Q47" s="2102"/>
      <c r="R47" s="2102"/>
      <c r="S47" s="2102"/>
      <c r="T47" s="2102"/>
      <c r="U47" s="2102"/>
      <c r="V47" s="2102"/>
      <c r="W47" s="2102"/>
      <c r="X47" s="2102"/>
    </row>
    <row r="48" spans="1:24">
      <c r="A48" s="1" t="s">
        <v>3657</v>
      </c>
    </row>
    <row r="50" spans="1:36">
      <c r="K50" s="1" t="s">
        <v>3658</v>
      </c>
      <c r="AD50" s="384"/>
      <c r="AE50" s="385"/>
      <c r="AF50" s="385"/>
      <c r="AG50" s="385"/>
      <c r="AH50" s="385"/>
      <c r="AI50" s="385"/>
      <c r="AJ50" s="386"/>
    </row>
    <row r="51" spans="1:36">
      <c r="AD51" s="1888"/>
      <c r="AE51" s="1889" t="s">
        <v>3675</v>
      </c>
      <c r="AF51" s="1889"/>
      <c r="AG51" s="1889"/>
      <c r="AH51" s="1889"/>
      <c r="AI51" s="1889"/>
      <c r="AJ51" s="1890"/>
    </row>
    <row r="52" spans="1:36">
      <c r="A52" s="1">
        <v>1</v>
      </c>
      <c r="B52" s="1" t="s">
        <v>3659</v>
      </c>
      <c r="AD52" s="1891"/>
      <c r="AE52" s="1892"/>
      <c r="AF52" s="1892"/>
      <c r="AG52" s="1892"/>
      <c r="AH52" s="1892"/>
      <c r="AI52" s="1892"/>
      <c r="AJ52" s="1893"/>
    </row>
    <row r="53" spans="1:36">
      <c r="B53" s="383" t="s">
        <v>3660</v>
      </c>
      <c r="C53" s="1" t="s">
        <v>3661</v>
      </c>
    </row>
    <row r="54" spans="1:36">
      <c r="B54" s="383" t="s">
        <v>3662</v>
      </c>
      <c r="C54" s="1" t="s">
        <v>3663</v>
      </c>
    </row>
    <row r="55" spans="1:36">
      <c r="B55" s="383" t="s">
        <v>3664</v>
      </c>
      <c r="C55" s="1" t="s">
        <v>3665</v>
      </c>
    </row>
    <row r="56" spans="1:36">
      <c r="B56" s="383" t="s">
        <v>3666</v>
      </c>
      <c r="C56" s="1" t="s">
        <v>3667</v>
      </c>
    </row>
    <row r="57" spans="1:36">
      <c r="B57" s="383" t="s">
        <v>3668</v>
      </c>
      <c r="C57" s="1" t="s">
        <v>3669</v>
      </c>
    </row>
    <row r="59" spans="1:36">
      <c r="A59" s="1">
        <v>2</v>
      </c>
      <c r="B59" s="1" t="s">
        <v>3670</v>
      </c>
    </row>
    <row r="60" spans="1:36">
      <c r="B60" s="383" t="s">
        <v>3660</v>
      </c>
      <c r="C60" s="2102" t="s">
        <v>3674</v>
      </c>
      <c r="D60" s="2102"/>
      <c r="E60" s="2102"/>
      <c r="F60" s="2102"/>
      <c r="G60" s="2102"/>
      <c r="H60" s="2102"/>
      <c r="I60" s="2102"/>
      <c r="J60" s="2102"/>
      <c r="K60" s="2102"/>
      <c r="L60" s="2102"/>
      <c r="M60" s="2102"/>
      <c r="N60" s="2102"/>
      <c r="O60" s="2102"/>
      <c r="P60" s="2102"/>
      <c r="Q60" s="2102"/>
      <c r="R60" s="2102"/>
      <c r="S60" s="2102"/>
      <c r="T60" s="2102"/>
      <c r="U60" s="2102"/>
      <c r="V60" s="2102"/>
      <c r="W60" s="2102"/>
      <c r="X60" s="2102"/>
    </row>
    <row r="61" spans="1:36">
      <c r="B61" s="383"/>
      <c r="C61" s="2102"/>
      <c r="D61" s="2102"/>
      <c r="E61" s="2102"/>
      <c r="F61" s="2102"/>
      <c r="G61" s="2102"/>
      <c r="H61" s="2102"/>
      <c r="I61" s="2102"/>
      <c r="J61" s="2102"/>
      <c r="K61" s="2102"/>
      <c r="L61" s="2102"/>
      <c r="M61" s="2102"/>
      <c r="N61" s="2102"/>
      <c r="O61" s="2102"/>
      <c r="P61" s="2102"/>
      <c r="Q61" s="2102"/>
      <c r="R61" s="2102"/>
      <c r="S61" s="2102"/>
      <c r="T61" s="2102"/>
      <c r="U61" s="2102"/>
      <c r="V61" s="2102"/>
      <c r="W61" s="2102"/>
      <c r="X61" s="2102"/>
    </row>
    <row r="62" spans="1:36">
      <c r="C62" s="2102"/>
      <c r="D62" s="2102"/>
      <c r="E62" s="2102"/>
      <c r="F62" s="2102"/>
      <c r="G62" s="2102"/>
      <c r="H62" s="2102"/>
      <c r="I62" s="2102"/>
      <c r="J62" s="2102"/>
      <c r="K62" s="2102"/>
      <c r="L62" s="2102"/>
      <c r="M62" s="2102"/>
      <c r="N62" s="2102"/>
      <c r="O62" s="2102"/>
      <c r="P62" s="2102"/>
      <c r="Q62" s="2102"/>
      <c r="R62" s="2102"/>
      <c r="S62" s="2102"/>
      <c r="T62" s="2102"/>
      <c r="U62" s="2102"/>
      <c r="V62" s="2102"/>
      <c r="W62" s="2102"/>
      <c r="X62" s="2102"/>
    </row>
    <row r="63" spans="1:36">
      <c r="B63" s="383" t="s">
        <v>3662</v>
      </c>
      <c r="C63" s="2102" t="s">
        <v>3671</v>
      </c>
      <c r="D63" s="2102"/>
      <c r="E63" s="2102"/>
      <c r="F63" s="2102"/>
      <c r="G63" s="2102"/>
      <c r="H63" s="2102"/>
      <c r="I63" s="2102"/>
      <c r="J63" s="2102"/>
      <c r="K63" s="2102"/>
      <c r="L63" s="2102"/>
      <c r="M63" s="2102"/>
      <c r="N63" s="2102"/>
      <c r="O63" s="2102"/>
      <c r="P63" s="2102"/>
      <c r="Q63" s="2102"/>
      <c r="R63" s="2102"/>
      <c r="S63" s="2102"/>
      <c r="T63" s="2102"/>
      <c r="U63" s="2102"/>
      <c r="V63" s="2102"/>
      <c r="W63" s="2102"/>
      <c r="X63" s="2102"/>
    </row>
    <row r="64" spans="1:36">
      <c r="B64" s="383"/>
      <c r="C64" s="2102"/>
      <c r="D64" s="2102"/>
      <c r="E64" s="2102"/>
      <c r="F64" s="2102"/>
      <c r="G64" s="2102"/>
      <c r="H64" s="2102"/>
      <c r="I64" s="2102"/>
      <c r="J64" s="2102"/>
      <c r="K64" s="2102"/>
      <c r="L64" s="2102"/>
      <c r="M64" s="2102"/>
      <c r="N64" s="2102"/>
      <c r="O64" s="2102"/>
      <c r="P64" s="2102"/>
      <c r="Q64" s="2102"/>
      <c r="R64" s="2102"/>
      <c r="S64" s="2102"/>
      <c r="T64" s="2102"/>
      <c r="U64" s="2102"/>
      <c r="V64" s="2102"/>
      <c r="W64" s="2102"/>
      <c r="X64" s="2102"/>
    </row>
    <row r="65" spans="1:24">
      <c r="C65" s="2102"/>
      <c r="D65" s="2102"/>
      <c r="E65" s="2102"/>
      <c r="F65" s="2102"/>
      <c r="G65" s="2102"/>
      <c r="H65" s="2102"/>
      <c r="I65" s="2102"/>
      <c r="J65" s="2102"/>
      <c r="K65" s="2102"/>
      <c r="L65" s="2102"/>
      <c r="M65" s="2102"/>
      <c r="N65" s="2102"/>
      <c r="O65" s="2102"/>
      <c r="P65" s="2102"/>
      <c r="Q65" s="2102"/>
      <c r="R65" s="2102"/>
      <c r="S65" s="2102"/>
      <c r="T65" s="2102"/>
      <c r="U65" s="2102"/>
      <c r="V65" s="2102"/>
      <c r="W65" s="2102"/>
      <c r="X65" s="2102"/>
    </row>
    <row r="66" spans="1:24">
      <c r="C66" s="1" t="s">
        <v>3847</v>
      </c>
    </row>
    <row r="68" spans="1:24">
      <c r="B68" s="383" t="s">
        <v>3664</v>
      </c>
      <c r="C68" s="1" t="s">
        <v>3850</v>
      </c>
    </row>
    <row r="70" spans="1:24">
      <c r="A70" s="1">
        <v>3</v>
      </c>
      <c r="B70" s="1" t="s">
        <v>3672</v>
      </c>
    </row>
    <row r="71" spans="1:24">
      <c r="C71" s="1" t="s">
        <v>3673</v>
      </c>
    </row>
    <row r="78" spans="1:24">
      <c r="A78" s="309"/>
      <c r="B78" s="309"/>
      <c r="C78" s="309"/>
      <c r="D78" s="309"/>
      <c r="E78" s="309"/>
      <c r="F78" s="309"/>
      <c r="G78" s="309"/>
      <c r="H78" s="309"/>
      <c r="I78" s="309"/>
      <c r="J78" s="309"/>
      <c r="K78" s="309"/>
      <c r="L78" s="309"/>
      <c r="M78" s="309"/>
      <c r="N78" s="309"/>
      <c r="O78" s="309"/>
      <c r="P78" s="309"/>
      <c r="Q78" s="309"/>
      <c r="R78" s="309"/>
      <c r="S78" s="309"/>
      <c r="T78" s="309"/>
      <c r="U78" s="2132">
        <v>36661</v>
      </c>
      <c r="V78" s="2132"/>
      <c r="W78" s="2132"/>
      <c r="X78" s="2132"/>
    </row>
    <row r="79" spans="1:24">
      <c r="A79" s="309" t="s">
        <v>2254</v>
      </c>
      <c r="B79" s="309"/>
      <c r="C79" s="309"/>
      <c r="D79" s="309"/>
      <c r="E79" s="309"/>
      <c r="F79" s="309"/>
      <c r="G79" s="309"/>
      <c r="H79" s="309"/>
      <c r="I79" s="309"/>
      <c r="J79" s="309"/>
      <c r="K79" s="309"/>
      <c r="L79" s="309"/>
      <c r="M79" s="309"/>
      <c r="N79" s="309"/>
      <c r="O79" s="309"/>
      <c r="P79" s="309"/>
      <c r="Q79" s="309"/>
      <c r="R79" s="309"/>
      <c r="S79" s="309"/>
      <c r="T79" s="309"/>
      <c r="U79" s="309"/>
      <c r="V79" s="309"/>
      <c r="W79" s="309"/>
      <c r="X79" s="309"/>
    </row>
    <row r="80" spans="1:24">
      <c r="A80" s="309"/>
      <c r="B80" s="309"/>
      <c r="C80" s="309"/>
      <c r="D80" s="309"/>
      <c r="E80" s="309"/>
      <c r="F80" s="309"/>
      <c r="G80" s="309"/>
      <c r="H80" s="309"/>
      <c r="I80" s="309"/>
      <c r="J80" s="309"/>
      <c r="K80" s="309"/>
      <c r="L80" s="309"/>
      <c r="M80" s="309"/>
      <c r="N80" s="309"/>
      <c r="O80" s="309"/>
      <c r="P80" s="309"/>
      <c r="Q80" s="309"/>
      <c r="R80" s="309"/>
      <c r="S80" s="309"/>
      <c r="T80" s="309"/>
      <c r="U80" s="309" t="s">
        <v>841</v>
      </c>
      <c r="V80" s="309"/>
      <c r="W80" s="309"/>
      <c r="X80" s="309"/>
    </row>
    <row r="81" spans="1:34">
      <c r="A81" s="309"/>
      <c r="B81" s="309"/>
      <c r="C81" s="309"/>
      <c r="D81" s="309"/>
      <c r="E81" s="309"/>
      <c r="F81" s="309"/>
      <c r="G81" s="309"/>
      <c r="H81" s="309"/>
      <c r="I81" s="309" t="s">
        <v>2255</v>
      </c>
      <c r="J81" s="309"/>
      <c r="K81" s="309"/>
      <c r="L81" s="309"/>
      <c r="M81" s="309"/>
      <c r="N81" s="309"/>
      <c r="O81" s="309"/>
      <c r="P81" s="309"/>
      <c r="Q81" s="309"/>
      <c r="R81" s="309"/>
      <c r="S81" s="309"/>
      <c r="T81" s="309"/>
      <c r="U81" s="309"/>
      <c r="V81" s="309"/>
      <c r="W81" s="309"/>
      <c r="X81" s="309"/>
    </row>
    <row r="83" spans="1:34">
      <c r="A83" s="1" t="s">
        <v>2256</v>
      </c>
    </row>
    <row r="84" spans="1:34">
      <c r="A84" s="1" t="s">
        <v>2257</v>
      </c>
    </row>
    <row r="86" spans="1:34">
      <c r="J86" s="1" t="s">
        <v>2</v>
      </c>
    </row>
    <row r="88" spans="1:34">
      <c r="A88" s="1" t="s">
        <v>2258</v>
      </c>
      <c r="B88" s="1" t="s">
        <v>2259</v>
      </c>
    </row>
    <row r="89" spans="1:34">
      <c r="B89" s="1">
        <v>1</v>
      </c>
      <c r="C89" s="1" t="s">
        <v>2260</v>
      </c>
    </row>
    <row r="90" spans="1:34">
      <c r="C90" s="1" t="s">
        <v>2261</v>
      </c>
      <c r="AD90" s="384"/>
      <c r="AE90" s="385"/>
      <c r="AF90" s="385"/>
      <c r="AG90" s="385"/>
      <c r="AH90" s="386"/>
    </row>
    <row r="91" spans="1:34">
      <c r="AD91" s="1888"/>
      <c r="AE91" s="1889" t="s">
        <v>3676</v>
      </c>
      <c r="AF91" s="1889"/>
      <c r="AG91" s="1889"/>
      <c r="AH91" s="1890"/>
    </row>
    <row r="92" spans="1:34">
      <c r="B92" s="1">
        <v>2</v>
      </c>
      <c r="C92" s="310" t="s">
        <v>2328</v>
      </c>
      <c r="AD92" s="1891"/>
      <c r="AE92" s="1892"/>
      <c r="AF92" s="1892"/>
      <c r="AG92" s="1892"/>
      <c r="AH92" s="1893"/>
    </row>
    <row r="96" spans="1:34">
      <c r="A96" s="309"/>
      <c r="B96" s="309" t="s">
        <v>2273</v>
      </c>
      <c r="C96" s="309"/>
    </row>
    <row r="97" spans="1:24">
      <c r="I97" s="309"/>
      <c r="J97" s="309" t="s">
        <v>2255</v>
      </c>
      <c r="K97" s="309"/>
      <c r="L97" s="309"/>
      <c r="M97" s="309"/>
      <c r="N97" s="309"/>
      <c r="O97" s="309"/>
      <c r="P97" s="309"/>
      <c r="Q97" s="309"/>
    </row>
    <row r="99" spans="1:24">
      <c r="B99" s="1" t="s">
        <v>2262</v>
      </c>
    </row>
    <row r="101" spans="1:24">
      <c r="L101" s="1" t="s">
        <v>2</v>
      </c>
    </row>
    <row r="103" spans="1:24">
      <c r="A103" s="1">
        <v>1</v>
      </c>
      <c r="B103" s="1" t="s">
        <v>2263</v>
      </c>
    </row>
    <row r="105" spans="1:24">
      <c r="B105" s="2102" t="s">
        <v>2264</v>
      </c>
      <c r="C105" s="2102"/>
      <c r="D105" s="2102"/>
      <c r="E105" s="2102"/>
      <c r="F105" s="2102"/>
      <c r="G105" s="2102"/>
      <c r="H105" s="2102"/>
      <c r="I105" s="2102"/>
      <c r="J105" s="2102"/>
      <c r="K105" s="2102"/>
      <c r="L105" s="2102"/>
      <c r="M105" s="2102"/>
      <c r="N105" s="2102"/>
      <c r="O105" s="2102"/>
      <c r="P105" s="2102"/>
      <c r="Q105" s="2102"/>
      <c r="R105" s="2102"/>
      <c r="S105" s="2102"/>
      <c r="T105" s="2102"/>
      <c r="U105" s="2102"/>
      <c r="V105" s="2102"/>
      <c r="W105" s="2102"/>
      <c r="X105" s="2102"/>
    </row>
    <row r="106" spans="1:24">
      <c r="B106" s="2102"/>
      <c r="C106" s="2102"/>
      <c r="D106" s="2102"/>
      <c r="E106" s="2102"/>
      <c r="F106" s="2102"/>
      <c r="G106" s="2102"/>
      <c r="H106" s="2102"/>
      <c r="I106" s="2102"/>
      <c r="J106" s="2102"/>
      <c r="K106" s="2102"/>
      <c r="L106" s="2102"/>
      <c r="M106" s="2102"/>
      <c r="N106" s="2102"/>
      <c r="O106" s="2102"/>
      <c r="P106" s="2102"/>
      <c r="Q106" s="2102"/>
      <c r="R106" s="2102"/>
      <c r="S106" s="2102"/>
      <c r="T106" s="2102"/>
      <c r="U106" s="2102"/>
      <c r="V106" s="2102"/>
      <c r="W106" s="2102"/>
      <c r="X106" s="2102"/>
    </row>
    <row r="107" spans="1:24" ht="13.5" customHeight="1">
      <c r="B107" s="2102" t="s">
        <v>2265</v>
      </c>
      <c r="C107" s="2102"/>
      <c r="D107" s="2102"/>
      <c r="E107" s="2102"/>
      <c r="F107" s="2102"/>
      <c r="G107" s="2102"/>
      <c r="H107" s="2102"/>
      <c r="I107" s="2102"/>
      <c r="J107" s="2102"/>
      <c r="K107" s="2102"/>
      <c r="L107" s="2102"/>
      <c r="M107" s="2102"/>
      <c r="N107" s="2102"/>
      <c r="O107" s="2102"/>
      <c r="P107" s="2102"/>
      <c r="Q107" s="2102"/>
      <c r="R107" s="2102"/>
      <c r="S107" s="2102"/>
      <c r="T107" s="2102"/>
      <c r="U107" s="2102"/>
      <c r="V107" s="2102"/>
      <c r="W107" s="2102"/>
      <c r="X107" s="2102"/>
    </row>
    <row r="108" spans="1:24">
      <c r="B108" s="2102"/>
      <c r="C108" s="2102"/>
      <c r="D108" s="2102"/>
      <c r="E108" s="2102"/>
      <c r="F108" s="2102"/>
      <c r="G108" s="2102"/>
      <c r="H108" s="2102"/>
      <c r="I108" s="2102"/>
      <c r="J108" s="2102"/>
      <c r="K108" s="2102"/>
      <c r="L108" s="2102"/>
      <c r="M108" s="2102"/>
      <c r="N108" s="2102"/>
      <c r="O108" s="2102"/>
      <c r="P108" s="2102"/>
      <c r="Q108" s="2102"/>
      <c r="R108" s="2102"/>
      <c r="S108" s="2102"/>
      <c r="T108" s="2102"/>
      <c r="U108" s="2102"/>
      <c r="V108" s="2102"/>
      <c r="W108" s="2102"/>
      <c r="X108" s="2102"/>
    </row>
    <row r="110" spans="1:24">
      <c r="A110" s="1">
        <v>2</v>
      </c>
      <c r="B110" s="1" t="s">
        <v>2266</v>
      </c>
    </row>
    <row r="112" spans="1:24">
      <c r="B112" s="383" t="s">
        <v>2267</v>
      </c>
      <c r="C112" s="2102" t="s">
        <v>2268</v>
      </c>
      <c r="D112" s="2102"/>
      <c r="E112" s="2102"/>
      <c r="F112" s="2102"/>
      <c r="G112" s="2102"/>
      <c r="H112" s="2102"/>
      <c r="I112" s="2102"/>
      <c r="J112" s="2102"/>
      <c r="K112" s="2102"/>
      <c r="L112" s="2102"/>
      <c r="M112" s="2102"/>
      <c r="N112" s="2102"/>
      <c r="O112" s="2102"/>
      <c r="P112" s="2102"/>
      <c r="Q112" s="2102"/>
      <c r="R112" s="2102"/>
      <c r="S112" s="2102"/>
      <c r="T112" s="2102"/>
      <c r="U112" s="2102"/>
      <c r="V112" s="2102"/>
      <c r="W112" s="2102"/>
      <c r="X112" s="2102"/>
    </row>
    <row r="113" spans="1:37">
      <c r="B113" s="383"/>
      <c r="C113" s="2102"/>
      <c r="D113" s="2102"/>
      <c r="E113" s="2102"/>
      <c r="F113" s="2102"/>
      <c r="G113" s="2102"/>
      <c r="H113" s="2102"/>
      <c r="I113" s="2102"/>
      <c r="J113" s="2102"/>
      <c r="K113" s="2102"/>
      <c r="L113" s="2102"/>
      <c r="M113" s="2102"/>
      <c r="N113" s="2102"/>
      <c r="O113" s="2102"/>
      <c r="P113" s="2102"/>
      <c r="Q113" s="2102"/>
      <c r="R113" s="2102"/>
      <c r="S113" s="2102"/>
      <c r="T113" s="2102"/>
      <c r="U113" s="2102"/>
      <c r="V113" s="2102"/>
      <c r="W113" s="2102"/>
      <c r="X113" s="2102"/>
    </row>
    <row r="114" spans="1:37">
      <c r="C114" s="1" t="s">
        <v>2329</v>
      </c>
    </row>
    <row r="116" spans="1:37">
      <c r="B116" s="383" t="s">
        <v>2269</v>
      </c>
      <c r="C116" s="2102" t="s">
        <v>2270</v>
      </c>
      <c r="D116" s="2102"/>
      <c r="E116" s="2102"/>
      <c r="F116" s="2102"/>
      <c r="G116" s="2102"/>
      <c r="H116" s="2102"/>
      <c r="I116" s="2102"/>
      <c r="J116" s="2102"/>
      <c r="K116" s="2102"/>
      <c r="L116" s="2102"/>
      <c r="M116" s="2102"/>
      <c r="N116" s="2102"/>
      <c r="O116" s="2102"/>
      <c r="P116" s="2102"/>
      <c r="Q116" s="2102"/>
      <c r="R116" s="2102"/>
      <c r="S116" s="2102"/>
      <c r="T116" s="2102"/>
      <c r="U116" s="2102"/>
      <c r="V116" s="2102"/>
      <c r="W116" s="2102"/>
      <c r="X116" s="2102"/>
    </row>
    <row r="117" spans="1:37">
      <c r="C117" s="2102"/>
      <c r="D117" s="2102"/>
      <c r="E117" s="2102"/>
      <c r="F117" s="2102"/>
      <c r="G117" s="2102"/>
      <c r="H117" s="2102"/>
      <c r="I117" s="2102"/>
      <c r="J117" s="2102"/>
      <c r="K117" s="2102"/>
      <c r="L117" s="2102"/>
      <c r="M117" s="2102"/>
      <c r="N117" s="2102"/>
      <c r="O117" s="2102"/>
      <c r="P117" s="2102"/>
      <c r="Q117" s="2102"/>
      <c r="R117" s="2102"/>
      <c r="S117" s="2102"/>
      <c r="T117" s="2102"/>
      <c r="U117" s="2102"/>
      <c r="V117" s="2102"/>
      <c r="W117" s="2102"/>
      <c r="X117" s="2102"/>
    </row>
    <row r="118" spans="1:37">
      <c r="C118" s="2102"/>
      <c r="D118" s="2102"/>
      <c r="E118" s="2102"/>
      <c r="F118" s="2102"/>
      <c r="G118" s="2102"/>
      <c r="H118" s="2102"/>
      <c r="I118" s="2102"/>
      <c r="J118" s="2102"/>
      <c r="K118" s="2102"/>
      <c r="L118" s="2102"/>
      <c r="M118" s="2102"/>
      <c r="N118" s="2102"/>
      <c r="O118" s="2102"/>
      <c r="P118" s="2102"/>
      <c r="Q118" s="2102"/>
      <c r="R118" s="2102"/>
      <c r="S118" s="2102"/>
      <c r="T118" s="2102"/>
      <c r="U118" s="2102"/>
      <c r="V118" s="2102"/>
      <c r="W118" s="2102"/>
      <c r="X118" s="2102"/>
    </row>
    <row r="120" spans="1:37">
      <c r="A120" s="1">
        <v>3</v>
      </c>
      <c r="B120" s="1" t="s">
        <v>108</v>
      </c>
    </row>
    <row r="121" spans="1:37">
      <c r="B121" s="383" t="s">
        <v>2267</v>
      </c>
      <c r="C121" s="1" t="s">
        <v>2330</v>
      </c>
    </row>
    <row r="123" spans="1:37">
      <c r="B123" s="383" t="s">
        <v>2269</v>
      </c>
      <c r="C123" s="2102" t="s">
        <v>2342</v>
      </c>
      <c r="D123" s="2102"/>
      <c r="E123" s="2102"/>
      <c r="F123" s="2102"/>
      <c r="G123" s="2102"/>
      <c r="H123" s="2102"/>
      <c r="I123" s="2102"/>
      <c r="J123" s="2102"/>
      <c r="K123" s="2102"/>
      <c r="L123" s="2102"/>
      <c r="M123" s="2102"/>
      <c r="N123" s="2102"/>
      <c r="O123" s="2102"/>
      <c r="P123" s="2102"/>
      <c r="Q123" s="2102"/>
      <c r="R123" s="2102"/>
      <c r="S123" s="2102"/>
      <c r="T123" s="2102"/>
      <c r="U123" s="2102"/>
      <c r="V123" s="2102"/>
      <c r="W123" s="2102"/>
      <c r="X123" s="2102"/>
      <c r="Y123" s="293" t="s">
        <v>2345</v>
      </c>
      <c r="Z123" s="309" t="s">
        <v>2341</v>
      </c>
    </row>
    <row r="124" spans="1:37">
      <c r="B124" s="383"/>
      <c r="C124" s="2102"/>
      <c r="D124" s="2102"/>
      <c r="E124" s="2102"/>
      <c r="F124" s="2102"/>
      <c r="G124" s="2102"/>
      <c r="H124" s="2102"/>
      <c r="I124" s="2102"/>
      <c r="J124" s="2102"/>
      <c r="K124" s="2102"/>
      <c r="L124" s="2102"/>
      <c r="M124" s="2102"/>
      <c r="N124" s="2102"/>
      <c r="O124" s="2102"/>
      <c r="P124" s="2102"/>
      <c r="Q124" s="2102"/>
      <c r="R124" s="2102"/>
      <c r="S124" s="2102"/>
      <c r="T124" s="2102"/>
      <c r="U124" s="2102"/>
      <c r="V124" s="2102"/>
      <c r="W124" s="2102"/>
      <c r="X124" s="2102"/>
    </row>
    <row r="125" spans="1:37">
      <c r="B125" s="383"/>
      <c r="C125" s="2102"/>
      <c r="D125" s="2102"/>
      <c r="E125" s="2102"/>
      <c r="F125" s="2102"/>
      <c r="G125" s="2102"/>
      <c r="H125" s="2102"/>
      <c r="I125" s="2102"/>
      <c r="J125" s="2102"/>
      <c r="K125" s="2102"/>
      <c r="L125" s="2102"/>
      <c r="M125" s="2102"/>
      <c r="N125" s="2102"/>
      <c r="O125" s="2102"/>
      <c r="P125" s="2102"/>
      <c r="Q125" s="2102"/>
      <c r="R125" s="2102"/>
      <c r="S125" s="2102"/>
      <c r="T125" s="2102"/>
      <c r="U125" s="2102"/>
      <c r="V125" s="2102"/>
      <c r="W125" s="2102"/>
      <c r="X125" s="2102"/>
      <c r="Y125" s="1566"/>
      <c r="Z125" s="1567"/>
      <c r="AA125" s="1568"/>
      <c r="AB125" s="1568"/>
      <c r="AC125" s="1568"/>
      <c r="AD125" s="1568"/>
      <c r="AE125" s="1568"/>
      <c r="AF125" s="1568"/>
      <c r="AG125" s="1568"/>
      <c r="AH125" s="1568"/>
      <c r="AI125" s="1568"/>
      <c r="AJ125" s="1568"/>
      <c r="AK125" s="1569"/>
    </row>
    <row r="126" spans="1:37">
      <c r="C126" s="2102"/>
      <c r="D126" s="2102"/>
      <c r="E126" s="2102"/>
      <c r="F126" s="2102"/>
      <c r="G126" s="2102"/>
      <c r="H126" s="2102"/>
      <c r="I126" s="2102"/>
      <c r="J126" s="2102"/>
      <c r="K126" s="2102"/>
      <c r="L126" s="2102"/>
      <c r="M126" s="2102"/>
      <c r="N126" s="2102"/>
      <c r="O126" s="2102"/>
      <c r="P126" s="2102"/>
      <c r="Q126" s="2102"/>
      <c r="R126" s="2102"/>
      <c r="S126" s="2102"/>
      <c r="T126" s="2102"/>
      <c r="U126" s="2102"/>
      <c r="V126" s="2102"/>
      <c r="W126" s="2102"/>
      <c r="X126" s="2102"/>
      <c r="Y126" s="1570"/>
      <c r="Z126" s="3228" t="s">
        <v>2437</v>
      </c>
      <c r="AA126" s="3228"/>
      <c r="AB126" s="3228"/>
      <c r="AC126" s="3228"/>
      <c r="AD126" s="3228"/>
      <c r="AE126" s="3228"/>
      <c r="AF126" s="3228"/>
      <c r="AG126" s="3228"/>
      <c r="AH126" s="3228"/>
      <c r="AI126" s="3228"/>
      <c r="AJ126" s="3228"/>
      <c r="AK126" s="1571"/>
    </row>
    <row r="127" spans="1:37">
      <c r="Y127" s="1570"/>
      <c r="Z127" s="3228"/>
      <c r="AA127" s="3228"/>
      <c r="AB127" s="3228"/>
      <c r="AC127" s="3228"/>
      <c r="AD127" s="3228"/>
      <c r="AE127" s="3228"/>
      <c r="AF127" s="3228"/>
      <c r="AG127" s="3228"/>
      <c r="AH127" s="3228"/>
      <c r="AI127" s="3228"/>
      <c r="AJ127" s="3228"/>
      <c r="AK127" s="1571"/>
    </row>
    <row r="128" spans="1:37">
      <c r="A128" s="1">
        <v>4</v>
      </c>
      <c r="B128" s="1" t="s">
        <v>2271</v>
      </c>
      <c r="Y128" s="1570"/>
      <c r="Z128" s="1560">
        <f>宿泊!A418</f>
        <v>418</v>
      </c>
      <c r="AA128" s="400" t="s">
        <v>2439</v>
      </c>
      <c r="AB128" s="400"/>
      <c r="AC128" s="400"/>
      <c r="AD128" s="400"/>
      <c r="AE128" s="400"/>
      <c r="AF128" s="400"/>
      <c r="AG128" s="400"/>
      <c r="AH128" s="400"/>
      <c r="AI128" s="400"/>
      <c r="AJ128" s="400"/>
      <c r="AK128" s="1571"/>
    </row>
    <row r="129" spans="1:37">
      <c r="B129" s="1" t="s">
        <v>2272</v>
      </c>
      <c r="Y129" s="1572"/>
      <c r="Z129" s="1573"/>
      <c r="AA129" s="1574"/>
      <c r="AB129" s="1574"/>
      <c r="AC129" s="1574"/>
      <c r="AD129" s="1574"/>
      <c r="AE129" s="1574"/>
      <c r="AF129" s="1574"/>
      <c r="AG129" s="1574"/>
      <c r="AH129" s="1574"/>
      <c r="AI129" s="1574"/>
      <c r="AJ129" s="1574"/>
      <c r="AK129" s="1575"/>
    </row>
    <row r="139" spans="1:37">
      <c r="A139" s="309"/>
      <c r="B139" s="309"/>
      <c r="C139" s="309"/>
      <c r="D139" s="309"/>
      <c r="E139" s="309"/>
      <c r="F139" s="309"/>
      <c r="G139" s="309"/>
      <c r="H139" s="309"/>
      <c r="I139" s="309"/>
      <c r="J139" s="309"/>
      <c r="K139" s="309"/>
      <c r="L139" s="309"/>
      <c r="M139" s="309"/>
      <c r="N139" s="309"/>
      <c r="O139" s="309"/>
      <c r="P139" s="309"/>
      <c r="Q139" s="309"/>
      <c r="R139" s="309"/>
      <c r="S139" s="309"/>
      <c r="T139" s="309"/>
      <c r="U139" s="309"/>
      <c r="V139" s="309"/>
      <c r="W139" s="309"/>
      <c r="X139" s="309"/>
    </row>
    <row r="140" spans="1:37">
      <c r="A140" s="309"/>
      <c r="B140" s="309"/>
      <c r="C140" s="309"/>
      <c r="D140" s="309"/>
      <c r="E140" s="309"/>
      <c r="F140" s="309"/>
      <c r="G140" s="309"/>
      <c r="H140" s="309"/>
      <c r="I140" s="309"/>
      <c r="J140" s="309"/>
      <c r="K140" s="309"/>
      <c r="L140" s="309"/>
      <c r="M140" s="309"/>
      <c r="N140" s="309"/>
      <c r="O140" s="309"/>
      <c r="P140" s="309"/>
      <c r="Q140" s="309"/>
      <c r="R140" s="309"/>
      <c r="S140" s="309"/>
      <c r="T140" s="309"/>
      <c r="U140" s="2132">
        <v>36665</v>
      </c>
      <c r="V140" s="3229"/>
      <c r="W140" s="3229"/>
      <c r="X140" s="3229"/>
    </row>
    <row r="141" spans="1:37">
      <c r="A141" s="309" t="s">
        <v>2275</v>
      </c>
      <c r="B141" s="309"/>
      <c r="C141" s="309"/>
      <c r="D141" s="309"/>
      <c r="E141" s="309"/>
      <c r="F141" s="309"/>
      <c r="G141" s="309"/>
      <c r="H141" s="309"/>
      <c r="I141" s="309"/>
      <c r="J141" s="309"/>
      <c r="K141" s="309"/>
      <c r="L141" s="309"/>
      <c r="M141" s="309"/>
      <c r="N141" s="309"/>
      <c r="O141" s="309"/>
      <c r="P141" s="309"/>
      <c r="Q141" s="309"/>
      <c r="R141" s="309"/>
      <c r="S141" s="309"/>
      <c r="T141" s="309"/>
      <c r="U141" s="1067"/>
      <c r="V141" s="19"/>
      <c r="W141" s="19"/>
      <c r="X141" s="19"/>
    </row>
    <row r="142" spans="1:37">
      <c r="A142" s="309"/>
      <c r="B142" s="309"/>
      <c r="C142" s="309"/>
      <c r="D142" s="309"/>
      <c r="E142" s="309"/>
      <c r="F142" s="309"/>
      <c r="G142" s="309"/>
      <c r="H142" s="309"/>
      <c r="I142" s="309"/>
      <c r="J142" s="309"/>
      <c r="K142" s="309"/>
      <c r="L142" s="309"/>
      <c r="M142" s="309"/>
      <c r="N142" s="309"/>
      <c r="O142" s="309"/>
      <c r="P142" s="309"/>
      <c r="Q142" s="309"/>
      <c r="R142" s="309"/>
      <c r="S142" s="309" t="s">
        <v>2274</v>
      </c>
      <c r="T142" s="309"/>
      <c r="U142" s="309"/>
      <c r="V142" s="309"/>
      <c r="W142" s="309"/>
      <c r="X142" s="309"/>
      <c r="Y142" s="308" t="s">
        <v>2348</v>
      </c>
      <c r="Z142" s="309" t="s">
        <v>2349</v>
      </c>
    </row>
    <row r="143" spans="1:37">
      <c r="A143" s="309"/>
      <c r="B143" s="309"/>
      <c r="C143" s="309"/>
      <c r="D143" s="309"/>
      <c r="E143" s="309"/>
      <c r="F143" s="309"/>
      <c r="G143" s="309"/>
      <c r="H143" s="309"/>
      <c r="I143" s="309"/>
      <c r="J143" s="309"/>
      <c r="K143" s="309"/>
      <c r="L143" s="309"/>
      <c r="M143" s="309"/>
      <c r="N143" s="309"/>
      <c r="O143" s="309"/>
      <c r="P143" s="309"/>
      <c r="Q143" s="309"/>
      <c r="R143" s="309"/>
      <c r="S143" s="309"/>
      <c r="T143" s="309"/>
      <c r="U143" s="309"/>
      <c r="V143" s="309"/>
      <c r="W143" s="309"/>
      <c r="X143" s="309"/>
    </row>
    <row r="144" spans="1:37">
      <c r="A144" s="309"/>
      <c r="B144" s="309"/>
      <c r="C144" s="309"/>
      <c r="D144" s="309"/>
      <c r="E144" s="309"/>
      <c r="F144" s="309"/>
      <c r="G144" s="309"/>
      <c r="H144" s="309"/>
      <c r="I144" s="309"/>
      <c r="J144" s="309"/>
      <c r="K144" s="309"/>
      <c r="L144" s="309"/>
      <c r="M144" s="309"/>
      <c r="N144" s="309"/>
      <c r="O144" s="309"/>
      <c r="P144" s="309"/>
      <c r="Q144" s="309"/>
      <c r="R144" s="309"/>
      <c r="S144" s="309"/>
      <c r="T144" s="309"/>
      <c r="U144" s="309"/>
      <c r="V144" s="309"/>
      <c r="W144" s="309"/>
      <c r="X144" s="309"/>
    </row>
    <row r="145" spans="1:34">
      <c r="A145" s="309"/>
      <c r="B145" s="309"/>
      <c r="C145" s="309"/>
      <c r="D145" s="309"/>
      <c r="E145" s="309" t="s">
        <v>2276</v>
      </c>
      <c r="F145" s="309"/>
      <c r="G145" s="309"/>
      <c r="H145" s="309"/>
      <c r="I145" s="309"/>
      <c r="J145" s="309"/>
      <c r="K145" s="309"/>
      <c r="L145" s="309"/>
      <c r="M145" s="309"/>
      <c r="N145" s="309"/>
      <c r="O145" s="309"/>
      <c r="P145" s="309"/>
      <c r="Q145" s="309"/>
      <c r="R145" s="309"/>
      <c r="S145" s="309"/>
      <c r="T145" s="309"/>
      <c r="U145" s="309"/>
      <c r="V145" s="309"/>
      <c r="W145" s="309"/>
      <c r="X145" s="309"/>
    </row>
    <row r="146" spans="1:34">
      <c r="A146" s="309"/>
      <c r="B146" s="309"/>
      <c r="C146" s="309"/>
      <c r="D146" s="309"/>
      <c r="E146" s="309"/>
      <c r="F146" s="309"/>
      <c r="G146" s="309"/>
      <c r="H146" s="309"/>
      <c r="I146" s="309"/>
      <c r="J146" s="309"/>
      <c r="K146" s="309"/>
      <c r="L146" s="309"/>
      <c r="M146" s="309"/>
      <c r="N146" s="309"/>
      <c r="O146" s="309"/>
      <c r="P146" s="309"/>
      <c r="Q146" s="309"/>
      <c r="R146" s="309"/>
      <c r="S146" s="309"/>
      <c r="T146" s="309"/>
      <c r="U146" s="309"/>
      <c r="V146" s="309"/>
      <c r="W146" s="309"/>
      <c r="X146" s="309"/>
    </row>
    <row r="148" spans="1:34">
      <c r="A148" s="1" t="s">
        <v>2331</v>
      </c>
    </row>
    <row r="149" spans="1:34">
      <c r="A149" s="1" t="s">
        <v>2277</v>
      </c>
    </row>
    <row r="152" spans="1:34">
      <c r="A152" s="308"/>
      <c r="AE152" s="384"/>
      <c r="AF152" s="385"/>
      <c r="AG152" s="385"/>
      <c r="AH152" s="386"/>
    </row>
    <row r="153" spans="1:34">
      <c r="A153" s="403" t="s">
        <v>2278</v>
      </c>
      <c r="B153" s="1" t="s">
        <v>2332</v>
      </c>
      <c r="AE153" s="1888"/>
      <c r="AF153" s="1889" t="s">
        <v>3677</v>
      </c>
      <c r="AG153" s="1889"/>
      <c r="AH153" s="1890"/>
    </row>
    <row r="154" spans="1:34">
      <c r="A154" s="403"/>
      <c r="AE154" s="1891"/>
      <c r="AF154" s="1892"/>
      <c r="AG154" s="1892"/>
      <c r="AH154" s="1893"/>
    </row>
    <row r="155" spans="1:34">
      <c r="A155" s="403"/>
      <c r="B155" s="403" t="s">
        <v>2291</v>
      </c>
      <c r="C155" s="2102" t="s">
        <v>2339</v>
      </c>
      <c r="D155" s="2102"/>
      <c r="E155" s="2102"/>
      <c r="F155" s="2102"/>
      <c r="G155" s="2102"/>
      <c r="H155" s="2102"/>
      <c r="I155" s="2102"/>
      <c r="J155" s="2102"/>
      <c r="K155" s="2102"/>
      <c r="L155" s="2102"/>
      <c r="M155" s="2102"/>
      <c r="N155" s="2102"/>
      <c r="O155" s="2102"/>
      <c r="P155" s="2102"/>
      <c r="Q155" s="2102"/>
      <c r="R155" s="2102"/>
      <c r="S155" s="2102"/>
      <c r="T155" s="2102"/>
      <c r="U155" s="2102"/>
      <c r="V155" s="2102"/>
      <c r="W155" s="2102"/>
      <c r="X155" s="2102"/>
    </row>
    <row r="156" spans="1:34">
      <c r="A156" s="403"/>
      <c r="C156" s="2102"/>
      <c r="D156" s="2102"/>
      <c r="E156" s="2102"/>
      <c r="F156" s="2102"/>
      <c r="G156" s="2102"/>
      <c r="H156" s="2102"/>
      <c r="I156" s="2102"/>
      <c r="J156" s="2102"/>
      <c r="K156" s="2102"/>
      <c r="L156" s="2102"/>
      <c r="M156" s="2102"/>
      <c r="N156" s="2102"/>
      <c r="O156" s="2102"/>
      <c r="P156" s="2102"/>
      <c r="Q156" s="2102"/>
      <c r="R156" s="2102"/>
      <c r="S156" s="2102"/>
      <c r="T156" s="2102"/>
      <c r="U156" s="2102"/>
      <c r="V156" s="2102"/>
      <c r="W156" s="2102"/>
      <c r="X156" s="2102"/>
    </row>
    <row r="157" spans="1:34">
      <c r="A157" s="403"/>
      <c r="C157" s="2102"/>
      <c r="D157" s="2102"/>
      <c r="E157" s="2102"/>
      <c r="F157" s="2102"/>
      <c r="G157" s="2102"/>
      <c r="H157" s="2102"/>
      <c r="I157" s="2102"/>
      <c r="J157" s="2102"/>
      <c r="K157" s="2102"/>
      <c r="L157" s="2102"/>
      <c r="M157" s="2102"/>
      <c r="N157" s="2102"/>
      <c r="O157" s="2102"/>
      <c r="P157" s="2102"/>
      <c r="Q157" s="2102"/>
      <c r="R157" s="2102"/>
      <c r="S157" s="2102"/>
      <c r="T157" s="2102"/>
      <c r="U157" s="2102"/>
      <c r="V157" s="2102"/>
      <c r="W157" s="2102"/>
      <c r="X157" s="2102"/>
    </row>
    <row r="158" spans="1:34">
      <c r="A158" s="403"/>
      <c r="C158" s="1015"/>
      <c r="D158" s="1015"/>
      <c r="E158" s="1015"/>
      <c r="F158" s="1015"/>
      <c r="G158" s="1015"/>
      <c r="H158" s="1015"/>
      <c r="I158" s="1015"/>
      <c r="J158" s="1015"/>
      <c r="K158" s="1015"/>
      <c r="L158" s="1015"/>
      <c r="M158" s="1015"/>
      <c r="N158" s="1015"/>
      <c r="O158" s="1015"/>
      <c r="P158" s="1015"/>
      <c r="Q158" s="1015"/>
      <c r="R158" s="1015"/>
      <c r="S158" s="1015"/>
      <c r="T158" s="1015"/>
      <c r="U158" s="1015"/>
      <c r="V158" s="1015"/>
      <c r="W158" s="1015"/>
      <c r="X158" s="1015"/>
    </row>
    <row r="159" spans="1:34">
      <c r="A159" s="403"/>
      <c r="C159" s="1018"/>
      <c r="D159" s="1018"/>
      <c r="E159" s="1018"/>
      <c r="F159" s="1018"/>
      <c r="G159" s="1018"/>
      <c r="H159" s="1018"/>
      <c r="I159" s="1018"/>
      <c r="J159" s="1018"/>
      <c r="K159" s="1018"/>
      <c r="L159" s="1018"/>
      <c r="M159" s="1018"/>
      <c r="N159" s="1018"/>
      <c r="O159" s="1018"/>
      <c r="P159" s="1018"/>
      <c r="Q159" s="1018"/>
      <c r="R159" s="1018"/>
      <c r="S159" s="1018"/>
      <c r="T159" s="1018"/>
      <c r="U159" s="1018"/>
      <c r="V159" s="1018"/>
      <c r="W159" s="1018"/>
      <c r="X159" s="1018"/>
    </row>
    <row r="160" spans="1:34">
      <c r="A160" s="403" t="s">
        <v>2279</v>
      </c>
      <c r="B160" s="1" t="s">
        <v>2280</v>
      </c>
    </row>
    <row r="161" spans="1:24">
      <c r="A161" s="403"/>
    </row>
    <row r="162" spans="1:24">
      <c r="A162" s="403"/>
      <c r="B162" s="403" t="s">
        <v>2291</v>
      </c>
      <c r="C162" s="2102" t="s">
        <v>2281</v>
      </c>
      <c r="D162" s="2102"/>
      <c r="E162" s="2102"/>
      <c r="F162" s="2102"/>
      <c r="G162" s="2102"/>
      <c r="H162" s="2102"/>
      <c r="I162" s="2102"/>
      <c r="J162" s="2102"/>
      <c r="K162" s="2102"/>
      <c r="L162" s="2102"/>
      <c r="M162" s="2102"/>
      <c r="N162" s="2102"/>
      <c r="O162" s="2102"/>
      <c r="P162" s="2102"/>
      <c r="Q162" s="2102"/>
      <c r="R162" s="2102"/>
      <c r="S162" s="2102"/>
      <c r="T162" s="2102"/>
      <c r="U162" s="2102"/>
      <c r="V162" s="2102"/>
      <c r="W162" s="2102"/>
      <c r="X162" s="2102"/>
    </row>
    <row r="163" spans="1:24">
      <c r="A163" s="403"/>
      <c r="C163" s="2102"/>
      <c r="D163" s="2102"/>
      <c r="E163" s="2102"/>
      <c r="F163" s="2102"/>
      <c r="G163" s="2102"/>
      <c r="H163" s="2102"/>
      <c r="I163" s="2102"/>
      <c r="J163" s="2102"/>
      <c r="K163" s="2102"/>
      <c r="L163" s="2102"/>
      <c r="M163" s="2102"/>
      <c r="N163" s="2102"/>
      <c r="O163" s="2102"/>
      <c r="P163" s="2102"/>
      <c r="Q163" s="2102"/>
      <c r="R163" s="2102"/>
      <c r="S163" s="2102"/>
      <c r="T163" s="2102"/>
      <c r="U163" s="2102"/>
      <c r="V163" s="2102"/>
      <c r="W163" s="2102"/>
      <c r="X163" s="2102"/>
    </row>
    <row r="164" spans="1:24">
      <c r="A164" s="403"/>
      <c r="C164" s="1018"/>
      <c r="D164" s="1018"/>
      <c r="E164" s="1018"/>
      <c r="F164" s="1018"/>
      <c r="G164" s="1018"/>
      <c r="H164" s="1018"/>
      <c r="I164" s="1018"/>
      <c r="J164" s="1018"/>
      <c r="K164" s="1018"/>
      <c r="L164" s="1018"/>
      <c r="M164" s="1018"/>
      <c r="N164" s="1018"/>
      <c r="O164" s="1018"/>
      <c r="P164" s="1018"/>
      <c r="Q164" s="1018"/>
      <c r="R164" s="1018"/>
      <c r="S164" s="1018"/>
      <c r="T164" s="1018"/>
      <c r="U164" s="1018"/>
      <c r="V164" s="1018"/>
      <c r="W164" s="1018"/>
      <c r="X164" s="1018"/>
    </row>
    <row r="165" spans="1:24">
      <c r="A165" s="403"/>
    </row>
    <row r="166" spans="1:24">
      <c r="A166" s="403" t="s">
        <v>2282</v>
      </c>
      <c r="B166" s="1" t="s">
        <v>2333</v>
      </c>
    </row>
    <row r="167" spans="1:24">
      <c r="A167" s="403"/>
    </row>
    <row r="168" spans="1:24">
      <c r="A168" s="403"/>
      <c r="B168" s="403" t="s">
        <v>2291</v>
      </c>
      <c r="C168" s="2102" t="s">
        <v>2283</v>
      </c>
      <c r="D168" s="2102"/>
      <c r="E168" s="2102"/>
      <c r="F168" s="2102"/>
      <c r="G168" s="2102"/>
      <c r="H168" s="2102"/>
      <c r="I168" s="2102"/>
      <c r="J168" s="2102"/>
      <c r="K168" s="2102"/>
      <c r="L168" s="2102"/>
      <c r="M168" s="2102"/>
      <c r="N168" s="2102"/>
      <c r="O168" s="2102"/>
      <c r="P168" s="2102"/>
      <c r="Q168" s="2102"/>
      <c r="R168" s="2102"/>
      <c r="S168" s="2102"/>
      <c r="T168" s="2102"/>
      <c r="U168" s="2102"/>
      <c r="V168" s="2102"/>
      <c r="W168" s="2102"/>
      <c r="X168" s="2102"/>
    </row>
    <row r="169" spans="1:24">
      <c r="A169" s="403"/>
      <c r="C169" s="2102"/>
      <c r="D169" s="2102"/>
      <c r="E169" s="2102"/>
      <c r="F169" s="2102"/>
      <c r="G169" s="2102"/>
      <c r="H169" s="2102"/>
      <c r="I169" s="2102"/>
      <c r="J169" s="2102"/>
      <c r="K169" s="2102"/>
      <c r="L169" s="2102"/>
      <c r="M169" s="2102"/>
      <c r="N169" s="2102"/>
      <c r="O169" s="2102"/>
      <c r="P169" s="2102"/>
      <c r="Q169" s="2102"/>
      <c r="R169" s="2102"/>
      <c r="S169" s="2102"/>
      <c r="T169" s="2102"/>
      <c r="U169" s="2102"/>
      <c r="V169" s="2102"/>
      <c r="W169" s="2102"/>
      <c r="X169" s="2102"/>
    </row>
    <row r="170" spans="1:24">
      <c r="A170" s="403"/>
      <c r="C170" s="1018"/>
      <c r="D170" s="1018"/>
      <c r="E170" s="1018"/>
      <c r="F170" s="1018"/>
      <c r="G170" s="1018"/>
      <c r="H170" s="1018"/>
      <c r="I170" s="1018"/>
      <c r="J170" s="1018"/>
      <c r="K170" s="1018"/>
      <c r="L170" s="1018"/>
      <c r="M170" s="1018"/>
      <c r="N170" s="1018"/>
      <c r="O170" s="1018"/>
      <c r="P170" s="1018"/>
      <c r="Q170" s="1018"/>
      <c r="R170" s="1018"/>
      <c r="S170" s="1018"/>
      <c r="T170" s="1018"/>
      <c r="U170" s="1018"/>
      <c r="V170" s="1018"/>
      <c r="W170" s="1018"/>
      <c r="X170" s="1018"/>
    </row>
    <row r="171" spans="1:24">
      <c r="A171" s="403"/>
    </row>
    <row r="172" spans="1:24">
      <c r="A172" s="403" t="s">
        <v>2284</v>
      </c>
      <c r="B172" s="1" t="s">
        <v>2344</v>
      </c>
    </row>
    <row r="173" spans="1:24">
      <c r="A173" s="403"/>
    </row>
    <row r="174" spans="1:24">
      <c r="A174" s="403"/>
      <c r="B174" s="403" t="s">
        <v>2291</v>
      </c>
      <c r="C174" s="2102" t="s">
        <v>2334</v>
      </c>
      <c r="D174" s="2102"/>
      <c r="E174" s="2102"/>
      <c r="F174" s="2102"/>
      <c r="G174" s="2102"/>
      <c r="H174" s="2102"/>
      <c r="I174" s="2102"/>
      <c r="J174" s="2102"/>
      <c r="K174" s="2102"/>
      <c r="L174" s="2102"/>
      <c r="M174" s="2102"/>
      <c r="N174" s="2102"/>
      <c r="O174" s="2102"/>
      <c r="P174" s="2102"/>
      <c r="Q174" s="2102"/>
      <c r="R174" s="2102"/>
      <c r="S174" s="2102"/>
      <c r="T174" s="2102"/>
      <c r="U174" s="2102"/>
      <c r="V174" s="2102"/>
      <c r="W174" s="2102"/>
      <c r="X174" s="2102"/>
    </row>
    <row r="175" spans="1:24">
      <c r="A175" s="403"/>
      <c r="C175" s="2102"/>
      <c r="D175" s="2102"/>
      <c r="E175" s="2102"/>
      <c r="F175" s="2102"/>
      <c r="G175" s="2102"/>
      <c r="H175" s="2102"/>
      <c r="I175" s="2102"/>
      <c r="J175" s="2102"/>
      <c r="K175" s="2102"/>
      <c r="L175" s="2102"/>
      <c r="M175" s="2102"/>
      <c r="N175" s="2102"/>
      <c r="O175" s="2102"/>
      <c r="P175" s="2102"/>
      <c r="Q175" s="2102"/>
      <c r="R175" s="2102"/>
      <c r="S175" s="2102"/>
      <c r="T175" s="2102"/>
      <c r="U175" s="2102"/>
      <c r="V175" s="2102"/>
      <c r="W175" s="2102"/>
      <c r="X175" s="2102"/>
    </row>
    <row r="176" spans="1:24">
      <c r="A176" s="403"/>
      <c r="C176" s="1018"/>
      <c r="D176" s="1018"/>
      <c r="E176" s="1018"/>
      <c r="F176" s="1018"/>
      <c r="G176" s="1018"/>
      <c r="H176" s="1018"/>
      <c r="I176" s="1018"/>
      <c r="J176" s="1018"/>
      <c r="K176" s="1018"/>
      <c r="L176" s="1018"/>
      <c r="M176" s="1018"/>
      <c r="N176" s="1018"/>
      <c r="O176" s="1018"/>
      <c r="P176" s="1018"/>
      <c r="Q176" s="1018"/>
      <c r="R176" s="1018"/>
      <c r="S176" s="1018"/>
      <c r="T176" s="1018"/>
      <c r="U176" s="1018"/>
      <c r="V176" s="1018"/>
      <c r="W176" s="1018"/>
      <c r="X176" s="1018"/>
    </row>
    <row r="177" spans="1:24">
      <c r="A177" s="403"/>
    </row>
    <row r="178" spans="1:24">
      <c r="A178" s="403" t="s">
        <v>2285</v>
      </c>
      <c r="B178" s="2102" t="s">
        <v>2286</v>
      </c>
      <c r="C178" s="2102"/>
      <c r="D178" s="2102"/>
      <c r="E178" s="2102"/>
      <c r="F178" s="2102"/>
      <c r="G178" s="2102"/>
      <c r="H178" s="2102"/>
      <c r="I178" s="2102"/>
      <c r="J178" s="2102"/>
      <c r="K178" s="2102"/>
      <c r="L178" s="2102"/>
      <c r="M178" s="2102"/>
      <c r="N178" s="2102"/>
      <c r="O178" s="2102"/>
      <c r="P178" s="2102"/>
      <c r="Q178" s="2102"/>
      <c r="R178" s="2102"/>
      <c r="S178" s="2102"/>
      <c r="T178" s="2102"/>
      <c r="U178" s="2102"/>
      <c r="V178" s="2102"/>
      <c r="W178" s="2102"/>
      <c r="X178" s="2102"/>
    </row>
    <row r="179" spans="1:24">
      <c r="A179" s="403"/>
      <c r="B179" s="2102"/>
      <c r="C179" s="2102"/>
      <c r="D179" s="2102"/>
      <c r="E179" s="2102"/>
      <c r="F179" s="2102"/>
      <c r="G179" s="2102"/>
      <c r="H179" s="2102"/>
      <c r="I179" s="2102"/>
      <c r="J179" s="2102"/>
      <c r="K179" s="2102"/>
      <c r="L179" s="2102"/>
      <c r="M179" s="2102"/>
      <c r="N179" s="2102"/>
      <c r="O179" s="2102"/>
      <c r="P179" s="2102"/>
      <c r="Q179" s="2102"/>
      <c r="R179" s="2102"/>
      <c r="S179" s="2102"/>
      <c r="T179" s="2102"/>
      <c r="U179" s="2102"/>
      <c r="V179" s="2102"/>
      <c r="W179" s="2102"/>
      <c r="X179" s="2102"/>
    </row>
    <row r="180" spans="1:24">
      <c r="A180" s="403"/>
      <c r="B180" s="1018"/>
      <c r="C180" s="1018"/>
      <c r="D180" s="1018"/>
      <c r="E180" s="1018"/>
      <c r="F180" s="1018"/>
      <c r="G180" s="1018"/>
      <c r="H180" s="1018"/>
      <c r="I180" s="1018"/>
      <c r="J180" s="1018"/>
      <c r="K180" s="1018"/>
      <c r="L180" s="1018"/>
      <c r="M180" s="1018"/>
      <c r="N180" s="1018"/>
      <c r="O180" s="1018"/>
      <c r="P180" s="1018"/>
      <c r="Q180" s="1018"/>
      <c r="R180" s="1018"/>
      <c r="S180" s="1018"/>
      <c r="T180" s="1018"/>
      <c r="U180" s="1018"/>
      <c r="V180" s="1018"/>
      <c r="W180" s="1018"/>
      <c r="X180" s="1018"/>
    </row>
    <row r="181" spans="1:24">
      <c r="A181" s="403"/>
      <c r="B181" s="403" t="s">
        <v>2291</v>
      </c>
      <c r="C181" s="2102" t="s">
        <v>2346</v>
      </c>
      <c r="D181" s="2102"/>
      <c r="E181" s="2102"/>
      <c r="F181" s="2102"/>
      <c r="G181" s="2102"/>
      <c r="H181" s="2102"/>
      <c r="I181" s="2102"/>
      <c r="J181" s="2102"/>
      <c r="K181" s="2102"/>
      <c r="L181" s="2102"/>
      <c r="M181" s="2102"/>
      <c r="N181" s="2102"/>
      <c r="O181" s="2102"/>
      <c r="P181" s="2102"/>
      <c r="Q181" s="2102"/>
      <c r="R181" s="2102"/>
      <c r="S181" s="2102"/>
      <c r="T181" s="2102"/>
      <c r="U181" s="2102"/>
      <c r="V181" s="2102"/>
      <c r="W181" s="2102"/>
      <c r="X181" s="2102"/>
    </row>
    <row r="182" spans="1:24">
      <c r="A182" s="403"/>
      <c r="C182" s="2102"/>
      <c r="D182" s="2102"/>
      <c r="E182" s="2102"/>
      <c r="F182" s="2102"/>
      <c r="G182" s="2102"/>
      <c r="H182" s="2102"/>
      <c r="I182" s="2102"/>
      <c r="J182" s="2102"/>
      <c r="K182" s="2102"/>
      <c r="L182" s="2102"/>
      <c r="M182" s="2102"/>
      <c r="N182" s="2102"/>
      <c r="O182" s="2102"/>
      <c r="P182" s="2102"/>
      <c r="Q182" s="2102"/>
      <c r="R182" s="2102"/>
      <c r="S182" s="2102"/>
      <c r="T182" s="2102"/>
      <c r="U182" s="2102"/>
      <c r="V182" s="2102"/>
      <c r="W182" s="2102"/>
      <c r="X182" s="2102"/>
    </row>
    <row r="183" spans="1:24">
      <c r="A183" s="403"/>
      <c r="C183" s="1018"/>
      <c r="D183" s="1018"/>
      <c r="E183" s="1018"/>
      <c r="F183" s="1018"/>
      <c r="G183" s="1018"/>
      <c r="H183" s="1018"/>
      <c r="I183" s="1018"/>
      <c r="J183" s="1018"/>
      <c r="K183" s="1018"/>
      <c r="L183" s="1018"/>
      <c r="M183" s="1018"/>
      <c r="N183" s="1018"/>
      <c r="O183" s="1018"/>
      <c r="P183" s="1018"/>
      <c r="Q183" s="1018"/>
      <c r="R183" s="1018"/>
      <c r="S183" s="1018"/>
      <c r="T183" s="1018"/>
      <c r="U183" s="1018"/>
      <c r="V183" s="1018"/>
      <c r="W183" s="1018"/>
      <c r="X183" s="1018"/>
    </row>
    <row r="184" spans="1:24">
      <c r="A184" s="403"/>
    </row>
    <row r="185" spans="1:24">
      <c r="A185" s="403" t="s">
        <v>2287</v>
      </c>
      <c r="B185" s="1" t="s">
        <v>2288</v>
      </c>
    </row>
    <row r="186" spans="1:24">
      <c r="A186" s="403"/>
    </row>
    <row r="187" spans="1:24">
      <c r="A187" s="403"/>
      <c r="B187" s="403" t="s">
        <v>2291</v>
      </c>
      <c r="C187" s="310" t="s">
        <v>2327</v>
      </c>
    </row>
    <row r="188" spans="1:24">
      <c r="A188" s="403"/>
      <c r="B188" s="403"/>
      <c r="C188" s="310"/>
    </row>
    <row r="189" spans="1:24">
      <c r="A189" s="403"/>
    </row>
    <row r="190" spans="1:24">
      <c r="A190" s="403" t="s">
        <v>2289</v>
      </c>
      <c r="B190" s="1" t="s">
        <v>2290</v>
      </c>
    </row>
    <row r="191" spans="1:24">
      <c r="A191" s="403"/>
    </row>
    <row r="192" spans="1:24">
      <c r="A192" s="403"/>
      <c r="B192" s="403" t="s">
        <v>2291</v>
      </c>
      <c r="C192" s="1" t="s">
        <v>2335</v>
      </c>
    </row>
    <row r="193" spans="1:24">
      <c r="A193" s="403"/>
      <c r="B193" s="403"/>
    </row>
    <row r="194" spans="1:24">
      <c r="A194" s="403"/>
    </row>
    <row r="195" spans="1:24">
      <c r="A195" s="403" t="s">
        <v>2292</v>
      </c>
      <c r="B195" s="1" t="s">
        <v>2293</v>
      </c>
    </row>
    <row r="196" spans="1:24">
      <c r="A196" s="403"/>
    </row>
    <row r="197" spans="1:24">
      <c r="A197" s="403"/>
      <c r="B197" s="403" t="s">
        <v>2291</v>
      </c>
      <c r="C197" s="2102" t="s">
        <v>2336</v>
      </c>
      <c r="D197" s="2102"/>
      <c r="E197" s="2102"/>
      <c r="F197" s="2102"/>
      <c r="G197" s="2102"/>
      <c r="H197" s="2102"/>
      <c r="I197" s="2102"/>
      <c r="J197" s="2102"/>
      <c r="K197" s="2102"/>
      <c r="L197" s="2102"/>
      <c r="M197" s="2102"/>
      <c r="N197" s="2102"/>
      <c r="O197" s="2102"/>
      <c r="P197" s="2102"/>
      <c r="Q197" s="2102"/>
      <c r="R197" s="2102"/>
      <c r="S197" s="2102"/>
      <c r="T197" s="2102"/>
      <c r="U197" s="2102"/>
      <c r="V197" s="2102"/>
      <c r="W197" s="2102"/>
      <c r="X197" s="2102"/>
    </row>
    <row r="198" spans="1:24">
      <c r="A198" s="403"/>
      <c r="C198" s="2102"/>
      <c r="D198" s="2102"/>
      <c r="E198" s="2102"/>
      <c r="F198" s="2102"/>
      <c r="G198" s="2102"/>
      <c r="H198" s="2102"/>
      <c r="I198" s="2102"/>
      <c r="J198" s="2102"/>
      <c r="K198" s="2102"/>
      <c r="L198" s="2102"/>
      <c r="M198" s="2102"/>
      <c r="N198" s="2102"/>
      <c r="O198" s="2102"/>
      <c r="P198" s="2102"/>
      <c r="Q198" s="2102"/>
      <c r="R198" s="2102"/>
      <c r="S198" s="2102"/>
      <c r="T198" s="2102"/>
      <c r="U198" s="2102"/>
      <c r="V198" s="2102"/>
      <c r="W198" s="2102"/>
      <c r="X198" s="2102"/>
    </row>
    <row r="199" spans="1:24">
      <c r="A199" s="403"/>
      <c r="C199" s="1018"/>
      <c r="D199" s="1018"/>
      <c r="E199" s="1018"/>
      <c r="F199" s="1018"/>
      <c r="G199" s="1018"/>
      <c r="H199" s="1018"/>
      <c r="I199" s="1018"/>
      <c r="J199" s="1018"/>
      <c r="K199" s="1018"/>
      <c r="L199" s="1018"/>
      <c r="M199" s="1018"/>
      <c r="N199" s="1018"/>
      <c r="O199" s="1018"/>
      <c r="P199" s="1018"/>
      <c r="Q199" s="1018"/>
      <c r="R199" s="1018"/>
      <c r="S199" s="1018"/>
      <c r="T199" s="1018"/>
      <c r="U199" s="1018"/>
      <c r="V199" s="1018"/>
      <c r="W199" s="1018"/>
      <c r="X199" s="1018"/>
    </row>
    <row r="200" spans="1:24">
      <c r="A200" s="403"/>
    </row>
    <row r="201" spans="1:24">
      <c r="A201" s="403" t="s">
        <v>2294</v>
      </c>
      <c r="B201" s="1" t="s">
        <v>2295</v>
      </c>
    </row>
    <row r="202" spans="1:24">
      <c r="A202" s="403"/>
    </row>
    <row r="203" spans="1:24">
      <c r="A203" s="403"/>
      <c r="B203" s="403" t="s">
        <v>2291</v>
      </c>
      <c r="C203" s="3230" t="s">
        <v>2337</v>
      </c>
      <c r="D203" s="3230"/>
      <c r="E203" s="3230"/>
      <c r="F203" s="3230"/>
      <c r="G203" s="3230"/>
      <c r="H203" s="3230"/>
      <c r="I203" s="3230"/>
      <c r="J203" s="3230"/>
      <c r="K203" s="3230"/>
      <c r="L203" s="3230"/>
      <c r="M203" s="3230"/>
      <c r="N203" s="3230"/>
      <c r="O203" s="3230"/>
      <c r="P203" s="3230"/>
      <c r="Q203" s="3230"/>
      <c r="R203" s="3230"/>
      <c r="S203" s="3230"/>
      <c r="T203" s="3230"/>
      <c r="U203" s="3230"/>
      <c r="V203" s="3230"/>
      <c r="W203" s="3230"/>
      <c r="X203" s="3230"/>
    </row>
    <row r="204" spans="1:24">
      <c r="A204" s="403"/>
      <c r="B204" s="403"/>
      <c r="C204" s="3230"/>
      <c r="D204" s="3230"/>
      <c r="E204" s="3230"/>
      <c r="F204" s="3230"/>
      <c r="G204" s="3230"/>
      <c r="H204" s="3230"/>
      <c r="I204" s="3230"/>
      <c r="J204" s="3230"/>
      <c r="K204" s="3230"/>
      <c r="L204" s="3230"/>
      <c r="M204" s="3230"/>
      <c r="N204" s="3230"/>
      <c r="O204" s="3230"/>
      <c r="P204" s="3230"/>
      <c r="Q204" s="3230"/>
      <c r="R204" s="3230"/>
      <c r="S204" s="3230"/>
      <c r="T204" s="3230"/>
      <c r="U204" s="3230"/>
      <c r="V204" s="3230"/>
      <c r="W204" s="3230"/>
      <c r="X204" s="3230"/>
    </row>
    <row r="205" spans="1:24">
      <c r="A205" s="403"/>
      <c r="C205" s="3230"/>
      <c r="D205" s="3230"/>
      <c r="E205" s="3230"/>
      <c r="F205" s="3230"/>
      <c r="G205" s="3230"/>
      <c r="H205" s="3230"/>
      <c r="I205" s="3230"/>
      <c r="J205" s="3230"/>
      <c r="K205" s="3230"/>
      <c r="L205" s="3230"/>
      <c r="M205" s="3230"/>
      <c r="N205" s="3230"/>
      <c r="O205" s="3230"/>
      <c r="P205" s="3230"/>
      <c r="Q205" s="3230"/>
      <c r="R205" s="3230"/>
      <c r="S205" s="3230"/>
      <c r="T205" s="3230"/>
      <c r="U205" s="3230"/>
      <c r="V205" s="3230"/>
      <c r="W205" s="3230"/>
      <c r="X205" s="3230"/>
    </row>
    <row r="206" spans="1:24">
      <c r="A206" s="403"/>
    </row>
    <row r="207" spans="1:24">
      <c r="A207" s="403" t="s">
        <v>2296</v>
      </c>
      <c r="B207" s="1" t="s">
        <v>2297</v>
      </c>
    </row>
    <row r="208" spans="1:24">
      <c r="A208" s="403"/>
    </row>
    <row r="209" spans="1:24">
      <c r="A209" s="403"/>
      <c r="B209" s="403" t="s">
        <v>2291</v>
      </c>
      <c r="C209" s="1" t="s">
        <v>995</v>
      </c>
    </row>
    <row r="210" spans="1:24">
      <c r="A210" s="403"/>
      <c r="B210" s="403"/>
    </row>
    <row r="211" spans="1:24">
      <c r="A211" s="403"/>
    </row>
    <row r="212" spans="1:24">
      <c r="A212" s="403" t="s">
        <v>2298</v>
      </c>
      <c r="B212" s="1" t="s">
        <v>2299</v>
      </c>
    </row>
    <row r="213" spans="1:24">
      <c r="A213" s="403"/>
      <c r="B213" s="1" t="s">
        <v>2300</v>
      </c>
    </row>
    <row r="214" spans="1:24">
      <c r="A214" s="403"/>
    </row>
    <row r="215" spans="1:24">
      <c r="A215" s="403"/>
      <c r="B215" s="403" t="s">
        <v>2291</v>
      </c>
      <c r="C215" s="2102" t="s">
        <v>2338</v>
      </c>
      <c r="D215" s="2102"/>
      <c r="E215" s="2102"/>
      <c r="F215" s="2102"/>
      <c r="G215" s="2102"/>
      <c r="H215" s="2102"/>
      <c r="I215" s="2102"/>
      <c r="J215" s="2102"/>
      <c r="K215" s="2102"/>
      <c r="L215" s="2102"/>
      <c r="M215" s="2102"/>
      <c r="N215" s="2102"/>
      <c r="O215" s="2102"/>
      <c r="P215" s="2102"/>
      <c r="Q215" s="2102"/>
      <c r="R215" s="2102"/>
      <c r="S215" s="2102"/>
      <c r="T215" s="2102"/>
      <c r="U215" s="2102"/>
      <c r="V215" s="2102"/>
      <c r="W215" s="2102"/>
      <c r="X215" s="2102"/>
    </row>
    <row r="216" spans="1:24">
      <c r="A216" s="403"/>
      <c r="B216" s="403"/>
      <c r="C216" s="2102"/>
      <c r="D216" s="2102"/>
      <c r="E216" s="2102"/>
      <c r="F216" s="2102"/>
      <c r="G216" s="2102"/>
      <c r="H216" s="2102"/>
      <c r="I216" s="2102"/>
      <c r="J216" s="2102"/>
      <c r="K216" s="2102"/>
      <c r="L216" s="2102"/>
      <c r="M216" s="2102"/>
      <c r="N216" s="2102"/>
      <c r="O216" s="2102"/>
      <c r="P216" s="2102"/>
      <c r="Q216" s="2102"/>
      <c r="R216" s="2102"/>
      <c r="S216" s="2102"/>
      <c r="T216" s="2102"/>
      <c r="U216" s="2102"/>
      <c r="V216" s="2102"/>
      <c r="W216" s="2102"/>
      <c r="X216" s="2102"/>
    </row>
    <row r="217" spans="1:24">
      <c r="A217" s="403"/>
      <c r="C217" s="2102"/>
      <c r="D217" s="2102"/>
      <c r="E217" s="2102"/>
      <c r="F217" s="2102"/>
      <c r="G217" s="2102"/>
      <c r="H217" s="2102"/>
      <c r="I217" s="2102"/>
      <c r="J217" s="2102"/>
      <c r="K217" s="2102"/>
      <c r="L217" s="2102"/>
      <c r="M217" s="2102"/>
      <c r="N217" s="2102"/>
      <c r="O217" s="2102"/>
      <c r="P217" s="2102"/>
      <c r="Q217" s="2102"/>
      <c r="R217" s="2102"/>
      <c r="S217" s="2102"/>
      <c r="T217" s="2102"/>
      <c r="U217" s="2102"/>
      <c r="V217" s="2102"/>
      <c r="W217" s="2102"/>
      <c r="X217" s="2102"/>
    </row>
    <row r="218" spans="1:24">
      <c r="A218" s="403"/>
      <c r="C218" s="1018"/>
      <c r="D218" s="1018"/>
      <c r="E218" s="1018"/>
      <c r="F218" s="1018"/>
      <c r="G218" s="1018"/>
      <c r="H218" s="1018"/>
      <c r="I218" s="1018"/>
      <c r="J218" s="1018"/>
      <c r="K218" s="1018"/>
      <c r="L218" s="1018"/>
      <c r="M218" s="1018"/>
      <c r="N218" s="1018"/>
      <c r="O218" s="1018"/>
      <c r="P218" s="1018"/>
      <c r="Q218" s="1018"/>
      <c r="R218" s="1018"/>
      <c r="S218" s="1018"/>
      <c r="T218" s="1018"/>
      <c r="U218" s="1018"/>
      <c r="V218" s="1018"/>
      <c r="W218" s="1018"/>
      <c r="X218" s="1018"/>
    </row>
    <row r="219" spans="1:24">
      <c r="A219" s="403"/>
    </row>
    <row r="220" spans="1:24">
      <c r="A220" s="403" t="s">
        <v>2301</v>
      </c>
      <c r="B220" s="1" t="s">
        <v>2322</v>
      </c>
    </row>
    <row r="221" spans="1:24">
      <c r="A221" s="403"/>
    </row>
    <row r="222" spans="1:24">
      <c r="A222" s="403"/>
      <c r="B222" s="403" t="s">
        <v>2291</v>
      </c>
      <c r="C222" s="1" t="s">
        <v>2347</v>
      </c>
    </row>
    <row r="223" spans="1:24">
      <c r="A223" s="403"/>
      <c r="B223" s="403"/>
    </row>
    <row r="224" spans="1:24">
      <c r="A224" s="403"/>
    </row>
    <row r="225" spans="1:24">
      <c r="A225" s="403" t="s">
        <v>2302</v>
      </c>
      <c r="B225" s="1" t="s">
        <v>2303</v>
      </c>
    </row>
    <row r="226" spans="1:24">
      <c r="A226" s="403"/>
    </row>
    <row r="227" spans="1:24">
      <c r="A227" s="403"/>
      <c r="B227" s="403" t="s">
        <v>2291</v>
      </c>
      <c r="C227" s="1" t="s">
        <v>2304</v>
      </c>
    </row>
    <row r="228" spans="1:24">
      <c r="A228" s="403"/>
      <c r="B228" s="403"/>
    </row>
    <row r="229" spans="1:24">
      <c r="A229" s="403"/>
    </row>
    <row r="230" spans="1:24">
      <c r="A230" s="403" t="s">
        <v>2305</v>
      </c>
      <c r="B230" s="1" t="s">
        <v>2306</v>
      </c>
    </row>
    <row r="231" spans="1:24">
      <c r="A231" s="403"/>
    </row>
    <row r="232" spans="1:24">
      <c r="A232" s="403"/>
      <c r="B232" s="403" t="s">
        <v>2291</v>
      </c>
      <c r="C232" s="1" t="s">
        <v>2307</v>
      </c>
    </row>
    <row r="233" spans="1:24">
      <c r="A233" s="403"/>
      <c r="B233" s="403"/>
    </row>
    <row r="234" spans="1:24">
      <c r="A234" s="403"/>
    </row>
    <row r="235" spans="1:24">
      <c r="A235" s="403" t="s">
        <v>2308</v>
      </c>
      <c r="B235" s="2102" t="s">
        <v>2309</v>
      </c>
      <c r="C235" s="2102"/>
      <c r="D235" s="2102"/>
      <c r="E235" s="2102"/>
      <c r="F235" s="2102"/>
      <c r="G235" s="2102"/>
      <c r="H235" s="2102"/>
      <c r="I235" s="2102"/>
      <c r="J235" s="2102"/>
      <c r="K235" s="2102"/>
      <c r="L235" s="2102"/>
      <c r="M235" s="2102"/>
      <c r="N235" s="2102"/>
      <c r="O235" s="2102"/>
      <c r="P235" s="2102"/>
      <c r="Q235" s="2102"/>
      <c r="R235" s="2102"/>
      <c r="S235" s="2102"/>
      <c r="T235" s="2102"/>
      <c r="U235" s="2102"/>
      <c r="V235" s="2102"/>
      <c r="W235" s="2102"/>
      <c r="X235" s="2102"/>
    </row>
    <row r="236" spans="1:24">
      <c r="A236" s="403"/>
      <c r="B236" s="2102"/>
      <c r="C236" s="2102"/>
      <c r="D236" s="2102"/>
      <c r="E236" s="2102"/>
      <c r="F236" s="2102"/>
      <c r="G236" s="2102"/>
      <c r="H236" s="2102"/>
      <c r="I236" s="2102"/>
      <c r="J236" s="2102"/>
      <c r="K236" s="2102"/>
      <c r="L236" s="2102"/>
      <c r="M236" s="2102"/>
      <c r="N236" s="2102"/>
      <c r="O236" s="2102"/>
      <c r="P236" s="2102"/>
      <c r="Q236" s="2102"/>
      <c r="R236" s="2102"/>
      <c r="S236" s="2102"/>
      <c r="T236" s="2102"/>
      <c r="U236" s="2102"/>
      <c r="V236" s="2102"/>
      <c r="W236" s="2102"/>
      <c r="X236" s="2102"/>
    </row>
    <row r="237" spans="1:24">
      <c r="A237" s="403"/>
      <c r="B237" s="1018"/>
      <c r="C237" s="1018"/>
      <c r="D237" s="1018"/>
      <c r="E237" s="1018"/>
      <c r="F237" s="1018"/>
      <c r="G237" s="1018"/>
      <c r="H237" s="1018"/>
      <c r="I237" s="1018"/>
      <c r="J237" s="1018"/>
      <c r="K237" s="1018"/>
      <c r="L237" s="1018"/>
      <c r="M237" s="1018"/>
      <c r="N237" s="1018"/>
      <c r="O237" s="1018"/>
      <c r="P237" s="1018"/>
      <c r="Q237" s="1018"/>
      <c r="R237" s="1018"/>
      <c r="S237" s="1018"/>
      <c r="T237" s="1018"/>
      <c r="U237" s="1018"/>
      <c r="V237" s="1018"/>
      <c r="W237" s="1018"/>
      <c r="X237" s="1018"/>
    </row>
    <row r="238" spans="1:24">
      <c r="A238" s="403"/>
      <c r="B238" s="403" t="s">
        <v>2291</v>
      </c>
      <c r="C238" s="2102" t="s">
        <v>2310</v>
      </c>
      <c r="D238" s="2102"/>
      <c r="E238" s="2102"/>
      <c r="F238" s="2102"/>
      <c r="G238" s="2102"/>
      <c r="H238" s="2102"/>
      <c r="I238" s="2102"/>
      <c r="J238" s="2102"/>
      <c r="K238" s="2102"/>
      <c r="L238" s="2102"/>
      <c r="M238" s="2102"/>
      <c r="N238" s="2102"/>
      <c r="O238" s="2102"/>
      <c r="P238" s="2102"/>
      <c r="Q238" s="2102"/>
      <c r="R238" s="2102"/>
      <c r="S238" s="2102"/>
      <c r="T238" s="2102"/>
      <c r="U238" s="2102"/>
      <c r="V238" s="2102"/>
      <c r="W238" s="2102"/>
      <c r="X238" s="2102"/>
    </row>
    <row r="239" spans="1:24">
      <c r="A239" s="403"/>
      <c r="C239" s="2102"/>
      <c r="D239" s="2102"/>
      <c r="E239" s="2102"/>
      <c r="F239" s="2102"/>
      <c r="G239" s="2102"/>
      <c r="H239" s="2102"/>
      <c r="I239" s="2102"/>
      <c r="J239" s="2102"/>
      <c r="K239" s="2102"/>
      <c r="L239" s="2102"/>
      <c r="M239" s="2102"/>
      <c r="N239" s="2102"/>
      <c r="O239" s="2102"/>
      <c r="P239" s="2102"/>
      <c r="Q239" s="2102"/>
      <c r="R239" s="2102"/>
      <c r="S239" s="2102"/>
      <c r="T239" s="2102"/>
      <c r="U239" s="2102"/>
      <c r="V239" s="2102"/>
      <c r="W239" s="2102"/>
      <c r="X239" s="2102"/>
    </row>
    <row r="240" spans="1:24">
      <c r="A240" s="403"/>
      <c r="C240" s="1018"/>
      <c r="D240" s="1018"/>
      <c r="E240" s="1018"/>
      <c r="F240" s="1018"/>
      <c r="G240" s="1018"/>
      <c r="H240" s="1018"/>
      <c r="I240" s="1018"/>
      <c r="J240" s="1018"/>
      <c r="K240" s="1018"/>
      <c r="L240" s="1018"/>
      <c r="M240" s="1018"/>
      <c r="N240" s="1018"/>
      <c r="O240" s="1018"/>
      <c r="P240" s="1018"/>
      <c r="Q240" s="1018"/>
      <c r="R240" s="1018"/>
      <c r="S240" s="1018"/>
      <c r="T240" s="1018"/>
      <c r="U240" s="1018"/>
      <c r="V240" s="1018"/>
      <c r="W240" s="1018"/>
      <c r="X240" s="1018"/>
    </row>
    <row r="241" spans="1:24">
      <c r="A241" s="403"/>
    </row>
    <row r="242" spans="1:24">
      <c r="A242" s="403" t="s">
        <v>2311</v>
      </c>
      <c r="B242" s="1" t="s">
        <v>2312</v>
      </c>
    </row>
    <row r="243" spans="1:24">
      <c r="A243" s="403"/>
    </row>
    <row r="244" spans="1:24">
      <c r="A244" s="403"/>
      <c r="B244" s="403" t="s">
        <v>2291</v>
      </c>
      <c r="C244" s="1" t="s">
        <v>2313</v>
      </c>
    </row>
    <row r="245" spans="1:24">
      <c r="A245" s="403"/>
      <c r="B245" s="403"/>
    </row>
    <row r="246" spans="1:24">
      <c r="A246" s="403"/>
    </row>
    <row r="247" spans="1:24">
      <c r="A247" s="403" t="s">
        <v>2314</v>
      </c>
      <c r="B247" s="310" t="s">
        <v>2323</v>
      </c>
    </row>
    <row r="248" spans="1:24">
      <c r="A248" s="403"/>
      <c r="B248" s="310"/>
    </row>
    <row r="249" spans="1:24">
      <c r="A249" s="403"/>
      <c r="B249" s="403" t="s">
        <v>2291</v>
      </c>
      <c r="C249" s="1" t="s">
        <v>2315</v>
      </c>
    </row>
    <row r="250" spans="1:24">
      <c r="A250" s="403"/>
      <c r="B250" s="403"/>
    </row>
    <row r="251" spans="1:24">
      <c r="A251" s="403"/>
    </row>
    <row r="252" spans="1:24">
      <c r="A252" s="403" t="s">
        <v>2316</v>
      </c>
      <c r="B252" s="1" t="s">
        <v>2317</v>
      </c>
    </row>
    <row r="253" spans="1:24">
      <c r="A253" s="403"/>
    </row>
    <row r="254" spans="1:24">
      <c r="A254" s="403"/>
      <c r="B254" s="403" t="s">
        <v>2291</v>
      </c>
      <c r="C254" s="2102" t="s">
        <v>2324</v>
      </c>
      <c r="D254" s="2102"/>
      <c r="E254" s="2102"/>
      <c r="F254" s="2102"/>
      <c r="G254" s="2102"/>
      <c r="H254" s="2102"/>
      <c r="I254" s="2102"/>
      <c r="J254" s="2102"/>
      <c r="K254" s="2102"/>
      <c r="L254" s="2102"/>
      <c r="M254" s="2102"/>
      <c r="N254" s="2102"/>
      <c r="O254" s="2102"/>
      <c r="P254" s="2102"/>
      <c r="Q254" s="2102"/>
      <c r="R254" s="2102"/>
      <c r="S254" s="2102"/>
      <c r="T254" s="2102"/>
      <c r="U254" s="2102"/>
      <c r="V254" s="2102"/>
      <c r="W254" s="2102"/>
      <c r="X254" s="2102"/>
    </row>
    <row r="255" spans="1:24">
      <c r="A255" s="403"/>
      <c r="C255" s="2102"/>
      <c r="D255" s="2102"/>
      <c r="E255" s="2102"/>
      <c r="F255" s="2102"/>
      <c r="G255" s="2102"/>
      <c r="H255" s="2102"/>
      <c r="I255" s="2102"/>
      <c r="J255" s="2102"/>
      <c r="K255" s="2102"/>
      <c r="L255" s="2102"/>
      <c r="M255" s="2102"/>
      <c r="N255" s="2102"/>
      <c r="O255" s="2102"/>
      <c r="P255" s="2102"/>
      <c r="Q255" s="2102"/>
      <c r="R255" s="2102"/>
      <c r="S255" s="2102"/>
      <c r="T255" s="2102"/>
      <c r="U255" s="2102"/>
      <c r="V255" s="2102"/>
      <c r="W255" s="2102"/>
      <c r="X255" s="2102"/>
    </row>
    <row r="256" spans="1:24">
      <c r="A256" s="403"/>
      <c r="C256" s="1018"/>
      <c r="D256" s="1018"/>
      <c r="E256" s="1018"/>
      <c r="F256" s="1018"/>
      <c r="G256" s="1018"/>
      <c r="H256" s="1018"/>
      <c r="I256" s="1018"/>
      <c r="J256" s="1018"/>
      <c r="K256" s="1018"/>
      <c r="L256" s="1018"/>
      <c r="M256" s="1018"/>
      <c r="N256" s="1018"/>
      <c r="O256" s="1018"/>
      <c r="P256" s="1018"/>
      <c r="Q256" s="1018"/>
      <c r="R256" s="1018"/>
      <c r="S256" s="1018"/>
      <c r="T256" s="1018"/>
      <c r="U256" s="1018"/>
      <c r="V256" s="1018"/>
      <c r="W256" s="1018"/>
      <c r="X256" s="1018"/>
    </row>
    <row r="257" spans="1:24">
      <c r="A257" s="403"/>
    </row>
    <row r="258" spans="1:24">
      <c r="A258" s="403" t="s">
        <v>2318</v>
      </c>
      <c r="B258" s="1" t="s">
        <v>2326</v>
      </c>
    </row>
    <row r="259" spans="1:24">
      <c r="A259" s="403"/>
    </row>
    <row r="260" spans="1:24">
      <c r="A260" s="403"/>
      <c r="B260" s="403" t="s">
        <v>2291</v>
      </c>
      <c r="C260" s="1" t="s">
        <v>2325</v>
      </c>
    </row>
    <row r="261" spans="1:24">
      <c r="A261" s="403"/>
      <c r="B261" s="403"/>
    </row>
    <row r="262" spans="1:24">
      <c r="A262" s="403"/>
    </row>
    <row r="263" spans="1:24">
      <c r="A263" s="403" t="s">
        <v>2319</v>
      </c>
      <c r="B263" s="1" t="s">
        <v>2340</v>
      </c>
    </row>
    <row r="264" spans="1:24">
      <c r="A264" s="308"/>
    </row>
    <row r="265" spans="1:24">
      <c r="A265" s="308"/>
      <c r="B265" s="403" t="s">
        <v>2291</v>
      </c>
      <c r="C265" s="1" t="s">
        <v>2320</v>
      </c>
    </row>
    <row r="266" spans="1:24">
      <c r="A266" s="308"/>
      <c r="C266" s="2102" t="s">
        <v>2321</v>
      </c>
      <c r="D266" s="2102"/>
      <c r="E266" s="2102"/>
      <c r="F266" s="2102"/>
      <c r="G266" s="2102"/>
      <c r="H266" s="2102"/>
      <c r="I266" s="2102"/>
      <c r="J266" s="2102"/>
      <c r="K266" s="2102"/>
      <c r="L266" s="2102"/>
      <c r="M266" s="2102"/>
      <c r="N266" s="2102"/>
      <c r="O266" s="2102"/>
      <c r="P266" s="2102"/>
      <c r="Q266" s="2102"/>
      <c r="R266" s="2102"/>
      <c r="S266" s="2102"/>
      <c r="T266" s="2102"/>
      <c r="U266" s="2102"/>
      <c r="V266" s="2102"/>
      <c r="W266" s="2102"/>
      <c r="X266" s="2102"/>
    </row>
    <row r="267" spans="1:24">
      <c r="A267" s="308"/>
      <c r="C267" s="2102"/>
      <c r="D267" s="2102"/>
      <c r="E267" s="2102"/>
      <c r="F267" s="2102"/>
      <c r="G267" s="2102"/>
      <c r="H267" s="2102"/>
      <c r="I267" s="2102"/>
      <c r="J267" s="2102"/>
      <c r="K267" s="2102"/>
      <c r="L267" s="2102"/>
      <c r="M267" s="2102"/>
      <c r="N267" s="2102"/>
      <c r="O267" s="2102"/>
      <c r="P267" s="2102"/>
      <c r="Q267" s="2102"/>
      <c r="R267" s="2102"/>
      <c r="S267" s="2102"/>
      <c r="T267" s="2102"/>
      <c r="U267" s="2102"/>
      <c r="V267" s="2102"/>
      <c r="W267" s="2102"/>
      <c r="X267" s="2102"/>
    </row>
    <row r="268" spans="1:24">
      <c r="A268" s="308"/>
      <c r="C268" s="1018"/>
      <c r="D268" s="1018"/>
      <c r="E268" s="1018"/>
      <c r="F268" s="1018"/>
      <c r="G268" s="1018"/>
      <c r="H268" s="1018"/>
      <c r="I268" s="1018"/>
      <c r="J268" s="1018"/>
      <c r="K268" s="1018"/>
      <c r="L268" s="1018"/>
      <c r="M268" s="1018"/>
      <c r="N268" s="1018"/>
      <c r="O268" s="1018"/>
      <c r="P268" s="1018"/>
      <c r="Q268" s="1018"/>
      <c r="R268" s="1018"/>
      <c r="S268" s="1018"/>
      <c r="T268" s="1018"/>
      <c r="U268" s="1018"/>
      <c r="V268" s="1018"/>
      <c r="W268" s="1018"/>
      <c r="X268" s="1018"/>
    </row>
    <row r="269" spans="1:24">
      <c r="A269" s="308"/>
    </row>
    <row r="277" customFormat="1"/>
  </sheetData>
  <mergeCells count="30">
    <mergeCell ref="C266:X267"/>
    <mergeCell ref="C197:X198"/>
    <mergeCell ref="B178:X179"/>
    <mergeCell ref="C181:X182"/>
    <mergeCell ref="C215:X217"/>
    <mergeCell ref="C203:X205"/>
    <mergeCell ref="B235:X236"/>
    <mergeCell ref="C238:X239"/>
    <mergeCell ref="A44:X47"/>
    <mergeCell ref="C60:X62"/>
    <mergeCell ref="C63:X65"/>
    <mergeCell ref="Z126:AJ127"/>
    <mergeCell ref="C254:X255"/>
    <mergeCell ref="C174:X175"/>
    <mergeCell ref="C123:X126"/>
    <mergeCell ref="U140:X140"/>
    <mergeCell ref="C168:X169"/>
    <mergeCell ref="C162:X163"/>
    <mergeCell ref="C155:X157"/>
    <mergeCell ref="U78:X78"/>
    <mergeCell ref="B107:X108"/>
    <mergeCell ref="B105:X106"/>
    <mergeCell ref="C112:X113"/>
    <mergeCell ref="C116:X118"/>
    <mergeCell ref="A5:X7"/>
    <mergeCell ref="H24:X25"/>
    <mergeCell ref="H22:X23"/>
    <mergeCell ref="H20:X21"/>
    <mergeCell ref="H18:X19"/>
    <mergeCell ref="B22:F23"/>
  </mergeCells>
  <phoneticPr fontId="2"/>
  <pageMargins left="0.7" right="0.56000000000000005" top="0.35" bottom="0.4" header="0.3" footer="0.3"/>
  <pageSetup paperSize="9" orientation="portrait" verticalDpi="300" r:id="rId1"/>
</worksheet>
</file>

<file path=xl/worksheets/sheet24.xml><?xml version="1.0" encoding="utf-8"?>
<worksheet xmlns="http://schemas.openxmlformats.org/spreadsheetml/2006/main" xmlns:r="http://schemas.openxmlformats.org/officeDocument/2006/relationships">
  <sheetPr>
    <tabColor rgb="FF92D050"/>
  </sheetPr>
  <dimension ref="A1:AE78"/>
  <sheetViews>
    <sheetView workbookViewId="0">
      <selection sqref="A1:S2"/>
    </sheetView>
  </sheetViews>
  <sheetFormatPr defaultRowHeight="12"/>
  <cols>
    <col min="1" max="2" width="4.28515625" customWidth="1"/>
    <col min="3" max="3" width="3.42578125" customWidth="1"/>
    <col min="4" max="4" width="6.28515625" customWidth="1"/>
    <col min="5" max="5" width="6.5703125" customWidth="1"/>
    <col min="6" max="6" width="5.7109375" customWidth="1"/>
    <col min="7" max="8" width="4.28515625" customWidth="1"/>
    <col min="9" max="9" width="4" customWidth="1"/>
    <col min="10" max="10" width="7.7109375" customWidth="1"/>
    <col min="11" max="11" width="6.7109375" customWidth="1"/>
    <col min="12" max="12" width="4.28515625" customWidth="1"/>
    <col min="13" max="13" width="3.42578125" customWidth="1"/>
    <col min="14" max="14" width="4.28515625" customWidth="1"/>
    <col min="15" max="15" width="6.28515625" customWidth="1"/>
    <col min="16" max="17" width="4.28515625" customWidth="1"/>
    <col min="18" max="18" width="6.7109375" customWidth="1"/>
    <col min="19" max="19" width="7.7109375" customWidth="1"/>
    <col min="20" max="21" width="4.28515625" customWidth="1"/>
    <col min="22" max="23" width="4.28515625" style="184" customWidth="1"/>
    <col min="24" max="38" width="4.28515625" customWidth="1"/>
  </cols>
  <sheetData>
    <row r="1" spans="1:22" ht="15.75" customHeight="1" thickTop="1">
      <c r="A1" s="3256" t="s">
        <v>1568</v>
      </c>
      <c r="B1" s="3257"/>
      <c r="C1" s="3257"/>
      <c r="D1" s="3257"/>
      <c r="E1" s="3257"/>
      <c r="F1" s="3257"/>
      <c r="G1" s="3257"/>
      <c r="H1" s="3257"/>
      <c r="I1" s="3257"/>
      <c r="J1" s="3257"/>
      <c r="K1" s="3257"/>
      <c r="L1" s="3257"/>
      <c r="M1" s="3257"/>
      <c r="N1" s="3257"/>
      <c r="O1" s="3257"/>
      <c r="P1" s="3257"/>
      <c r="Q1" s="3257"/>
      <c r="R1" s="3257"/>
      <c r="S1" s="3258"/>
      <c r="V1" s="184" t="s">
        <v>2617</v>
      </c>
    </row>
    <row r="2" spans="1:22" ht="15.75" customHeight="1">
      <c r="A2" s="3259"/>
      <c r="B2" s="3260"/>
      <c r="C2" s="3260"/>
      <c r="D2" s="3260"/>
      <c r="E2" s="3260"/>
      <c r="F2" s="3260"/>
      <c r="G2" s="3260"/>
      <c r="H2" s="3260"/>
      <c r="I2" s="3260"/>
      <c r="J2" s="3260"/>
      <c r="K2" s="3260"/>
      <c r="L2" s="3260"/>
      <c r="M2" s="3260"/>
      <c r="N2" s="3260"/>
      <c r="O2" s="3260"/>
      <c r="P2" s="3260"/>
      <c r="Q2" s="3260"/>
      <c r="R2" s="3260"/>
      <c r="S2" s="3261"/>
    </row>
    <row r="3" spans="1:22" ht="15.75" customHeight="1">
      <c r="A3" s="1196"/>
      <c r="B3" s="1197"/>
      <c r="C3" s="1197"/>
      <c r="D3" s="1197"/>
      <c r="E3" s="1197"/>
      <c r="F3" s="1197"/>
      <c r="G3" s="1197"/>
      <c r="H3" s="1197"/>
      <c r="I3" s="1197"/>
      <c r="J3" s="1197"/>
      <c r="K3" s="1197"/>
      <c r="L3" s="1197"/>
      <c r="M3" s="1197"/>
      <c r="N3" s="1197"/>
      <c r="O3" s="1197"/>
      <c r="P3" s="1197"/>
      <c r="Q3" s="1197"/>
      <c r="R3" s="1197"/>
      <c r="S3" s="1198"/>
    </row>
    <row r="4" spans="1:22" ht="23.25" customHeight="1">
      <c r="A4" s="648"/>
      <c r="B4" s="468"/>
      <c r="C4" s="468"/>
      <c r="D4" s="468"/>
      <c r="E4" s="468"/>
      <c r="F4" s="468"/>
      <c r="G4" s="468"/>
      <c r="H4" s="468"/>
      <c r="I4" s="468"/>
      <c r="J4" s="482"/>
      <c r="K4" s="482"/>
      <c r="L4" s="482"/>
      <c r="M4" s="1200"/>
      <c r="N4" s="1200" t="s">
        <v>2615</v>
      </c>
      <c r="O4" s="1199"/>
      <c r="P4" s="1199"/>
      <c r="Q4" s="1199"/>
      <c r="R4" s="1200" t="s">
        <v>1707</v>
      </c>
      <c r="S4" s="1201" t="s">
        <v>2616</v>
      </c>
      <c r="V4" s="184" t="s">
        <v>1674</v>
      </c>
    </row>
    <row r="5" spans="1:22" ht="18.75" customHeight="1">
      <c r="A5" s="3231" t="s">
        <v>1570</v>
      </c>
      <c r="B5" s="3164"/>
      <c r="C5" s="3164"/>
      <c r="D5" s="3164"/>
      <c r="E5" s="462"/>
      <c r="F5" s="3164"/>
      <c r="G5" s="3164"/>
      <c r="H5" s="3164"/>
      <c r="I5" s="3164"/>
      <c r="J5" s="464"/>
      <c r="K5" s="3164" t="s">
        <v>1571</v>
      </c>
      <c r="L5" s="3164"/>
      <c r="M5" s="3164"/>
      <c r="N5" s="3165"/>
      <c r="O5" s="3237"/>
      <c r="P5" s="3164"/>
      <c r="Q5" s="3164"/>
      <c r="R5" s="3164"/>
      <c r="S5" s="3238"/>
      <c r="V5" s="184" t="s">
        <v>1673</v>
      </c>
    </row>
    <row r="6" spans="1:22" ht="15.75" customHeight="1">
      <c r="A6" s="3232"/>
      <c r="B6" s="3177"/>
      <c r="C6" s="3177"/>
      <c r="D6" s="3177"/>
      <c r="E6" s="473"/>
      <c r="F6" s="3177"/>
      <c r="G6" s="3177"/>
      <c r="H6" s="3177"/>
      <c r="I6" s="3177"/>
      <c r="J6" s="467"/>
      <c r="K6" s="3177"/>
      <c r="L6" s="3177"/>
      <c r="M6" s="3177"/>
      <c r="N6" s="3178"/>
      <c r="O6" s="3235"/>
      <c r="P6" s="3177"/>
      <c r="Q6" s="3177"/>
      <c r="R6" s="3177"/>
      <c r="S6" s="3239"/>
    </row>
    <row r="7" spans="1:22" ht="18.75" customHeight="1">
      <c r="A7" s="3233"/>
      <c r="B7" s="3126"/>
      <c r="C7" s="3126"/>
      <c r="D7" s="3126"/>
      <c r="E7" s="469"/>
      <c r="F7" s="3126"/>
      <c r="G7" s="3126"/>
      <c r="H7" s="3126"/>
      <c r="I7" s="3126"/>
      <c r="J7" s="472"/>
      <c r="K7" s="3126"/>
      <c r="L7" s="3126"/>
      <c r="M7" s="3126"/>
      <c r="N7" s="3234"/>
      <c r="O7" s="3236"/>
      <c r="P7" s="3126"/>
      <c r="Q7" s="3126"/>
      <c r="R7" s="3126"/>
      <c r="S7" s="3240"/>
      <c r="V7" s="184" t="s">
        <v>3518</v>
      </c>
    </row>
    <row r="8" spans="1:22" ht="16.5" customHeight="1">
      <c r="A8" s="3231" t="s">
        <v>1572</v>
      </c>
      <c r="B8" s="3164"/>
      <c r="C8" s="3164"/>
      <c r="D8" s="3165"/>
      <c r="E8" s="3235"/>
      <c r="F8" s="3177"/>
      <c r="G8" s="3177"/>
      <c r="H8" s="3177"/>
      <c r="I8" s="3177"/>
      <c r="J8" s="3178"/>
      <c r="K8" s="3237" t="s">
        <v>1573</v>
      </c>
      <c r="L8" s="3164"/>
      <c r="M8" s="3164"/>
      <c r="N8" s="3165"/>
      <c r="O8" s="3237"/>
      <c r="P8" s="3164"/>
      <c r="Q8" s="3164"/>
      <c r="R8" s="3164"/>
      <c r="S8" s="3238"/>
    </row>
    <row r="9" spans="1:22" ht="16.5" customHeight="1">
      <c r="A9" s="3232"/>
      <c r="B9" s="3177"/>
      <c r="C9" s="3177"/>
      <c r="D9" s="3178"/>
      <c r="E9" s="3235"/>
      <c r="F9" s="3177"/>
      <c r="G9" s="3177"/>
      <c r="H9" s="3177"/>
      <c r="I9" s="3177"/>
      <c r="J9" s="3178"/>
      <c r="K9" s="3235"/>
      <c r="L9" s="3177"/>
      <c r="M9" s="3177"/>
      <c r="N9" s="3178"/>
      <c r="O9" s="3235"/>
      <c r="P9" s="3177"/>
      <c r="Q9" s="3177"/>
      <c r="R9" s="3177"/>
      <c r="S9" s="3239"/>
    </row>
    <row r="10" spans="1:22" ht="16.5" customHeight="1">
      <c r="A10" s="3233"/>
      <c r="B10" s="3126"/>
      <c r="C10" s="3126"/>
      <c r="D10" s="3234"/>
      <c r="E10" s="3236"/>
      <c r="F10" s="3126"/>
      <c r="G10" s="3126"/>
      <c r="H10" s="3126"/>
      <c r="I10" s="3126"/>
      <c r="J10" s="3234"/>
      <c r="K10" s="3236"/>
      <c r="L10" s="3126"/>
      <c r="M10" s="3126"/>
      <c r="N10" s="3234"/>
      <c r="O10" s="3236"/>
      <c r="P10" s="3126"/>
      <c r="Q10" s="3126"/>
      <c r="R10" s="3126"/>
      <c r="S10" s="3240"/>
    </row>
    <row r="11" spans="1:22" ht="18.75" customHeight="1">
      <c r="A11" s="1192"/>
      <c r="B11" s="1190"/>
      <c r="C11" s="1190"/>
      <c r="D11" s="1191"/>
      <c r="E11" s="3237"/>
      <c r="F11" s="3164"/>
      <c r="G11" s="3164"/>
      <c r="H11" s="3164"/>
      <c r="I11" s="3164"/>
      <c r="J11" s="3165"/>
      <c r="K11" s="462"/>
      <c r="L11" s="463"/>
      <c r="M11" s="463"/>
      <c r="N11" s="464"/>
      <c r="O11" s="3237"/>
      <c r="P11" s="3164"/>
      <c r="Q11" s="3164"/>
      <c r="R11" s="3164"/>
      <c r="S11" s="3238"/>
    </row>
    <row r="12" spans="1:22" ht="18.75" customHeight="1">
      <c r="A12" s="3232" t="s">
        <v>1574</v>
      </c>
      <c r="B12" s="3177"/>
      <c r="C12" s="3177"/>
      <c r="D12" s="3178"/>
      <c r="E12" s="3235"/>
      <c r="F12" s="3177"/>
      <c r="G12" s="3177"/>
      <c r="H12" s="3177"/>
      <c r="I12" s="3177"/>
      <c r="J12" s="3178"/>
      <c r="K12" s="3235" t="s">
        <v>1575</v>
      </c>
      <c r="L12" s="3177"/>
      <c r="M12" s="3177"/>
      <c r="N12" s="3178"/>
      <c r="O12" s="3235"/>
      <c r="P12" s="3177"/>
      <c r="Q12" s="3177"/>
      <c r="R12" s="3177"/>
      <c r="S12" s="3239"/>
    </row>
    <row r="13" spans="1:22" ht="18.75" customHeight="1">
      <c r="A13" s="649"/>
      <c r="B13" s="482"/>
      <c r="C13" s="482"/>
      <c r="D13" s="472"/>
      <c r="E13" s="3236"/>
      <c r="F13" s="3126"/>
      <c r="G13" s="3126"/>
      <c r="H13" s="3126"/>
      <c r="I13" s="3126"/>
      <c r="J13" s="3234"/>
      <c r="K13" s="469"/>
      <c r="L13" s="482"/>
      <c r="M13" s="482"/>
      <c r="N13" s="472"/>
      <c r="O13" s="3236"/>
      <c r="P13" s="3126"/>
      <c r="Q13" s="3177"/>
      <c r="R13" s="3126"/>
      <c r="S13" s="3240"/>
    </row>
    <row r="14" spans="1:22" ht="16.5" customHeight="1">
      <c r="A14" s="3231" t="s">
        <v>1576</v>
      </c>
      <c r="B14" s="3164"/>
      <c r="C14" s="3164"/>
      <c r="D14" s="3164"/>
      <c r="E14" s="3164"/>
      <c r="F14" s="3164"/>
      <c r="G14" s="3165"/>
      <c r="H14" s="3241" t="s">
        <v>1577</v>
      </c>
      <c r="I14" s="3244" t="s">
        <v>1708</v>
      </c>
      <c r="J14" s="3245"/>
      <c r="K14" s="3245"/>
      <c r="L14" s="3241" t="s">
        <v>2637</v>
      </c>
      <c r="M14" s="3248" t="s">
        <v>1708</v>
      </c>
      <c r="N14" s="3248"/>
      <c r="O14" s="3248"/>
      <c r="P14" s="3248"/>
      <c r="Q14" s="1214"/>
      <c r="R14" s="1209"/>
      <c r="S14" s="1210"/>
      <c r="V14" s="184" t="s">
        <v>2243</v>
      </c>
    </row>
    <row r="15" spans="1:22" ht="16.5" customHeight="1">
      <c r="A15" s="3233"/>
      <c r="B15" s="3126"/>
      <c r="C15" s="3126"/>
      <c r="D15" s="3126"/>
      <c r="E15" s="3126"/>
      <c r="F15" s="3126"/>
      <c r="G15" s="3234"/>
      <c r="H15" s="3242"/>
      <c r="I15" s="3246"/>
      <c r="J15" s="3247"/>
      <c r="K15" s="3247"/>
      <c r="L15" s="3242"/>
      <c r="M15" s="3248"/>
      <c r="N15" s="3248"/>
      <c r="O15" s="3248"/>
      <c r="P15" s="3248"/>
      <c r="Q15" s="1216"/>
      <c r="R15" s="1211"/>
      <c r="S15" s="1212"/>
    </row>
    <row r="16" spans="1:22" ht="16.5" customHeight="1">
      <c r="A16" s="3231" t="s">
        <v>2636</v>
      </c>
      <c r="B16" s="3164"/>
      <c r="C16" s="3164"/>
      <c r="D16" s="3164"/>
      <c r="E16" s="3164"/>
      <c r="F16" s="3164"/>
      <c r="G16" s="3165"/>
      <c r="H16" s="3242"/>
      <c r="I16" s="3244" t="s">
        <v>1708</v>
      </c>
      <c r="J16" s="3245"/>
      <c r="K16" s="3245"/>
      <c r="L16" s="3242"/>
      <c r="M16" s="3248" t="s">
        <v>1708</v>
      </c>
      <c r="N16" s="3248"/>
      <c r="O16" s="3248"/>
      <c r="P16" s="3248"/>
      <c r="Q16" s="1216"/>
      <c r="R16" s="1211"/>
      <c r="S16" s="1212"/>
    </row>
    <row r="17" spans="1:19" ht="16.5" customHeight="1">
      <c r="A17" s="3233"/>
      <c r="B17" s="3126"/>
      <c r="C17" s="3126"/>
      <c r="D17" s="3126"/>
      <c r="E17" s="3126"/>
      <c r="F17" s="3126"/>
      <c r="G17" s="3234"/>
      <c r="H17" s="3243"/>
      <c r="I17" s="3246"/>
      <c r="J17" s="3247"/>
      <c r="K17" s="3247"/>
      <c r="L17" s="3243"/>
      <c r="M17" s="3248"/>
      <c r="N17" s="3248"/>
      <c r="O17" s="3248"/>
      <c r="P17" s="3248"/>
      <c r="Q17" s="1215"/>
      <c r="R17" s="1199"/>
      <c r="S17" s="1213"/>
    </row>
    <row r="18" spans="1:19" ht="16.5" customHeight="1">
      <c r="A18" s="3265" t="s">
        <v>1578</v>
      </c>
      <c r="B18" s="462"/>
      <c r="C18" s="463"/>
      <c r="D18" s="463"/>
      <c r="E18" s="463"/>
      <c r="F18" s="463"/>
      <c r="G18" s="463"/>
      <c r="H18" s="463"/>
      <c r="I18" s="463"/>
      <c r="J18" s="463"/>
      <c r="K18" s="463"/>
      <c r="L18" s="463"/>
      <c r="M18" s="463"/>
      <c r="N18" s="463"/>
      <c r="O18" s="463"/>
      <c r="P18" s="463"/>
      <c r="Q18" s="468"/>
      <c r="R18" s="463"/>
      <c r="S18" s="650"/>
    </row>
    <row r="19" spans="1:19" ht="16.5" customHeight="1">
      <c r="A19" s="3265"/>
      <c r="B19" s="473"/>
      <c r="C19" s="651"/>
      <c r="D19" s="468"/>
      <c r="E19" s="3185" t="s">
        <v>1579</v>
      </c>
      <c r="F19" s="3185"/>
      <c r="G19" s="475" t="s">
        <v>1569</v>
      </c>
      <c r="H19" s="3177"/>
      <c r="I19" s="3177"/>
      <c r="J19" s="475" t="s">
        <v>1580</v>
      </c>
      <c r="K19" s="468"/>
      <c r="L19" s="3185" t="s">
        <v>1581</v>
      </c>
      <c r="M19" s="3185"/>
      <c r="N19" s="3185" t="s">
        <v>1582</v>
      </c>
      <c r="O19" s="3185"/>
      <c r="P19" s="3185"/>
      <c r="Q19" s="3264"/>
      <c r="R19" s="3264"/>
      <c r="S19" s="652" t="s">
        <v>789</v>
      </c>
    </row>
    <row r="20" spans="1:19" ht="16.5" customHeight="1">
      <c r="A20" s="3265"/>
      <c r="B20" s="473"/>
      <c r="C20" s="468"/>
      <c r="D20" s="468"/>
      <c r="E20" s="475"/>
      <c r="F20" s="475"/>
      <c r="G20" s="468"/>
      <c r="H20" s="468"/>
      <c r="I20" s="468"/>
      <c r="J20" s="468"/>
      <c r="K20" s="468"/>
      <c r="L20" s="468"/>
      <c r="M20" s="468"/>
      <c r="N20" s="468"/>
      <c r="O20" s="468"/>
      <c r="P20" s="468"/>
      <c r="Q20" s="468"/>
      <c r="R20" s="468"/>
      <c r="S20" s="652"/>
    </row>
    <row r="21" spans="1:19" ht="16.5" customHeight="1">
      <c r="A21" s="3265"/>
      <c r="B21" s="473"/>
      <c r="C21" s="651"/>
      <c r="D21" s="468"/>
      <c r="E21" s="3185" t="s">
        <v>1583</v>
      </c>
      <c r="F21" s="3185"/>
      <c r="G21" s="468"/>
      <c r="H21" s="468"/>
      <c r="I21" s="468"/>
      <c r="J21" s="468"/>
      <c r="K21" s="468"/>
      <c r="L21" s="468"/>
      <c r="M21" s="468"/>
      <c r="N21" s="468"/>
      <c r="O21" s="468"/>
      <c r="P21" s="468"/>
      <c r="Q21" s="468"/>
      <c r="R21" s="468"/>
      <c r="S21" s="652"/>
    </row>
    <row r="22" spans="1:19" ht="16.5" customHeight="1">
      <c r="A22" s="3265"/>
      <c r="B22" s="469"/>
      <c r="C22" s="482"/>
      <c r="D22" s="482"/>
      <c r="E22" s="482"/>
      <c r="F22" s="482"/>
      <c r="G22" s="482"/>
      <c r="H22" s="482"/>
      <c r="I22" s="482"/>
      <c r="J22" s="482"/>
      <c r="K22" s="482"/>
      <c r="L22" s="482"/>
      <c r="M22" s="482"/>
      <c r="N22" s="482"/>
      <c r="O22" s="482"/>
      <c r="P22" s="482"/>
      <c r="Q22" s="482"/>
      <c r="R22" s="482"/>
      <c r="S22" s="653"/>
    </row>
    <row r="23" spans="1:19" ht="24" customHeight="1">
      <c r="A23" s="3253" t="s">
        <v>1584</v>
      </c>
      <c r="B23" s="3254"/>
      <c r="C23" s="3254"/>
      <c r="D23" s="3254"/>
      <c r="E23" s="1193" t="s">
        <v>1585</v>
      </c>
      <c r="F23" s="3254" t="s">
        <v>1586</v>
      </c>
      <c r="G23" s="3254"/>
      <c r="H23" s="3254"/>
      <c r="I23" s="3254" t="s">
        <v>1587</v>
      </c>
      <c r="J23" s="3254"/>
      <c r="K23" s="3254"/>
      <c r="L23" s="3254" t="s">
        <v>1585</v>
      </c>
      <c r="M23" s="3254"/>
      <c r="N23" s="3157" t="s">
        <v>1586</v>
      </c>
      <c r="O23" s="3158"/>
      <c r="P23" s="3158"/>
      <c r="Q23" s="3254" t="s">
        <v>1587</v>
      </c>
      <c r="R23" s="3254"/>
      <c r="S23" s="3263"/>
    </row>
    <row r="24" spans="1:19" ht="16.5" customHeight="1">
      <c r="A24" s="3255"/>
      <c r="B24" s="3254"/>
      <c r="C24" s="3254"/>
      <c r="D24" s="3254"/>
      <c r="E24" s="2347"/>
      <c r="F24" s="2347"/>
      <c r="G24" s="2347"/>
      <c r="H24" s="2347"/>
      <c r="I24" s="2347"/>
      <c r="J24" s="2347"/>
      <c r="K24" s="2347"/>
      <c r="L24" s="2347"/>
      <c r="M24" s="2347"/>
      <c r="N24" s="2347"/>
      <c r="O24" s="2347"/>
      <c r="P24" s="2347"/>
      <c r="Q24" s="2347"/>
      <c r="R24" s="2347"/>
      <c r="S24" s="3249"/>
    </row>
    <row r="25" spans="1:19" ht="16.5" customHeight="1">
      <c r="A25" s="3255"/>
      <c r="B25" s="3254"/>
      <c r="C25" s="3254"/>
      <c r="D25" s="3254"/>
      <c r="E25" s="2347"/>
      <c r="F25" s="2347"/>
      <c r="G25" s="2347"/>
      <c r="H25" s="2347"/>
      <c r="I25" s="2347"/>
      <c r="J25" s="2347"/>
      <c r="K25" s="2347"/>
      <c r="L25" s="2347"/>
      <c r="M25" s="2347"/>
      <c r="N25" s="2347"/>
      <c r="O25" s="2347"/>
      <c r="P25" s="2347"/>
      <c r="Q25" s="2347"/>
      <c r="R25" s="2347"/>
      <c r="S25" s="3249"/>
    </row>
    <row r="26" spans="1:19" ht="16.5" customHeight="1">
      <c r="A26" s="3255"/>
      <c r="B26" s="3254"/>
      <c r="C26" s="3254"/>
      <c r="D26" s="3254"/>
      <c r="E26" s="2347"/>
      <c r="F26" s="2347"/>
      <c r="G26" s="2347"/>
      <c r="H26" s="2347"/>
      <c r="I26" s="2347"/>
      <c r="J26" s="2347"/>
      <c r="K26" s="2347"/>
      <c r="L26" s="2347"/>
      <c r="M26" s="2347"/>
      <c r="N26" s="2347"/>
      <c r="O26" s="2347"/>
      <c r="P26" s="2347"/>
      <c r="Q26" s="2347"/>
      <c r="R26" s="2347"/>
      <c r="S26" s="3249"/>
    </row>
    <row r="27" spans="1:19" ht="16.5" customHeight="1">
      <c r="A27" s="3255"/>
      <c r="B27" s="3254"/>
      <c r="C27" s="3254"/>
      <c r="D27" s="3254"/>
      <c r="E27" s="2347"/>
      <c r="F27" s="2347"/>
      <c r="G27" s="2347"/>
      <c r="H27" s="2347"/>
      <c r="I27" s="2347"/>
      <c r="J27" s="2347"/>
      <c r="K27" s="2347"/>
      <c r="L27" s="2347"/>
      <c r="M27" s="2347"/>
      <c r="N27" s="2347"/>
      <c r="O27" s="2347"/>
      <c r="P27" s="2347"/>
      <c r="Q27" s="2347"/>
      <c r="R27" s="2347"/>
      <c r="S27" s="3249"/>
    </row>
    <row r="28" spans="1:19" ht="16.5" customHeight="1">
      <c r="A28" s="3255"/>
      <c r="B28" s="3254"/>
      <c r="C28" s="3254"/>
      <c r="D28" s="3254"/>
      <c r="E28" s="2347"/>
      <c r="F28" s="2347"/>
      <c r="G28" s="2347"/>
      <c r="H28" s="2347"/>
      <c r="I28" s="2347"/>
      <c r="J28" s="2347"/>
      <c r="K28" s="2347"/>
      <c r="L28" s="2347"/>
      <c r="M28" s="2347"/>
      <c r="N28" s="2347"/>
      <c r="O28" s="2347"/>
      <c r="P28" s="2347"/>
      <c r="Q28" s="2347"/>
      <c r="R28" s="2347"/>
      <c r="S28" s="3249"/>
    </row>
    <row r="29" spans="1:19" ht="16.5" customHeight="1">
      <c r="A29" s="3255"/>
      <c r="B29" s="3254"/>
      <c r="C29" s="3254"/>
      <c r="D29" s="3254"/>
      <c r="E29" s="2347"/>
      <c r="F29" s="2347"/>
      <c r="G29" s="2347"/>
      <c r="H29" s="2347"/>
      <c r="I29" s="2347"/>
      <c r="J29" s="2347"/>
      <c r="K29" s="2347"/>
      <c r="L29" s="2347"/>
      <c r="M29" s="2347"/>
      <c r="N29" s="2347"/>
      <c r="O29" s="2347"/>
      <c r="P29" s="2347"/>
      <c r="Q29" s="2347"/>
      <c r="R29" s="2347"/>
      <c r="S29" s="3249"/>
    </row>
    <row r="30" spans="1:19" ht="16.5" customHeight="1">
      <c r="A30" s="3255"/>
      <c r="B30" s="3254"/>
      <c r="C30" s="3254"/>
      <c r="D30" s="3254"/>
      <c r="E30" s="2347"/>
      <c r="F30" s="2347"/>
      <c r="G30" s="2347"/>
      <c r="H30" s="2347"/>
      <c r="I30" s="2347"/>
      <c r="J30" s="2347"/>
      <c r="K30" s="2347"/>
      <c r="L30" s="2347"/>
      <c r="M30" s="2347"/>
      <c r="N30" s="2347"/>
      <c r="O30" s="2347"/>
      <c r="P30" s="2347"/>
      <c r="Q30" s="2347"/>
      <c r="R30" s="2347"/>
      <c r="S30" s="3249"/>
    </row>
    <row r="31" spans="1:19" ht="16.5" customHeight="1">
      <c r="A31" s="3255"/>
      <c r="B31" s="3254"/>
      <c r="C31" s="3254"/>
      <c r="D31" s="3254"/>
      <c r="E31" s="2347"/>
      <c r="F31" s="2347"/>
      <c r="G31" s="2347"/>
      <c r="H31" s="2347"/>
      <c r="I31" s="2470"/>
      <c r="J31" s="2470"/>
      <c r="K31" s="2470"/>
      <c r="L31" s="2470"/>
      <c r="M31" s="2470"/>
      <c r="N31" s="2470"/>
      <c r="O31" s="2470"/>
      <c r="P31" s="2470"/>
      <c r="Q31" s="2470"/>
      <c r="R31" s="2470"/>
      <c r="S31" s="3250"/>
    </row>
    <row r="32" spans="1:19" ht="16.5" customHeight="1">
      <c r="A32" s="3231" t="s">
        <v>1588</v>
      </c>
      <c r="B32" s="3164"/>
      <c r="C32" s="3164"/>
      <c r="D32" s="3164"/>
      <c r="E32" s="3164"/>
      <c r="F32" s="3164"/>
      <c r="G32" s="3164"/>
      <c r="H32" s="3164"/>
      <c r="I32" s="3244" t="s">
        <v>2639</v>
      </c>
      <c r="J32" s="3245"/>
      <c r="K32" s="3245"/>
      <c r="L32" s="3251"/>
      <c r="M32" s="463"/>
      <c r="N32" s="463"/>
      <c r="O32" s="463"/>
      <c r="P32" s="463"/>
      <c r="Q32" s="463"/>
      <c r="R32" s="463"/>
      <c r="S32" s="650"/>
    </row>
    <row r="33" spans="1:19" ht="16.5" customHeight="1">
      <c r="A33" s="3233"/>
      <c r="B33" s="3126"/>
      <c r="C33" s="3126"/>
      <c r="D33" s="3126"/>
      <c r="E33" s="3126"/>
      <c r="F33" s="3126"/>
      <c r="G33" s="3126"/>
      <c r="H33" s="3126"/>
      <c r="I33" s="3246"/>
      <c r="J33" s="3247"/>
      <c r="K33" s="3247"/>
      <c r="L33" s="3252"/>
      <c r="M33" s="482"/>
      <c r="N33" s="482"/>
      <c r="O33" s="482"/>
      <c r="P33" s="482"/>
      <c r="Q33" s="482"/>
      <c r="R33" s="482"/>
      <c r="S33" s="653"/>
    </row>
    <row r="34" spans="1:19" ht="13.5">
      <c r="A34" s="3231" t="s">
        <v>1589</v>
      </c>
      <c r="B34" s="3164"/>
      <c r="C34" s="468"/>
      <c r="D34" s="468"/>
      <c r="E34" s="468"/>
      <c r="F34" s="468"/>
      <c r="G34" s="468"/>
      <c r="H34" s="468"/>
      <c r="I34" s="468"/>
      <c r="J34" s="468"/>
      <c r="K34" s="468"/>
      <c r="L34" s="468"/>
      <c r="M34" s="468"/>
      <c r="N34" s="468"/>
      <c r="O34" s="468"/>
      <c r="P34" s="468"/>
      <c r="Q34" s="468"/>
      <c r="R34" s="468"/>
      <c r="S34" s="652"/>
    </row>
    <row r="35" spans="1:19" ht="13.5">
      <c r="A35" s="3232"/>
      <c r="B35" s="3177"/>
      <c r="C35" s="468"/>
      <c r="D35" s="468"/>
      <c r="E35" s="468"/>
      <c r="F35" s="468"/>
      <c r="G35" s="468"/>
      <c r="H35" s="468"/>
      <c r="I35" s="468"/>
      <c r="J35" s="468"/>
      <c r="K35" s="468"/>
      <c r="L35" s="468"/>
      <c r="M35" s="468"/>
      <c r="N35" s="468"/>
      <c r="O35" s="468"/>
      <c r="P35" s="468"/>
      <c r="Q35" s="468"/>
      <c r="R35" s="468"/>
      <c r="S35" s="652"/>
    </row>
    <row r="36" spans="1:19" ht="13.5">
      <c r="A36" s="648"/>
      <c r="B36" s="468"/>
      <c r="C36" s="468"/>
      <c r="D36" s="468"/>
      <c r="E36" s="468"/>
      <c r="F36" s="468"/>
      <c r="G36" s="468"/>
      <c r="H36" s="468"/>
      <c r="I36" s="468"/>
      <c r="J36" s="468"/>
      <c r="K36" s="468"/>
      <c r="L36" s="468"/>
      <c r="M36" s="468"/>
      <c r="N36" s="468"/>
      <c r="O36" s="468"/>
      <c r="P36" s="468"/>
      <c r="Q36" s="468"/>
      <c r="R36" s="468"/>
      <c r="S36" s="652"/>
    </row>
    <row r="37" spans="1:19" ht="13.5">
      <c r="A37" s="648"/>
      <c r="B37" s="468"/>
      <c r="C37" s="468"/>
      <c r="D37" s="468"/>
      <c r="E37" s="468"/>
      <c r="F37" s="468"/>
      <c r="G37" s="468"/>
      <c r="H37" s="468"/>
      <c r="I37" s="468"/>
      <c r="J37" s="468"/>
      <c r="K37" s="468"/>
      <c r="L37" s="468"/>
      <c r="M37" s="468"/>
      <c r="N37" s="468"/>
      <c r="O37" s="468"/>
      <c r="P37" s="468"/>
      <c r="Q37" s="468"/>
      <c r="R37" s="468"/>
      <c r="S37" s="652"/>
    </row>
    <row r="38" spans="1:19" ht="13.5">
      <c r="A38" s="648"/>
      <c r="B38" s="468"/>
      <c r="C38" s="468"/>
      <c r="D38" s="468"/>
      <c r="E38" s="468"/>
      <c r="F38" s="468"/>
      <c r="G38" s="468"/>
      <c r="H38" s="468"/>
      <c r="I38" s="468"/>
      <c r="J38" s="468"/>
      <c r="K38" s="468"/>
      <c r="L38" s="468"/>
      <c r="M38" s="468"/>
      <c r="N38" s="468"/>
      <c r="O38" s="468"/>
      <c r="P38" s="468"/>
      <c r="Q38" s="468"/>
      <c r="R38" s="468"/>
      <c r="S38" s="652"/>
    </row>
    <row r="39" spans="1:19" ht="13.5">
      <c r="A39" s="648"/>
      <c r="B39" s="468"/>
      <c r="C39" s="468"/>
      <c r="D39" s="468"/>
      <c r="E39" s="468"/>
      <c r="F39" s="468"/>
      <c r="G39" s="468"/>
      <c r="H39" s="468"/>
      <c r="I39" s="468"/>
      <c r="J39" s="468"/>
      <c r="K39" s="468"/>
      <c r="L39" s="468"/>
      <c r="M39" s="468"/>
      <c r="N39" s="468"/>
      <c r="O39" s="468"/>
      <c r="P39" s="468"/>
      <c r="Q39" s="468"/>
      <c r="R39" s="468"/>
      <c r="S39" s="652"/>
    </row>
    <row r="40" spans="1:19" ht="13.5">
      <c r="A40" s="648"/>
      <c r="B40" s="468"/>
      <c r="C40" s="468"/>
      <c r="D40" s="468"/>
      <c r="E40" s="468"/>
      <c r="F40" s="468"/>
      <c r="G40" s="468"/>
      <c r="H40" s="468"/>
      <c r="I40" s="468"/>
      <c r="J40" s="468"/>
      <c r="K40" s="468"/>
      <c r="L40" s="468"/>
      <c r="M40" s="468"/>
      <c r="N40" s="468"/>
      <c r="O40" s="468"/>
      <c r="P40" s="468"/>
      <c r="Q40" s="468"/>
      <c r="R40" s="468"/>
      <c r="S40" s="652"/>
    </row>
    <row r="41" spans="1:19" ht="13.5">
      <c r="A41" s="648"/>
      <c r="B41" s="468"/>
      <c r="C41" s="468"/>
      <c r="D41" s="468"/>
      <c r="E41" s="468"/>
      <c r="F41" s="468"/>
      <c r="G41" s="468"/>
      <c r="H41" s="468"/>
      <c r="I41" s="468"/>
      <c r="J41" s="468"/>
      <c r="K41" s="468"/>
      <c r="L41" s="468"/>
      <c r="M41" s="468"/>
      <c r="N41" s="468"/>
      <c r="O41" s="468"/>
      <c r="P41" s="468"/>
      <c r="Q41" s="468"/>
      <c r="R41" s="468"/>
      <c r="S41" s="652"/>
    </row>
    <row r="42" spans="1:19" ht="13.5">
      <c r="A42" s="648"/>
      <c r="B42" s="468"/>
      <c r="C42" s="468"/>
      <c r="D42" s="468"/>
      <c r="E42" s="468"/>
      <c r="F42" s="468"/>
      <c r="G42" s="468"/>
      <c r="H42" s="468"/>
      <c r="I42" s="468"/>
      <c r="J42" s="468"/>
      <c r="K42" s="468"/>
      <c r="L42" s="468"/>
      <c r="M42" s="468"/>
      <c r="N42" s="468"/>
      <c r="O42" s="468"/>
      <c r="P42" s="468"/>
      <c r="Q42" s="468"/>
      <c r="R42" s="468"/>
      <c r="S42" s="652"/>
    </row>
    <row r="43" spans="1:19" ht="13.5">
      <c r="A43" s="648"/>
      <c r="B43" s="468"/>
      <c r="C43" s="468"/>
      <c r="D43" s="468"/>
      <c r="E43" s="468"/>
      <c r="F43" s="468"/>
      <c r="G43" s="468"/>
      <c r="H43" s="468"/>
      <c r="I43" s="468"/>
      <c r="J43" s="468"/>
      <c r="K43" s="468"/>
      <c r="L43" s="468"/>
      <c r="M43" s="468"/>
      <c r="N43" s="468"/>
      <c r="O43" s="468"/>
      <c r="P43" s="468"/>
      <c r="Q43" s="468"/>
      <c r="R43" s="468"/>
      <c r="S43" s="652"/>
    </row>
    <row r="44" spans="1:19" ht="14.25" thickBot="1">
      <c r="A44" s="654"/>
      <c r="B44" s="655"/>
      <c r="C44" s="655"/>
      <c r="D44" s="655"/>
      <c r="E44" s="655"/>
      <c r="F44" s="655"/>
      <c r="G44" s="655"/>
      <c r="H44" s="655"/>
      <c r="I44" s="655"/>
      <c r="J44" s="655"/>
      <c r="K44" s="655"/>
      <c r="L44" s="655"/>
      <c r="M44" s="655"/>
      <c r="N44" s="655"/>
      <c r="O44" s="655"/>
      <c r="P44" s="655"/>
      <c r="Q44" s="655"/>
      <c r="R44" s="655"/>
      <c r="S44" s="656"/>
    </row>
    <row r="45" spans="1:19" ht="12.75" thickTop="1">
      <c r="A45" s="563" t="s">
        <v>2244</v>
      </c>
      <c r="B45" s="563" t="s">
        <v>1709</v>
      </c>
      <c r="C45" s="563"/>
      <c r="D45" s="563"/>
      <c r="E45" s="563"/>
      <c r="F45" s="563"/>
      <c r="G45" s="563"/>
      <c r="H45" s="563"/>
      <c r="I45" s="563"/>
      <c r="J45" s="563"/>
      <c r="K45" s="563"/>
      <c r="L45" s="563"/>
      <c r="M45" s="563"/>
      <c r="N45" s="563"/>
      <c r="O45" s="563"/>
      <c r="P45" s="563"/>
      <c r="Q45" s="563"/>
      <c r="R45" s="563"/>
      <c r="S45" s="563"/>
    </row>
    <row r="46" spans="1:19" ht="12" customHeight="1">
      <c r="A46" s="563" t="s">
        <v>2245</v>
      </c>
      <c r="B46" s="2533" t="s">
        <v>1590</v>
      </c>
      <c r="C46" s="2533"/>
      <c r="D46" s="2533"/>
      <c r="E46" s="2533"/>
      <c r="F46" s="2533"/>
      <c r="G46" s="2533"/>
      <c r="H46" s="2533"/>
      <c r="I46" s="2533"/>
      <c r="J46" s="2533"/>
      <c r="K46" s="2533"/>
      <c r="L46" s="2533"/>
      <c r="M46" s="2533"/>
      <c r="N46" s="2533"/>
      <c r="O46" s="2533"/>
      <c r="P46" s="2533"/>
      <c r="Q46" s="2533"/>
      <c r="R46" s="2533"/>
      <c r="S46" s="2533"/>
    </row>
    <row r="47" spans="1:19">
      <c r="A47" s="563"/>
      <c r="B47" s="2533"/>
      <c r="C47" s="2533"/>
      <c r="D47" s="2533"/>
      <c r="E47" s="2533"/>
      <c r="F47" s="2533"/>
      <c r="G47" s="2533"/>
      <c r="H47" s="2533"/>
      <c r="I47" s="2533"/>
      <c r="J47" s="2533"/>
      <c r="K47" s="2533"/>
      <c r="L47" s="2533"/>
      <c r="M47" s="2533"/>
      <c r="N47" s="2533"/>
      <c r="O47" s="2533"/>
      <c r="P47" s="2533"/>
      <c r="Q47" s="2533"/>
      <c r="R47" s="2533"/>
      <c r="S47" s="2533"/>
    </row>
    <row r="48" spans="1:19" ht="12" customHeight="1">
      <c r="A48" s="563" t="s">
        <v>2246</v>
      </c>
      <c r="B48" s="2533" t="s">
        <v>1591</v>
      </c>
      <c r="C48" s="2533"/>
      <c r="D48" s="2533"/>
      <c r="E48" s="2533"/>
      <c r="F48" s="2533"/>
      <c r="G48" s="2533"/>
      <c r="H48" s="2533"/>
      <c r="I48" s="2533"/>
      <c r="J48" s="2533"/>
      <c r="K48" s="2533"/>
      <c r="L48" s="2533"/>
      <c r="M48" s="2533"/>
      <c r="N48" s="2533"/>
      <c r="O48" s="2533"/>
      <c r="P48" s="2533"/>
      <c r="Q48" s="2533"/>
      <c r="R48" s="2533"/>
      <c r="S48" s="2533"/>
    </row>
    <row r="49" spans="1:28">
      <c r="A49" s="1017"/>
      <c r="B49" s="2533"/>
      <c r="C49" s="2533"/>
      <c r="D49" s="2533"/>
      <c r="E49" s="2533"/>
      <c r="F49" s="2533"/>
      <c r="G49" s="2533"/>
      <c r="H49" s="2533"/>
      <c r="I49" s="2533"/>
      <c r="J49" s="2533"/>
      <c r="K49" s="2533"/>
      <c r="L49" s="2533"/>
      <c r="M49" s="2533"/>
      <c r="N49" s="2533"/>
      <c r="O49" s="2533"/>
      <c r="P49" s="2533"/>
      <c r="Q49" s="2533"/>
      <c r="R49" s="2533"/>
      <c r="S49" s="2533"/>
    </row>
    <row r="50" spans="1:28" ht="12" customHeight="1">
      <c r="A50" s="1004" t="s">
        <v>2247</v>
      </c>
      <c r="B50" s="2533" t="s">
        <v>2206</v>
      </c>
      <c r="C50" s="2533"/>
      <c r="D50" s="2533"/>
      <c r="E50" s="2533"/>
      <c r="F50" s="2533"/>
      <c r="G50" s="2533"/>
      <c r="H50" s="2533"/>
      <c r="I50" s="2533"/>
      <c r="J50" s="2533"/>
      <c r="K50" s="2533"/>
      <c r="L50" s="2533"/>
      <c r="M50" s="2533"/>
      <c r="N50" s="2533"/>
      <c r="O50" s="2533"/>
      <c r="P50" s="2533"/>
      <c r="Q50" s="2533"/>
      <c r="R50" s="2533"/>
      <c r="S50" s="2533"/>
      <c r="T50" s="1016"/>
      <c r="U50" s="1016"/>
      <c r="V50" s="594" t="s">
        <v>2248</v>
      </c>
    </row>
    <row r="51" spans="1:28">
      <c r="A51" s="1004"/>
      <c r="B51" s="2533"/>
      <c r="C51" s="2533"/>
      <c r="D51" s="2533"/>
      <c r="E51" s="2533"/>
      <c r="F51" s="2533"/>
      <c r="G51" s="2533"/>
      <c r="H51" s="2533"/>
      <c r="I51" s="2533"/>
      <c r="J51" s="2533"/>
      <c r="K51" s="2533"/>
      <c r="L51" s="2533"/>
      <c r="M51" s="2533"/>
      <c r="N51" s="2533"/>
      <c r="O51" s="2533"/>
      <c r="P51" s="2533"/>
      <c r="Q51" s="2533"/>
      <c r="R51" s="2533"/>
      <c r="S51" s="2533"/>
      <c r="T51" s="1016"/>
      <c r="U51" s="1016"/>
      <c r="V51" s="1016"/>
    </row>
    <row r="62" spans="1:28" s="1" customFormat="1">
      <c r="Y62" s="309"/>
      <c r="Z62" s="309"/>
      <c r="AA62" s="309"/>
      <c r="AB62" s="309"/>
    </row>
    <row r="63" spans="1:28" s="1004" customFormat="1" ht="11.25">
      <c r="U63" s="1004" t="s">
        <v>2177</v>
      </c>
    </row>
    <row r="64" spans="1:28" s="1004" customFormat="1" ht="11.25">
      <c r="U64" s="3262">
        <v>38789</v>
      </c>
      <c r="V64" s="3262"/>
      <c r="W64" s="3262"/>
    </row>
    <row r="65" spans="1:31" s="1004" customFormat="1" ht="11.25">
      <c r="U65" s="1004" t="s">
        <v>2178</v>
      </c>
    </row>
    <row r="66" spans="1:31" s="1004" customFormat="1" ht="11.25">
      <c r="I66" s="1004" t="s">
        <v>2179</v>
      </c>
    </row>
    <row r="67" spans="1:31" s="1" customFormat="1">
      <c r="Y67" s="309"/>
      <c r="Z67" s="309"/>
      <c r="AA67" s="309"/>
      <c r="AB67" s="309"/>
    </row>
    <row r="68" spans="1:31" s="1" customFormat="1">
      <c r="Y68" s="309"/>
      <c r="Z68" s="309"/>
      <c r="AA68" s="309" t="s">
        <v>2233</v>
      </c>
      <c r="AB68" s="309"/>
    </row>
    <row r="69" spans="1:31" s="1005" customFormat="1">
      <c r="A69" s="555">
        <v>6</v>
      </c>
      <c r="B69" s="1006" t="s">
        <v>2203</v>
      </c>
      <c r="C69" s="555"/>
      <c r="D69" s="555"/>
      <c r="E69" s="555"/>
      <c r="F69" s="555"/>
      <c r="G69" s="555"/>
      <c r="H69" s="555"/>
      <c r="I69" s="555"/>
      <c r="J69" s="555"/>
      <c r="K69" s="555"/>
      <c r="L69" s="555"/>
      <c r="M69" s="555"/>
      <c r="N69" s="555"/>
      <c r="O69" s="555"/>
      <c r="P69" s="555"/>
      <c r="Q69" s="555"/>
      <c r="R69" s="555"/>
      <c r="S69" s="555"/>
      <c r="T69" s="555"/>
      <c r="U69" s="555"/>
      <c r="V69" s="555"/>
      <c r="W69" s="555"/>
      <c r="X69" s="555"/>
      <c r="Y69" s="555"/>
      <c r="Z69" s="555"/>
      <c r="AA69" s="555"/>
      <c r="AB69" s="555"/>
      <c r="AC69" s="555"/>
      <c r="AD69" s="18">
        <f>通知類!A674</f>
        <v>674</v>
      </c>
      <c r="AE69" s="18" t="s">
        <v>2234</v>
      </c>
    </row>
    <row r="70" spans="1:31" s="1005" customFormat="1">
      <c r="A70" s="555"/>
      <c r="B70" s="1007" t="s">
        <v>2182</v>
      </c>
      <c r="C70" s="2138" t="s">
        <v>2225</v>
      </c>
      <c r="D70" s="2138"/>
      <c r="E70" s="2138"/>
      <c r="F70" s="2138"/>
      <c r="G70" s="2138"/>
      <c r="H70" s="2138"/>
      <c r="I70" s="2138"/>
      <c r="J70" s="2138"/>
      <c r="K70" s="2138"/>
      <c r="L70" s="2138"/>
      <c r="M70" s="2138"/>
      <c r="N70" s="2138"/>
      <c r="O70" s="2138"/>
      <c r="P70" s="2138"/>
      <c r="Q70" s="2138"/>
      <c r="R70" s="2138"/>
      <c r="S70" s="2138"/>
      <c r="T70" s="2138"/>
      <c r="U70" s="2138"/>
      <c r="V70" s="2138"/>
      <c r="W70" s="2138"/>
      <c r="X70" s="2138"/>
      <c r="Y70" s="555"/>
      <c r="Z70" s="555"/>
      <c r="AA70" s="555"/>
      <c r="AB70" s="555"/>
      <c r="AC70" s="555"/>
      <c r="AD70" s="555"/>
    </row>
    <row r="71" spans="1:31" s="1005" customFormat="1">
      <c r="A71" s="555"/>
      <c r="B71" s="1007"/>
      <c r="C71" s="2138"/>
      <c r="D71" s="2138"/>
      <c r="E71" s="2138"/>
      <c r="F71" s="2138"/>
      <c r="G71" s="2138"/>
      <c r="H71" s="2138"/>
      <c r="I71" s="2138"/>
      <c r="J71" s="2138"/>
      <c r="K71" s="2138"/>
      <c r="L71" s="2138"/>
      <c r="M71" s="2138"/>
      <c r="N71" s="2138"/>
      <c r="O71" s="2138"/>
      <c r="P71" s="2138"/>
      <c r="Q71" s="2138"/>
      <c r="R71" s="2138"/>
      <c r="S71" s="2138"/>
      <c r="T71" s="2138"/>
      <c r="U71" s="2138"/>
      <c r="V71" s="2138"/>
      <c r="W71" s="2138"/>
      <c r="X71" s="2138"/>
      <c r="Y71" s="555"/>
      <c r="Z71" s="555"/>
      <c r="AA71" s="555"/>
      <c r="AB71" s="555"/>
      <c r="AC71" s="555"/>
      <c r="AD71" s="555"/>
    </row>
    <row r="72" spans="1:31" s="1005" customFormat="1">
      <c r="A72" s="555"/>
      <c r="B72" s="1007" t="s">
        <v>2185</v>
      </c>
      <c r="C72" s="555" t="s">
        <v>2204</v>
      </c>
      <c r="D72" s="555"/>
      <c r="E72" s="555"/>
      <c r="F72" s="555"/>
      <c r="G72" s="555"/>
      <c r="H72" s="555"/>
      <c r="I72" s="555"/>
      <c r="J72" s="555"/>
      <c r="K72" s="555"/>
      <c r="L72" s="555"/>
      <c r="M72" s="555"/>
      <c r="N72" s="555"/>
      <c r="O72" s="555"/>
      <c r="P72" s="555"/>
      <c r="Q72" s="555"/>
      <c r="R72" s="555"/>
      <c r="S72" s="555"/>
      <c r="T72" s="555"/>
      <c r="U72" s="555"/>
      <c r="V72" s="555"/>
      <c r="W72" s="555"/>
      <c r="X72" s="555"/>
      <c r="Y72" s="555"/>
      <c r="Z72" s="555"/>
      <c r="AA72" s="555"/>
      <c r="AB72" s="555"/>
      <c r="AC72" s="555"/>
      <c r="AD72" s="555"/>
    </row>
    <row r="73" spans="1:31" s="1005" customFormat="1">
      <c r="A73" s="555"/>
      <c r="B73" s="1007" t="s">
        <v>2186</v>
      </c>
      <c r="C73" s="555" t="s">
        <v>2205</v>
      </c>
      <c r="D73" s="555"/>
      <c r="E73" s="555"/>
      <c r="F73" s="555"/>
      <c r="G73" s="555"/>
      <c r="H73" s="555"/>
      <c r="I73" s="555"/>
      <c r="J73" s="555"/>
      <c r="K73" s="555"/>
      <c r="L73" s="555"/>
      <c r="M73" s="555"/>
      <c r="N73" s="555"/>
      <c r="O73" s="555"/>
      <c r="P73" s="555"/>
      <c r="Q73" s="555"/>
      <c r="R73" s="555"/>
      <c r="S73" s="555"/>
      <c r="T73" s="555"/>
      <c r="U73" s="555"/>
      <c r="V73" s="555"/>
      <c r="W73" s="555"/>
      <c r="X73" s="555"/>
      <c r="Y73" s="555"/>
      <c r="Z73" s="555"/>
      <c r="AA73" s="555"/>
      <c r="AB73" s="555"/>
      <c r="AC73" s="555"/>
      <c r="AD73" s="555"/>
    </row>
    <row r="74" spans="1:31" s="1005" customFormat="1">
      <c r="A74" s="555"/>
      <c r="B74" s="621"/>
      <c r="C74" s="621" t="s">
        <v>2226</v>
      </c>
      <c r="D74" s="2139" t="s">
        <v>2206</v>
      </c>
      <c r="E74" s="2139"/>
      <c r="F74" s="2139"/>
      <c r="G74" s="2139"/>
      <c r="H74" s="2139"/>
      <c r="I74" s="2139"/>
      <c r="J74" s="2139"/>
      <c r="K74" s="2139"/>
      <c r="L74" s="2139"/>
      <c r="M74" s="2139"/>
      <c r="N74" s="2139"/>
      <c r="O74" s="2139"/>
      <c r="P74" s="2139"/>
      <c r="Q74" s="2139"/>
      <c r="R74" s="2139"/>
      <c r="S74" s="2139"/>
      <c r="T74" s="2139"/>
      <c r="U74" s="2139"/>
      <c r="V74" s="2139"/>
      <c r="W74" s="2139"/>
      <c r="X74" s="2139"/>
      <c r="Y74" s="555"/>
      <c r="Z74" s="555"/>
      <c r="AA74" s="555"/>
      <c r="AB74" s="555"/>
      <c r="AC74" s="555"/>
      <c r="AD74" s="555"/>
    </row>
    <row r="75" spans="1:31" s="1005" customFormat="1">
      <c r="A75" s="555"/>
      <c r="B75" s="621"/>
      <c r="C75" s="555"/>
      <c r="D75" s="2139"/>
      <c r="E75" s="2139"/>
      <c r="F75" s="2139"/>
      <c r="G75" s="2139"/>
      <c r="H75" s="2139"/>
      <c r="I75" s="2139"/>
      <c r="J75" s="2139"/>
      <c r="K75" s="2139"/>
      <c r="L75" s="2139"/>
      <c r="M75" s="2139"/>
      <c r="N75" s="2139"/>
      <c r="O75" s="2139"/>
      <c r="P75" s="2139"/>
      <c r="Q75" s="2139"/>
      <c r="R75" s="2139"/>
      <c r="S75" s="2139"/>
      <c r="T75" s="2139"/>
      <c r="U75" s="2139"/>
      <c r="V75" s="2139"/>
      <c r="W75" s="2139"/>
      <c r="X75" s="2139"/>
      <c r="Y75" s="555"/>
      <c r="Z75" s="555"/>
      <c r="AA75" s="555"/>
      <c r="AB75" s="555"/>
      <c r="AC75" s="555"/>
      <c r="AD75" s="555"/>
    </row>
    <row r="76" spans="1:31" s="1005" customFormat="1">
      <c r="A76" s="555">
        <v>7</v>
      </c>
      <c r="B76" s="1006" t="s">
        <v>2207</v>
      </c>
      <c r="C76" s="555"/>
      <c r="D76" s="555"/>
      <c r="E76" s="555"/>
      <c r="F76" s="555"/>
      <c r="G76" s="555"/>
      <c r="H76" s="555"/>
      <c r="I76" s="555"/>
      <c r="J76" s="555"/>
      <c r="K76" s="555"/>
      <c r="L76" s="555"/>
      <c r="M76" s="555"/>
      <c r="N76" s="555"/>
      <c r="O76" s="555"/>
      <c r="P76" s="555"/>
      <c r="Q76" s="555"/>
      <c r="R76" s="555"/>
      <c r="S76" s="555"/>
      <c r="T76" s="555"/>
      <c r="U76" s="555"/>
      <c r="V76" s="555"/>
      <c r="W76" s="555"/>
      <c r="X76" s="555"/>
      <c r="Y76" s="555"/>
      <c r="Z76" s="555"/>
      <c r="AA76" s="555"/>
      <c r="AB76" s="555"/>
      <c r="AC76" s="555"/>
      <c r="AD76" s="555"/>
    </row>
    <row r="77" spans="1:31" s="1005" customFormat="1">
      <c r="A77" s="555"/>
      <c r="B77" s="555" t="s">
        <v>2208</v>
      </c>
      <c r="C77" s="555"/>
      <c r="D77" s="555"/>
      <c r="E77" s="555"/>
      <c r="F77" s="555"/>
      <c r="G77" s="555"/>
      <c r="H77" s="555"/>
      <c r="I77" s="555"/>
      <c r="J77" s="555"/>
      <c r="K77" s="555"/>
      <c r="L77" s="555"/>
      <c r="M77" s="555"/>
      <c r="N77" s="555"/>
      <c r="O77" s="555"/>
      <c r="P77" s="555"/>
      <c r="Q77" s="555"/>
      <c r="R77" s="555"/>
      <c r="S77" s="555"/>
      <c r="T77" s="555"/>
      <c r="U77" s="555"/>
      <c r="V77" s="555"/>
      <c r="W77" s="555"/>
      <c r="X77" s="555"/>
      <c r="Y77" s="555"/>
      <c r="Z77" s="555"/>
      <c r="AA77" s="555"/>
      <c r="AB77" s="555"/>
      <c r="AC77" s="555"/>
      <c r="AD77" s="555"/>
    </row>
    <row r="78" spans="1:31" s="1" customFormat="1">
      <c r="Y78" s="309"/>
      <c r="Z78" s="309"/>
      <c r="AA78" s="309"/>
      <c r="AB78" s="309"/>
    </row>
  </sheetData>
  <mergeCells count="67">
    <mergeCell ref="A1:S2"/>
    <mergeCell ref="U64:W64"/>
    <mergeCell ref="C70:X71"/>
    <mergeCell ref="D74:X75"/>
    <mergeCell ref="B50:S51"/>
    <mergeCell ref="E11:J13"/>
    <mergeCell ref="O11:S13"/>
    <mergeCell ref="Q23:S23"/>
    <mergeCell ref="Q24:S25"/>
    <mergeCell ref="A12:D12"/>
    <mergeCell ref="K12:N12"/>
    <mergeCell ref="Q19:R19"/>
    <mergeCell ref="E21:F21"/>
    <mergeCell ref="A18:A22"/>
    <mergeCell ref="E19:F19"/>
    <mergeCell ref="H19:I19"/>
    <mergeCell ref="N24:P25"/>
    <mergeCell ref="E26:E27"/>
    <mergeCell ref="E28:E29"/>
    <mergeCell ref="L19:M19"/>
    <mergeCell ref="N19:P19"/>
    <mergeCell ref="A34:B35"/>
    <mergeCell ref="B48:S49"/>
    <mergeCell ref="B46:S47"/>
    <mergeCell ref="F26:H27"/>
    <mergeCell ref="I26:K27"/>
    <mergeCell ref="L26:M27"/>
    <mergeCell ref="N26:P27"/>
    <mergeCell ref="Q26:S27"/>
    <mergeCell ref="A23:D31"/>
    <mergeCell ref="F23:H23"/>
    <mergeCell ref="I23:K23"/>
    <mergeCell ref="L23:M23"/>
    <mergeCell ref="N23:P23"/>
    <mergeCell ref="E24:E25"/>
    <mergeCell ref="F24:H25"/>
    <mergeCell ref="I24:K25"/>
    <mergeCell ref="A14:G15"/>
    <mergeCell ref="A16:G17"/>
    <mergeCell ref="Q30:S31"/>
    <mergeCell ref="A32:H33"/>
    <mergeCell ref="I32:L33"/>
    <mergeCell ref="E30:E31"/>
    <mergeCell ref="F30:H31"/>
    <mergeCell ref="I30:K31"/>
    <mergeCell ref="L30:M31"/>
    <mergeCell ref="N30:P31"/>
    <mergeCell ref="F28:H29"/>
    <mergeCell ref="I28:K29"/>
    <mergeCell ref="L28:M29"/>
    <mergeCell ref="N28:P29"/>
    <mergeCell ref="Q28:S29"/>
    <mergeCell ref="L24:M25"/>
    <mergeCell ref="H14:H17"/>
    <mergeCell ref="L14:L17"/>
    <mergeCell ref="I14:K15"/>
    <mergeCell ref="I16:K17"/>
    <mergeCell ref="M14:P15"/>
    <mergeCell ref="M16:P17"/>
    <mergeCell ref="A8:D10"/>
    <mergeCell ref="E8:J10"/>
    <mergeCell ref="K8:N10"/>
    <mergeCell ref="O8:S10"/>
    <mergeCell ref="A5:D7"/>
    <mergeCell ref="K5:N7"/>
    <mergeCell ref="O5:S7"/>
    <mergeCell ref="F5:I7"/>
  </mergeCells>
  <phoneticPr fontId="2"/>
  <pageMargins left="0.7" right="0.56000000000000005" top="0.45" bottom="0.41" header="0.3" footer="0.3"/>
  <pageSetup paperSize="9" orientation="portrait" verticalDpi="0" r:id="rId1"/>
</worksheet>
</file>

<file path=xl/worksheets/sheet25.xml><?xml version="1.0" encoding="utf-8"?>
<worksheet xmlns="http://schemas.openxmlformats.org/spreadsheetml/2006/main" xmlns:r="http://schemas.openxmlformats.org/officeDocument/2006/relationships">
  <dimension ref="A1:AB74"/>
  <sheetViews>
    <sheetView workbookViewId="0"/>
  </sheetViews>
  <sheetFormatPr defaultRowHeight="12"/>
  <cols>
    <col min="1" max="26" width="4.140625" customWidth="1"/>
    <col min="27" max="28" width="4.140625" style="1188" customWidth="1"/>
    <col min="29" max="125" width="4.140625" customWidth="1"/>
  </cols>
  <sheetData>
    <row r="1" spans="1:27" ht="13.5">
      <c r="A1" s="1178" t="s">
        <v>2584</v>
      </c>
      <c r="B1" s="1178"/>
      <c r="C1" s="1178"/>
      <c r="D1" s="1178"/>
      <c r="E1" s="1178"/>
      <c r="F1" s="1178"/>
      <c r="G1" s="1178"/>
      <c r="H1" s="1178"/>
    </row>
    <row r="2" spans="1:27" ht="13.5">
      <c r="A2" s="1178"/>
      <c r="B2" s="1178"/>
      <c r="C2" s="1178"/>
      <c r="D2" s="1178"/>
      <c r="E2" s="1178"/>
      <c r="F2" s="1178"/>
      <c r="G2" s="1178"/>
      <c r="H2" s="1178"/>
    </row>
    <row r="3" spans="1:27" ht="23.25" customHeight="1">
      <c r="G3" s="1195" t="s">
        <v>4068</v>
      </c>
      <c r="L3" s="1183"/>
      <c r="M3" s="1183"/>
      <c r="N3" s="1183"/>
      <c r="O3" s="1183"/>
      <c r="P3" s="1183"/>
      <c r="Q3" s="1183"/>
      <c r="AA3" s="1188" t="s">
        <v>2612</v>
      </c>
    </row>
    <row r="4" spans="1:27" ht="18" customHeight="1">
      <c r="A4" s="1179"/>
      <c r="B4" s="1179"/>
      <c r="C4" s="1179"/>
      <c r="D4" s="1179"/>
      <c r="E4" s="1179"/>
      <c r="F4" s="1179"/>
      <c r="G4" s="1179"/>
      <c r="H4" s="1179"/>
    </row>
    <row r="5" spans="1:27" ht="18" customHeight="1">
      <c r="A5" s="1178"/>
      <c r="B5" s="1178"/>
      <c r="C5" s="1178"/>
      <c r="G5" s="1178"/>
      <c r="H5" s="1178"/>
      <c r="O5" s="1180" t="s">
        <v>2585</v>
      </c>
      <c r="P5" s="1178"/>
    </row>
    <row r="6" spans="1:27" ht="18" customHeight="1">
      <c r="A6" s="1178"/>
      <c r="B6" s="1178"/>
      <c r="C6" s="1178"/>
      <c r="F6" s="1178"/>
      <c r="H6" s="1178"/>
      <c r="O6" s="1180" t="s">
        <v>2586</v>
      </c>
      <c r="W6" s="1261" t="s">
        <v>2587</v>
      </c>
    </row>
    <row r="7" spans="1:27" ht="18" customHeight="1">
      <c r="A7" s="1178"/>
      <c r="B7" s="1178"/>
      <c r="C7" s="1178"/>
      <c r="D7" s="1178"/>
      <c r="E7" s="1178"/>
      <c r="F7" s="1178"/>
      <c r="G7" s="1178"/>
      <c r="H7" s="1178"/>
    </row>
    <row r="8" spans="1:27" ht="18" customHeight="1">
      <c r="A8" s="3268" t="s">
        <v>2588</v>
      </c>
      <c r="B8" s="3269"/>
      <c r="C8" s="3268" t="s">
        <v>2605</v>
      </c>
      <c r="D8" s="3288"/>
      <c r="E8" s="3269"/>
      <c r="F8" s="3272" t="s">
        <v>2590</v>
      </c>
      <c r="G8" s="3273"/>
      <c r="H8" s="3274"/>
      <c r="I8" s="3272" t="s">
        <v>2591</v>
      </c>
      <c r="J8" s="3273"/>
      <c r="K8" s="3274"/>
      <c r="L8" s="3273" t="s">
        <v>2606</v>
      </c>
      <c r="M8" s="3273"/>
      <c r="N8" s="3273"/>
      <c r="O8" s="3274"/>
      <c r="P8" s="3268" t="s">
        <v>2592</v>
      </c>
      <c r="Q8" s="3288"/>
      <c r="R8" s="3288"/>
      <c r="S8" s="3288"/>
      <c r="T8" s="3288"/>
      <c r="U8" s="3288"/>
      <c r="V8" s="3269"/>
      <c r="W8" s="3266" t="s">
        <v>2587</v>
      </c>
      <c r="X8" s="3266"/>
    </row>
    <row r="9" spans="1:27" ht="18" customHeight="1">
      <c r="A9" s="3270"/>
      <c r="B9" s="3271"/>
      <c r="C9" s="3270"/>
      <c r="D9" s="3289"/>
      <c r="E9" s="3271"/>
      <c r="F9" s="3275" t="s">
        <v>2593</v>
      </c>
      <c r="G9" s="3276"/>
      <c r="H9" s="3277"/>
      <c r="I9" s="3275" t="s">
        <v>2594</v>
      </c>
      <c r="J9" s="3276"/>
      <c r="K9" s="3277"/>
      <c r="L9" s="3276" t="s">
        <v>2595</v>
      </c>
      <c r="M9" s="3276"/>
      <c r="N9" s="3276"/>
      <c r="O9" s="3277"/>
      <c r="P9" s="3270"/>
      <c r="Q9" s="3289"/>
      <c r="R9" s="3289"/>
      <c r="S9" s="3289"/>
      <c r="T9" s="3289"/>
      <c r="U9" s="3289"/>
      <c r="V9" s="3271"/>
      <c r="W9" s="3266"/>
      <c r="X9" s="3266"/>
    </row>
    <row r="10" spans="1:27" ht="13.5">
      <c r="A10" s="3268"/>
      <c r="B10" s="3269"/>
      <c r="C10" s="2105"/>
      <c r="D10" s="2106"/>
      <c r="E10" s="2107"/>
      <c r="F10" s="2105"/>
      <c r="G10" s="2106"/>
      <c r="H10" s="2107"/>
      <c r="I10" s="3279" t="s">
        <v>2596</v>
      </c>
      <c r="J10" s="3280"/>
      <c r="K10" s="3281"/>
      <c r="L10" s="2105"/>
      <c r="M10" s="2106"/>
      <c r="N10" s="2106"/>
      <c r="O10" s="2107"/>
      <c r="P10" s="2105"/>
      <c r="Q10" s="2106"/>
      <c r="R10" s="2106"/>
      <c r="S10" s="2106"/>
      <c r="T10" s="2106"/>
      <c r="U10" s="2106"/>
      <c r="V10" s="2107"/>
      <c r="W10" s="3266"/>
      <c r="X10" s="3266"/>
    </row>
    <row r="11" spans="1:27" ht="52.5" customHeight="1">
      <c r="A11" s="3270"/>
      <c r="B11" s="3271"/>
      <c r="C11" s="2108"/>
      <c r="D11" s="2109"/>
      <c r="E11" s="2110"/>
      <c r="F11" s="2108"/>
      <c r="G11" s="2109"/>
      <c r="H11" s="2110"/>
      <c r="I11" s="2350"/>
      <c r="J11" s="3282"/>
      <c r="K11" s="2351"/>
      <c r="L11" s="2108"/>
      <c r="M11" s="2109"/>
      <c r="N11" s="2109"/>
      <c r="O11" s="2110"/>
      <c r="P11" s="2108"/>
      <c r="Q11" s="2109"/>
      <c r="R11" s="2109"/>
      <c r="S11" s="2109"/>
      <c r="T11" s="2109"/>
      <c r="U11" s="2109"/>
      <c r="V11" s="2110"/>
      <c r="W11" s="3266"/>
      <c r="X11" s="3266"/>
    </row>
    <row r="12" spans="1:27" ht="65.099999999999994" customHeight="1">
      <c r="A12" s="3283"/>
      <c r="B12" s="3283"/>
      <c r="C12" s="3283"/>
      <c r="D12" s="3283"/>
      <c r="E12" s="3283"/>
      <c r="F12" s="3278"/>
      <c r="G12" s="3278"/>
      <c r="H12" s="3278"/>
      <c r="I12" s="3278"/>
      <c r="J12" s="3278"/>
      <c r="K12" s="3278"/>
      <c r="L12" s="3278"/>
      <c r="M12" s="3278"/>
      <c r="N12" s="3278"/>
      <c r="O12" s="3278"/>
      <c r="P12" s="3278"/>
      <c r="Q12" s="3278"/>
      <c r="R12" s="3278"/>
      <c r="S12" s="3278"/>
      <c r="T12" s="3278"/>
      <c r="U12" s="3278"/>
      <c r="V12" s="3278"/>
      <c r="W12" s="3266"/>
      <c r="X12" s="3266"/>
    </row>
    <row r="13" spans="1:27" ht="65.099999999999994" customHeight="1">
      <c r="A13" s="3266"/>
      <c r="B13" s="3266"/>
      <c r="C13" s="3266"/>
      <c r="D13" s="3266"/>
      <c r="E13" s="3266"/>
      <c r="F13" s="3267"/>
      <c r="G13" s="3267"/>
      <c r="H13" s="3267"/>
      <c r="I13" s="3267"/>
      <c r="J13" s="3267"/>
      <c r="K13" s="3267"/>
      <c r="L13" s="3267"/>
      <c r="M13" s="3267"/>
      <c r="N13" s="3267"/>
      <c r="O13" s="3267"/>
      <c r="P13" s="3267"/>
      <c r="Q13" s="3267"/>
      <c r="R13" s="3267"/>
      <c r="S13" s="3267"/>
      <c r="T13" s="3267"/>
      <c r="U13" s="3267"/>
      <c r="V13" s="3267"/>
      <c r="W13" s="3266"/>
      <c r="X13" s="3266"/>
    </row>
    <row r="14" spans="1:27" ht="65.099999999999994" customHeight="1">
      <c r="A14" s="3266"/>
      <c r="B14" s="3266"/>
      <c r="C14" s="3266"/>
      <c r="D14" s="3266"/>
      <c r="E14" s="3266"/>
      <c r="F14" s="3267"/>
      <c r="G14" s="3267"/>
      <c r="H14" s="3267"/>
      <c r="I14" s="3267"/>
      <c r="J14" s="3267"/>
      <c r="K14" s="3267"/>
      <c r="L14" s="3267"/>
      <c r="M14" s="3267"/>
      <c r="N14" s="3267"/>
      <c r="O14" s="3267"/>
      <c r="P14" s="3267"/>
      <c r="Q14" s="3267"/>
      <c r="R14" s="3267"/>
      <c r="S14" s="3267"/>
      <c r="T14" s="3267"/>
      <c r="U14" s="3267"/>
      <c r="V14" s="3267"/>
      <c r="W14" s="3266"/>
      <c r="X14" s="3266"/>
    </row>
    <row r="15" spans="1:27" ht="65.099999999999994" customHeight="1">
      <c r="A15" s="3266"/>
      <c r="B15" s="3266"/>
      <c r="C15" s="3266"/>
      <c r="D15" s="3266"/>
      <c r="E15" s="3266"/>
      <c r="F15" s="3267"/>
      <c r="G15" s="3267"/>
      <c r="H15" s="3267"/>
      <c r="I15" s="3267"/>
      <c r="J15" s="3267"/>
      <c r="K15" s="3267"/>
      <c r="L15" s="3267"/>
      <c r="M15" s="3267"/>
      <c r="N15" s="3267"/>
      <c r="O15" s="3267"/>
      <c r="P15" s="3267"/>
      <c r="Q15" s="3267"/>
      <c r="R15" s="3267"/>
      <c r="S15" s="3267"/>
      <c r="T15" s="3267"/>
      <c r="U15" s="3267"/>
      <c r="V15" s="3267"/>
      <c r="W15" s="3266"/>
      <c r="X15" s="3266"/>
    </row>
    <row r="16" spans="1:27" ht="65.099999999999994" customHeight="1">
      <c r="A16" s="3266"/>
      <c r="B16" s="3266"/>
      <c r="C16" s="3266"/>
      <c r="D16" s="3266"/>
      <c r="E16" s="3266"/>
      <c r="F16" s="3267"/>
      <c r="G16" s="3267"/>
      <c r="H16" s="3267"/>
      <c r="I16" s="3267"/>
      <c r="J16" s="3267"/>
      <c r="K16" s="3267"/>
      <c r="L16" s="3267"/>
      <c r="M16" s="3267"/>
      <c r="N16" s="3267"/>
      <c r="O16" s="3267"/>
      <c r="P16" s="3267"/>
      <c r="Q16" s="3267"/>
      <c r="R16" s="3267"/>
      <c r="S16" s="3267"/>
      <c r="T16" s="3267"/>
      <c r="U16" s="3267"/>
      <c r="V16" s="3267"/>
      <c r="W16" s="3266"/>
      <c r="X16" s="3266"/>
    </row>
    <row r="17" spans="1:24" ht="65.099999999999994" customHeight="1">
      <c r="A17" s="3266"/>
      <c r="B17" s="3266"/>
      <c r="C17" s="3266"/>
      <c r="D17" s="3266"/>
      <c r="E17" s="3266"/>
      <c r="F17" s="3267"/>
      <c r="G17" s="3267"/>
      <c r="H17" s="3267"/>
      <c r="I17" s="3267"/>
      <c r="J17" s="3267"/>
      <c r="K17" s="3267"/>
      <c r="L17" s="3267"/>
      <c r="M17" s="3267"/>
      <c r="N17" s="3267"/>
      <c r="O17" s="3267"/>
      <c r="P17" s="3267"/>
      <c r="Q17" s="3267"/>
      <c r="R17" s="3267"/>
      <c r="S17" s="3267"/>
      <c r="T17" s="3267"/>
      <c r="U17" s="3267"/>
      <c r="V17" s="3267"/>
      <c r="W17" s="3266"/>
      <c r="X17" s="3266"/>
    </row>
    <row r="18" spans="1:24" ht="65.099999999999994" customHeight="1">
      <c r="A18" s="3266"/>
      <c r="B18" s="3266"/>
      <c r="C18" s="3266"/>
      <c r="D18" s="3266"/>
      <c r="E18" s="3266"/>
      <c r="F18" s="3267"/>
      <c r="G18" s="3267"/>
      <c r="H18" s="3267"/>
      <c r="I18" s="3267"/>
      <c r="J18" s="3267"/>
      <c r="K18" s="3267"/>
      <c r="L18" s="3267"/>
      <c r="M18" s="3267"/>
      <c r="N18" s="3267"/>
      <c r="O18" s="3267"/>
      <c r="P18" s="3267"/>
      <c r="Q18" s="3267"/>
      <c r="R18" s="3267"/>
      <c r="S18" s="3267"/>
      <c r="T18" s="3267"/>
      <c r="U18" s="3267"/>
      <c r="V18" s="3267"/>
      <c r="W18" s="3266"/>
      <c r="X18" s="3266"/>
    </row>
    <row r="19" spans="1:24" ht="65.099999999999994" customHeight="1">
      <c r="A19" s="3266"/>
      <c r="B19" s="3266"/>
      <c r="C19" s="3266"/>
      <c r="D19" s="3266"/>
      <c r="E19" s="3266"/>
      <c r="F19" s="3267"/>
      <c r="G19" s="3267"/>
      <c r="H19" s="3267"/>
      <c r="I19" s="3267"/>
      <c r="J19" s="3267"/>
      <c r="K19" s="3267"/>
      <c r="L19" s="3267"/>
      <c r="M19" s="3267"/>
      <c r="N19" s="3267"/>
      <c r="O19" s="3267"/>
      <c r="P19" s="3267"/>
      <c r="Q19" s="3267"/>
      <c r="R19" s="3267"/>
      <c r="S19" s="3267"/>
      <c r="T19" s="3267"/>
      <c r="U19" s="3267"/>
      <c r="V19" s="3267"/>
      <c r="W19" s="3266"/>
      <c r="X19" s="3266"/>
    </row>
    <row r="20" spans="1:24" ht="13.5">
      <c r="A20" s="1178"/>
      <c r="B20" s="1178"/>
      <c r="C20" s="1178"/>
      <c r="D20" s="1178"/>
      <c r="E20" s="1178"/>
      <c r="F20" s="1178"/>
      <c r="G20" s="1178"/>
      <c r="H20" s="1178"/>
    </row>
    <row r="21" spans="1:24" ht="13.5">
      <c r="A21" s="1178" t="s">
        <v>2597</v>
      </c>
      <c r="B21" s="1178"/>
      <c r="C21" s="1178"/>
      <c r="D21" s="1178"/>
      <c r="E21" s="1178"/>
      <c r="F21" s="1178"/>
      <c r="G21" s="1178"/>
      <c r="H21" s="1178"/>
    </row>
    <row r="22" spans="1:24" ht="13.5">
      <c r="A22" s="1178"/>
      <c r="B22" s="1178"/>
      <c r="C22" s="1178"/>
      <c r="D22" s="1178"/>
      <c r="E22" s="1178"/>
      <c r="F22" s="1178"/>
      <c r="G22" s="1178"/>
      <c r="H22" s="1178"/>
    </row>
    <row r="23" spans="1:24" ht="13.5">
      <c r="A23" s="1178"/>
      <c r="B23" s="1178"/>
      <c r="C23" s="1178"/>
      <c r="D23" s="1178"/>
      <c r="E23" s="1178"/>
      <c r="F23" s="1178"/>
      <c r="G23" s="1178"/>
      <c r="H23" s="1178"/>
    </row>
    <row r="28" spans="1:24" ht="13.5">
      <c r="A28" s="1178" t="s">
        <v>2598</v>
      </c>
      <c r="B28" s="1178"/>
      <c r="C28" s="1178"/>
      <c r="D28" s="1178"/>
      <c r="E28" s="1178"/>
      <c r="F28" s="1178"/>
      <c r="G28" s="1178"/>
      <c r="H28" s="1178"/>
    </row>
    <row r="29" spans="1:24" ht="13.5" customHeight="1">
      <c r="A29" s="1178"/>
      <c r="B29" s="1178"/>
      <c r="C29" s="1178"/>
      <c r="D29" s="1178"/>
      <c r="E29" s="1178"/>
      <c r="F29" s="1178"/>
      <c r="G29" s="1178"/>
      <c r="H29" s="1178"/>
    </row>
    <row r="30" spans="1:24" ht="18" customHeight="1">
      <c r="E30" s="1182"/>
      <c r="F30" s="1194" t="s">
        <v>2688</v>
      </c>
      <c r="G30" s="1182"/>
      <c r="H30" s="1182"/>
      <c r="I30" s="1182"/>
      <c r="J30" s="1182"/>
      <c r="K30" s="1182"/>
    </row>
    <row r="31" spans="1:24" ht="18" customHeight="1">
      <c r="A31" s="1179"/>
      <c r="B31" s="1179"/>
      <c r="C31" s="1179"/>
      <c r="D31" s="1179"/>
      <c r="E31" s="1179"/>
      <c r="F31" s="1179"/>
      <c r="G31" s="1179"/>
      <c r="H31" s="1179"/>
    </row>
    <row r="32" spans="1:24" ht="18" customHeight="1">
      <c r="A32" s="1178"/>
      <c r="B32" s="1178"/>
      <c r="C32" s="1178"/>
      <c r="D32" s="1186"/>
      <c r="E32" s="1187"/>
      <c r="F32" s="1186"/>
      <c r="G32" s="1186"/>
      <c r="H32" s="1186"/>
      <c r="O32" s="1180" t="s">
        <v>2585</v>
      </c>
      <c r="P32" s="1178"/>
    </row>
    <row r="33" spans="1:28" ht="18" customHeight="1">
      <c r="A33" s="1178"/>
      <c r="B33" s="1178"/>
      <c r="C33" s="1178"/>
      <c r="D33" s="1186"/>
      <c r="E33" s="1187"/>
      <c r="F33" s="1186"/>
      <c r="G33" s="1184"/>
      <c r="H33" s="1186"/>
      <c r="O33" s="1180" t="s">
        <v>2586</v>
      </c>
      <c r="W33" s="1261" t="s">
        <v>2587</v>
      </c>
    </row>
    <row r="34" spans="1:28" ht="18" customHeight="1">
      <c r="A34" s="1178"/>
      <c r="B34" s="1178"/>
      <c r="C34" s="1178"/>
      <c r="D34" s="1178"/>
      <c r="E34" s="1178"/>
      <c r="F34" s="1178"/>
      <c r="G34" s="1178"/>
      <c r="H34" s="1178"/>
    </row>
    <row r="35" spans="1:28" ht="15.95" customHeight="1">
      <c r="A35" s="3268" t="s">
        <v>2588</v>
      </c>
      <c r="B35" s="3269"/>
      <c r="C35" s="3268" t="s">
        <v>2589</v>
      </c>
      <c r="D35" s="3288"/>
      <c r="E35" s="3288"/>
      <c r="F35" s="3268" t="s">
        <v>2599</v>
      </c>
      <c r="G35" s="3288"/>
      <c r="H35" s="3288"/>
      <c r="I35" s="3288"/>
      <c r="J35" s="3288"/>
      <c r="K35" s="3269"/>
      <c r="L35" s="3268" t="s">
        <v>2600</v>
      </c>
      <c r="M35" s="3288"/>
      <c r="N35" s="3288"/>
      <c r="O35" s="3288"/>
      <c r="P35" s="3288"/>
      <c r="Q35" s="3288"/>
      <c r="R35" s="3288"/>
      <c r="S35" s="3288"/>
      <c r="T35" s="3288"/>
      <c r="U35" s="3288"/>
      <c r="V35" s="3269"/>
      <c r="W35" s="3268" t="s">
        <v>2587</v>
      </c>
      <c r="X35" s="3269"/>
      <c r="AA35" s="1188" t="s">
        <v>2614</v>
      </c>
      <c r="AB35" s="1188" t="s">
        <v>2613</v>
      </c>
    </row>
    <row r="36" spans="1:28" ht="20.100000000000001" customHeight="1">
      <c r="A36" s="3270"/>
      <c r="B36" s="3271"/>
      <c r="C36" s="3270"/>
      <c r="D36" s="3289"/>
      <c r="E36" s="3289"/>
      <c r="F36" s="3284" t="s">
        <v>2601</v>
      </c>
      <c r="G36" s="3285"/>
      <c r="H36" s="3286"/>
      <c r="I36" s="3284" t="s">
        <v>2602</v>
      </c>
      <c r="J36" s="3285"/>
      <c r="K36" s="3286"/>
      <c r="L36" s="3270"/>
      <c r="M36" s="3289"/>
      <c r="N36" s="3289"/>
      <c r="O36" s="3289"/>
      <c r="P36" s="3289"/>
      <c r="Q36" s="3289"/>
      <c r="R36" s="3289"/>
      <c r="S36" s="3289"/>
      <c r="T36" s="3289"/>
      <c r="U36" s="3289"/>
      <c r="V36" s="3271"/>
      <c r="W36" s="3270"/>
      <c r="X36" s="3271"/>
    </row>
    <row r="37" spans="1:28" ht="65.099999999999994" customHeight="1">
      <c r="A37" s="3266"/>
      <c r="B37" s="3266"/>
      <c r="C37" s="3266"/>
      <c r="D37" s="3266"/>
      <c r="E37" s="3266"/>
      <c r="F37" s="3267"/>
      <c r="G37" s="3267"/>
      <c r="H37" s="3267"/>
      <c r="I37" s="3267"/>
      <c r="J37" s="3267"/>
      <c r="K37" s="3267"/>
      <c r="L37" s="3287"/>
      <c r="M37" s="3287"/>
      <c r="N37" s="3287"/>
      <c r="O37" s="3287"/>
      <c r="P37" s="3287"/>
      <c r="Q37" s="3287"/>
      <c r="R37" s="3287"/>
      <c r="S37" s="3287"/>
      <c r="T37" s="3287"/>
      <c r="U37" s="3287"/>
      <c r="V37" s="3287"/>
      <c r="W37" s="3266"/>
      <c r="X37" s="3266"/>
    </row>
    <row r="38" spans="1:28" ht="65.099999999999994" customHeight="1">
      <c r="A38" s="3266"/>
      <c r="B38" s="3266"/>
      <c r="C38" s="3266"/>
      <c r="D38" s="3266"/>
      <c r="E38" s="3266"/>
      <c r="F38" s="3267"/>
      <c r="G38" s="3267"/>
      <c r="H38" s="3267"/>
      <c r="I38" s="3267"/>
      <c r="J38" s="3267"/>
      <c r="K38" s="3267"/>
      <c r="L38" s="3287"/>
      <c r="M38" s="3287"/>
      <c r="N38" s="3287"/>
      <c r="O38" s="3287"/>
      <c r="P38" s="3287"/>
      <c r="Q38" s="3287"/>
      <c r="R38" s="3287"/>
      <c r="S38" s="3287"/>
      <c r="T38" s="3287"/>
      <c r="U38" s="3287"/>
      <c r="V38" s="3287"/>
      <c r="W38" s="3266"/>
      <c r="X38" s="3266"/>
    </row>
    <row r="39" spans="1:28" ht="65.099999999999994" customHeight="1">
      <c r="A39" s="3266"/>
      <c r="B39" s="3266"/>
      <c r="C39" s="3266"/>
      <c r="D39" s="3266"/>
      <c r="E39" s="3266"/>
      <c r="F39" s="3267"/>
      <c r="G39" s="3267"/>
      <c r="H39" s="3267"/>
      <c r="I39" s="3267"/>
      <c r="J39" s="3267"/>
      <c r="K39" s="3267"/>
      <c r="L39" s="3287"/>
      <c r="M39" s="3287"/>
      <c r="N39" s="3287"/>
      <c r="O39" s="3287"/>
      <c r="P39" s="3287"/>
      <c r="Q39" s="3287"/>
      <c r="R39" s="3287"/>
      <c r="S39" s="3287"/>
      <c r="T39" s="3287"/>
      <c r="U39" s="3287"/>
      <c r="V39" s="3287"/>
      <c r="W39" s="3266"/>
      <c r="X39" s="3266"/>
    </row>
    <row r="40" spans="1:28" ht="65.099999999999994" customHeight="1">
      <c r="A40" s="3266"/>
      <c r="B40" s="3266"/>
      <c r="C40" s="3266"/>
      <c r="D40" s="3266"/>
      <c r="E40" s="3266"/>
      <c r="F40" s="3267"/>
      <c r="G40" s="3267"/>
      <c r="H40" s="3267"/>
      <c r="I40" s="3267"/>
      <c r="J40" s="3267"/>
      <c r="K40" s="3267"/>
      <c r="L40" s="3287"/>
      <c r="M40" s="3287"/>
      <c r="N40" s="3287"/>
      <c r="O40" s="3287"/>
      <c r="P40" s="3287"/>
      <c r="Q40" s="3287"/>
      <c r="R40" s="3287"/>
      <c r="S40" s="3287"/>
      <c r="T40" s="3287"/>
      <c r="U40" s="3287"/>
      <c r="V40" s="3287"/>
      <c r="W40" s="3266"/>
      <c r="X40" s="3266"/>
    </row>
    <row r="41" spans="1:28" ht="65.099999999999994" customHeight="1">
      <c r="A41" s="3266"/>
      <c r="B41" s="3266"/>
      <c r="C41" s="3266"/>
      <c r="D41" s="3266"/>
      <c r="E41" s="3266"/>
      <c r="F41" s="3267"/>
      <c r="G41" s="3267"/>
      <c r="H41" s="3267"/>
      <c r="I41" s="3267"/>
      <c r="J41" s="3267"/>
      <c r="K41" s="3267"/>
      <c r="L41" s="3287"/>
      <c r="M41" s="3287"/>
      <c r="N41" s="3287"/>
      <c r="O41" s="3287"/>
      <c r="P41" s="3287"/>
      <c r="Q41" s="3287"/>
      <c r="R41" s="3287"/>
      <c r="S41" s="3287"/>
      <c r="T41" s="3287"/>
      <c r="U41" s="3287"/>
      <c r="V41" s="3287"/>
      <c r="W41" s="3266"/>
      <c r="X41" s="3266"/>
    </row>
    <row r="42" spans="1:28" ht="65.099999999999994" customHeight="1">
      <c r="A42" s="3266"/>
      <c r="B42" s="3266"/>
      <c r="C42" s="3266"/>
      <c r="D42" s="3266"/>
      <c r="E42" s="3266"/>
      <c r="F42" s="3267"/>
      <c r="G42" s="3267"/>
      <c r="H42" s="3267"/>
      <c r="I42" s="3267"/>
      <c r="J42" s="3267"/>
      <c r="K42" s="3267"/>
      <c r="L42" s="3287"/>
      <c r="M42" s="3287"/>
      <c r="N42" s="3287"/>
      <c r="O42" s="3287"/>
      <c r="P42" s="3287"/>
      <c r="Q42" s="3287"/>
      <c r="R42" s="3287"/>
      <c r="S42" s="3287"/>
      <c r="T42" s="3287"/>
      <c r="U42" s="3287"/>
      <c r="V42" s="3287"/>
      <c r="W42" s="3266"/>
      <c r="X42" s="3266"/>
    </row>
    <row r="43" spans="1:28" ht="65.099999999999994" customHeight="1">
      <c r="A43" s="3266"/>
      <c r="B43" s="3266"/>
      <c r="C43" s="3266"/>
      <c r="D43" s="3266"/>
      <c r="E43" s="3266"/>
      <c r="F43" s="3267"/>
      <c r="G43" s="3267"/>
      <c r="H43" s="3267"/>
      <c r="I43" s="3267"/>
      <c r="J43" s="3267"/>
      <c r="K43" s="3267"/>
      <c r="L43" s="3287"/>
      <c r="M43" s="3287"/>
      <c r="N43" s="3287"/>
      <c r="O43" s="3287"/>
      <c r="P43" s="3287"/>
      <c r="Q43" s="3287"/>
      <c r="R43" s="3287"/>
      <c r="S43" s="3287"/>
      <c r="T43" s="3287"/>
      <c r="U43" s="3287"/>
      <c r="V43" s="3287"/>
      <c r="W43" s="3266"/>
      <c r="X43" s="3266"/>
    </row>
    <row r="44" spans="1:28" ht="65.099999999999994" customHeight="1">
      <c r="A44" s="3266"/>
      <c r="B44" s="3266"/>
      <c r="C44" s="3266"/>
      <c r="D44" s="3266"/>
      <c r="E44" s="3266"/>
      <c r="F44" s="3267"/>
      <c r="G44" s="3267"/>
      <c r="H44" s="3267"/>
      <c r="I44" s="3267"/>
      <c r="J44" s="3267"/>
      <c r="K44" s="3267"/>
      <c r="L44" s="3287"/>
      <c r="M44" s="3287"/>
      <c r="N44" s="3287"/>
      <c r="O44" s="3287"/>
      <c r="P44" s="3287"/>
      <c r="Q44" s="3287"/>
      <c r="R44" s="3287"/>
      <c r="S44" s="3287"/>
      <c r="T44" s="3287"/>
      <c r="U44" s="3287"/>
      <c r="V44" s="3287"/>
      <c r="W44" s="3266"/>
      <c r="X44" s="3266"/>
    </row>
    <row r="45" spans="1:28" ht="13.5">
      <c r="A45" s="1178"/>
      <c r="B45" s="1178"/>
      <c r="C45" s="1178"/>
      <c r="D45" s="1178"/>
      <c r="E45" s="1178"/>
      <c r="F45" s="1178"/>
      <c r="G45" s="1178"/>
      <c r="H45" s="1178"/>
    </row>
    <row r="46" spans="1:28" ht="15" customHeight="1">
      <c r="A46" s="1181" t="s">
        <v>2603</v>
      </c>
      <c r="B46" s="1">
        <v>1</v>
      </c>
      <c r="C46" s="3290" t="s">
        <v>2609</v>
      </c>
      <c r="D46" s="3290"/>
      <c r="E46" s="3290"/>
      <c r="F46" s="3290"/>
      <c r="G46" s="3290"/>
      <c r="H46" s="3290"/>
      <c r="I46" s="3290"/>
      <c r="J46" s="3290"/>
      <c r="K46" s="3290"/>
      <c r="L46" s="3290"/>
      <c r="M46" s="3290"/>
      <c r="N46" s="3290"/>
      <c r="O46" s="3290"/>
      <c r="P46" s="3290"/>
      <c r="Q46" s="3290"/>
      <c r="R46" s="3290"/>
      <c r="S46" s="3290"/>
      <c r="T46" s="3290"/>
      <c r="U46" s="3290"/>
      <c r="V46" s="3290"/>
      <c r="W46" s="3290"/>
      <c r="X46" s="3290"/>
      <c r="Y46" s="1185"/>
    </row>
    <row r="47" spans="1:28" ht="15" customHeight="1">
      <c r="B47" s="1"/>
      <c r="C47" s="3290"/>
      <c r="D47" s="3290"/>
      <c r="E47" s="3290"/>
      <c r="F47" s="3290"/>
      <c r="G47" s="3290"/>
      <c r="H47" s="3290"/>
      <c r="I47" s="3290"/>
      <c r="J47" s="3290"/>
      <c r="K47" s="3290"/>
      <c r="L47" s="3290"/>
      <c r="M47" s="3290"/>
      <c r="N47" s="3290"/>
      <c r="O47" s="3290"/>
      <c r="P47" s="3290"/>
      <c r="Q47" s="3290"/>
      <c r="R47" s="3290"/>
      <c r="S47" s="3290"/>
      <c r="T47" s="3290"/>
      <c r="U47" s="3290"/>
      <c r="V47" s="3290"/>
      <c r="W47" s="3290"/>
      <c r="X47" s="3290"/>
      <c r="Y47" s="1"/>
    </row>
    <row r="48" spans="1:28" ht="16.5" customHeight="1">
      <c r="B48" s="1">
        <v>2</v>
      </c>
      <c r="C48" s="3290" t="s">
        <v>2610</v>
      </c>
      <c r="D48" s="3290"/>
      <c r="E48" s="3290"/>
      <c r="F48" s="3290"/>
      <c r="G48" s="3290"/>
      <c r="H48" s="3290"/>
      <c r="I48" s="3290"/>
      <c r="J48" s="3290"/>
      <c r="K48" s="3290"/>
      <c r="L48" s="3290"/>
      <c r="M48" s="3290"/>
      <c r="N48" s="3290"/>
      <c r="O48" s="3290"/>
      <c r="P48" s="3290"/>
      <c r="Q48" s="3290"/>
      <c r="R48" s="3290"/>
      <c r="S48" s="3290"/>
      <c r="T48" s="3290"/>
      <c r="U48" s="3290"/>
      <c r="V48" s="3290"/>
      <c r="W48" s="3290"/>
      <c r="X48" s="3290"/>
      <c r="Y48" s="3290"/>
    </row>
    <row r="49" spans="1:25" ht="13.5" customHeight="1">
      <c r="B49" s="1">
        <v>3</v>
      </c>
      <c r="C49" s="3290" t="s">
        <v>2611</v>
      </c>
      <c r="D49" s="3290"/>
      <c r="E49" s="3290"/>
      <c r="F49" s="3290"/>
      <c r="G49" s="3290"/>
      <c r="H49" s="3290"/>
      <c r="I49" s="3290"/>
      <c r="J49" s="3290"/>
      <c r="K49" s="3290"/>
      <c r="L49" s="3290"/>
      <c r="M49" s="3290"/>
      <c r="N49" s="3290"/>
      <c r="O49" s="3290"/>
      <c r="P49" s="3290"/>
      <c r="Q49" s="3290"/>
      <c r="R49" s="3290"/>
      <c r="S49" s="3290"/>
      <c r="T49" s="3290"/>
      <c r="U49" s="3290"/>
      <c r="V49" s="3290"/>
      <c r="W49" s="3290"/>
      <c r="X49" s="3290"/>
      <c r="Y49" s="1185"/>
    </row>
    <row r="50" spans="1:25" ht="14.25" customHeight="1">
      <c r="C50" s="3290"/>
      <c r="D50" s="3290"/>
      <c r="E50" s="3290"/>
      <c r="F50" s="3290"/>
      <c r="G50" s="3290"/>
      <c r="H50" s="3290"/>
      <c r="I50" s="3290"/>
      <c r="J50" s="3290"/>
      <c r="K50" s="3290"/>
      <c r="L50" s="3290"/>
      <c r="M50" s="3290"/>
      <c r="N50" s="3290"/>
      <c r="O50" s="3290"/>
      <c r="P50" s="3290"/>
      <c r="Q50" s="3290"/>
      <c r="R50" s="3290"/>
      <c r="S50" s="3290"/>
      <c r="T50" s="3290"/>
      <c r="U50" s="3290"/>
      <c r="V50" s="3290"/>
      <c r="W50" s="3290"/>
      <c r="X50" s="3290"/>
      <c r="Y50" s="1"/>
    </row>
    <row r="51" spans="1:25" ht="12" customHeight="1">
      <c r="C51" s="1185"/>
      <c r="D51" s="1185"/>
      <c r="E51" s="1185"/>
      <c r="F51" s="1185"/>
      <c r="G51" s="1185"/>
      <c r="H51" s="1185"/>
      <c r="I51" s="1185"/>
      <c r="J51" s="1185"/>
      <c r="K51" s="1185"/>
      <c r="L51" s="1185"/>
      <c r="M51" s="1185"/>
      <c r="N51" s="1185"/>
      <c r="O51" s="1185"/>
      <c r="P51" s="1185"/>
      <c r="Q51" s="1185"/>
      <c r="R51" s="1185"/>
      <c r="S51" s="1185"/>
      <c r="T51" s="1185"/>
      <c r="U51" s="1185"/>
      <c r="V51" s="1185"/>
      <c r="W51" s="1185"/>
      <c r="X51" s="1185"/>
    </row>
    <row r="52" spans="1:25" ht="12" customHeight="1">
      <c r="C52" s="1185"/>
      <c r="D52" s="1185"/>
      <c r="E52" s="1185"/>
      <c r="F52" s="1185"/>
      <c r="G52" s="1185"/>
      <c r="H52" s="1185"/>
      <c r="I52" s="1185"/>
      <c r="J52" s="1185"/>
      <c r="K52" s="1185"/>
      <c r="L52" s="1185"/>
      <c r="M52" s="1185"/>
      <c r="N52" s="1185"/>
      <c r="O52" s="1185"/>
      <c r="P52" s="1185"/>
      <c r="Q52" s="1185"/>
      <c r="R52" s="1185"/>
      <c r="S52" s="1185"/>
      <c r="T52" s="1185"/>
      <c r="U52" s="1185"/>
      <c r="V52" s="1185"/>
      <c r="W52" s="1185"/>
      <c r="X52" s="1185"/>
    </row>
    <row r="53" spans="1:25" ht="12" customHeight="1">
      <c r="C53" s="1185"/>
      <c r="D53" s="1185"/>
      <c r="E53" s="1185"/>
      <c r="F53" s="1185"/>
      <c r="G53" s="1185"/>
      <c r="H53" s="1185"/>
      <c r="I53" s="1185"/>
      <c r="J53" s="1185"/>
      <c r="K53" s="1185"/>
      <c r="L53" s="1185"/>
      <c r="M53" s="1185"/>
      <c r="N53" s="1185"/>
      <c r="O53" s="1185"/>
      <c r="P53" s="1185"/>
      <c r="Q53" s="1185"/>
      <c r="R53" s="1185"/>
      <c r="S53" s="1185"/>
      <c r="T53" s="1185"/>
      <c r="U53" s="1185"/>
      <c r="V53" s="1185"/>
      <c r="W53" s="1185"/>
      <c r="X53" s="1185"/>
    </row>
    <row r="54" spans="1:25" ht="12" customHeight="1">
      <c r="C54" s="1185"/>
      <c r="D54" s="1185"/>
      <c r="E54" s="1185"/>
      <c r="F54" s="1185"/>
      <c r="G54" s="1185"/>
      <c r="H54" s="1185"/>
      <c r="I54" s="1185"/>
      <c r="J54" s="1185"/>
      <c r="K54" s="1185"/>
      <c r="L54" s="1185"/>
      <c r="M54" s="1185"/>
      <c r="N54" s="1185"/>
      <c r="O54" s="1185"/>
      <c r="P54" s="1185"/>
      <c r="Q54" s="1185"/>
      <c r="R54" s="1185"/>
      <c r="S54" s="1185"/>
      <c r="T54" s="1185"/>
      <c r="U54" s="1185"/>
      <c r="V54" s="1185"/>
      <c r="W54" s="1185"/>
      <c r="X54" s="1185"/>
    </row>
    <row r="55" spans="1:25" ht="12" customHeight="1">
      <c r="C55" s="1185"/>
      <c r="D55" s="1185"/>
      <c r="E55" s="1185"/>
      <c r="F55" s="1185"/>
      <c r="G55" s="1185"/>
      <c r="H55" s="1185"/>
      <c r="I55" s="1185"/>
      <c r="J55" s="1185"/>
      <c r="K55" s="1185"/>
      <c r="L55" s="1185"/>
      <c r="M55" s="1185"/>
      <c r="N55" s="1185"/>
      <c r="O55" s="1185"/>
      <c r="P55" s="1185"/>
      <c r="Q55" s="1185"/>
      <c r="R55" s="1185"/>
      <c r="S55" s="1185"/>
      <c r="T55" s="1185"/>
      <c r="U55" s="1185"/>
      <c r="V55" s="1185"/>
      <c r="W55" s="1185"/>
      <c r="X55" s="1185"/>
    </row>
    <row r="56" spans="1:25" ht="12" customHeight="1">
      <c r="C56" s="1185"/>
      <c r="D56" s="1185"/>
      <c r="E56" s="1185"/>
      <c r="F56" s="1185"/>
      <c r="G56" s="1185"/>
      <c r="H56" s="1185"/>
      <c r="I56" s="1185"/>
      <c r="J56" s="1185"/>
      <c r="K56" s="1185"/>
      <c r="L56" s="1185"/>
      <c r="M56" s="1185"/>
      <c r="N56" s="1185"/>
      <c r="O56" s="1185"/>
      <c r="P56" s="1185"/>
      <c r="Q56" s="1185"/>
      <c r="R56" s="1185"/>
      <c r="S56" s="1185"/>
      <c r="T56" s="1185"/>
      <c r="U56" s="1185"/>
      <c r="V56" s="1185"/>
      <c r="W56" s="1185"/>
      <c r="X56" s="1185"/>
    </row>
    <row r="58" spans="1:25" ht="13.5">
      <c r="A58" s="1178" t="s">
        <v>2604</v>
      </c>
      <c r="B58" s="1178"/>
      <c r="C58" s="1178"/>
      <c r="D58" s="1178"/>
      <c r="E58" s="1178"/>
      <c r="F58" s="1178"/>
    </row>
    <row r="59" spans="1:25" ht="13.5">
      <c r="A59" s="1178"/>
      <c r="B59" s="1178"/>
      <c r="C59" s="1178"/>
      <c r="D59" s="1178"/>
      <c r="E59" s="1178"/>
      <c r="F59" s="1178"/>
    </row>
    <row r="60" spans="1:25" ht="21">
      <c r="F60" s="1194" t="s">
        <v>2689</v>
      </c>
      <c r="K60" s="1182"/>
      <c r="L60" s="1182"/>
      <c r="M60" s="1182"/>
      <c r="N60" s="1182"/>
    </row>
    <row r="61" spans="1:25" ht="18" customHeight="1">
      <c r="A61" s="1179"/>
      <c r="B61" s="1179"/>
      <c r="C61" s="1179"/>
      <c r="D61" s="1179"/>
      <c r="E61" s="1179"/>
      <c r="F61" s="1179"/>
    </row>
    <row r="62" spans="1:25" ht="18" customHeight="1">
      <c r="A62" s="1178"/>
      <c r="B62" s="1186"/>
      <c r="C62" s="1187"/>
      <c r="D62" s="1186"/>
      <c r="E62" s="1186"/>
      <c r="F62" s="1186"/>
      <c r="G62" s="1177"/>
      <c r="H62" s="1177"/>
      <c r="O62" s="1180" t="s">
        <v>2585</v>
      </c>
      <c r="P62" s="1178"/>
    </row>
    <row r="63" spans="1:25" ht="18" customHeight="1">
      <c r="A63" s="1178"/>
      <c r="B63" s="1186"/>
      <c r="C63" s="1187"/>
      <c r="D63" s="1186"/>
      <c r="E63" s="1177"/>
      <c r="F63" s="1186"/>
      <c r="G63" s="1177"/>
      <c r="H63" s="1184"/>
      <c r="O63" s="1180" t="s">
        <v>2586</v>
      </c>
      <c r="W63" s="1261" t="s">
        <v>2587</v>
      </c>
    </row>
    <row r="64" spans="1:25" ht="18" customHeight="1">
      <c r="A64" s="1178"/>
      <c r="B64" s="1178"/>
      <c r="C64" s="1178"/>
      <c r="D64" s="1178"/>
      <c r="E64" s="1178"/>
    </row>
    <row r="65" spans="1:24" ht="47.25" customHeight="1">
      <c r="A65" s="3266" t="s">
        <v>2588</v>
      </c>
      <c r="B65" s="3266"/>
      <c r="C65" s="3266"/>
      <c r="D65" s="3266" t="s">
        <v>2589</v>
      </c>
      <c r="E65" s="3266"/>
      <c r="F65" s="3266"/>
      <c r="G65" s="3266"/>
      <c r="H65" s="3266"/>
      <c r="I65" s="3266"/>
      <c r="J65" s="3266" t="s">
        <v>2607</v>
      </c>
      <c r="K65" s="3266"/>
      <c r="L65" s="3266"/>
      <c r="M65" s="3266"/>
      <c r="N65" s="3266"/>
      <c r="O65" s="3266"/>
      <c r="P65" s="3266"/>
      <c r="Q65" s="3266" t="s">
        <v>2608</v>
      </c>
      <c r="R65" s="3266"/>
      <c r="S65" s="3266"/>
      <c r="T65" s="3266"/>
      <c r="U65" s="3266"/>
      <c r="V65" s="3266"/>
      <c r="W65" s="3266"/>
      <c r="X65" s="3266"/>
    </row>
    <row r="66" spans="1:24" ht="65.099999999999994" customHeight="1">
      <c r="A66" s="3266"/>
      <c r="B66" s="3266"/>
      <c r="C66" s="3266"/>
      <c r="D66" s="3266"/>
      <c r="E66" s="3266"/>
      <c r="F66" s="3266"/>
      <c r="G66" s="3266"/>
      <c r="H66" s="3266"/>
      <c r="I66" s="3266"/>
      <c r="J66" s="3267"/>
      <c r="K66" s="3267"/>
      <c r="L66" s="3267"/>
      <c r="M66" s="3267"/>
      <c r="N66" s="3267"/>
      <c r="O66" s="3267"/>
      <c r="P66" s="3267"/>
      <c r="Q66" s="3267"/>
      <c r="R66" s="3267"/>
      <c r="S66" s="3267"/>
      <c r="T66" s="3267"/>
      <c r="U66" s="3267"/>
      <c r="V66" s="3267"/>
      <c r="W66" s="3267"/>
      <c r="X66" s="3267"/>
    </row>
    <row r="67" spans="1:24" ht="65.099999999999994" customHeight="1">
      <c r="A67" s="3266"/>
      <c r="B67" s="3266"/>
      <c r="C67" s="3266"/>
      <c r="D67" s="3266"/>
      <c r="E67" s="3266"/>
      <c r="F67" s="3266"/>
      <c r="G67" s="3266"/>
      <c r="H67" s="3266"/>
      <c r="I67" s="3266"/>
      <c r="J67" s="3267"/>
      <c r="K67" s="3267"/>
      <c r="L67" s="3267"/>
      <c r="M67" s="3267"/>
      <c r="N67" s="3267"/>
      <c r="O67" s="3267"/>
      <c r="P67" s="3267"/>
      <c r="Q67" s="3267"/>
      <c r="R67" s="3267"/>
      <c r="S67" s="3267"/>
      <c r="T67" s="3267"/>
      <c r="U67" s="3267"/>
      <c r="V67" s="3267"/>
      <c r="W67" s="3267"/>
      <c r="X67" s="3267"/>
    </row>
    <row r="68" spans="1:24" ht="65.099999999999994" customHeight="1">
      <c r="A68" s="3266"/>
      <c r="B68" s="3266"/>
      <c r="C68" s="3266"/>
      <c r="D68" s="3266"/>
      <c r="E68" s="3266"/>
      <c r="F68" s="3266"/>
      <c r="G68" s="3266"/>
      <c r="H68" s="3266"/>
      <c r="I68" s="3266"/>
      <c r="J68" s="3267"/>
      <c r="K68" s="3267"/>
      <c r="L68" s="3267"/>
      <c r="M68" s="3267"/>
      <c r="N68" s="3267"/>
      <c r="O68" s="3267"/>
      <c r="P68" s="3267"/>
      <c r="Q68" s="3267"/>
      <c r="R68" s="3267"/>
      <c r="S68" s="3267"/>
      <c r="T68" s="3267"/>
      <c r="U68" s="3267"/>
      <c r="V68" s="3267"/>
      <c r="W68" s="3267"/>
      <c r="X68" s="3267"/>
    </row>
    <row r="69" spans="1:24" ht="65.099999999999994" customHeight="1">
      <c r="A69" s="3266"/>
      <c r="B69" s="3266"/>
      <c r="C69" s="3266"/>
      <c r="D69" s="3266"/>
      <c r="E69" s="3266"/>
      <c r="F69" s="3266"/>
      <c r="G69" s="3266"/>
      <c r="H69" s="3266"/>
      <c r="I69" s="3266"/>
      <c r="J69" s="3267"/>
      <c r="K69" s="3267"/>
      <c r="L69" s="3267"/>
      <c r="M69" s="3267"/>
      <c r="N69" s="3267"/>
      <c r="O69" s="3267"/>
      <c r="P69" s="3267"/>
      <c r="Q69" s="3267"/>
      <c r="R69" s="3267"/>
      <c r="S69" s="3267"/>
      <c r="T69" s="3267"/>
      <c r="U69" s="3267"/>
      <c r="V69" s="3267"/>
      <c r="W69" s="3267"/>
      <c r="X69" s="3267"/>
    </row>
    <row r="70" spans="1:24" ht="65.099999999999994" customHeight="1">
      <c r="A70" s="3266"/>
      <c r="B70" s="3266"/>
      <c r="C70" s="3266"/>
      <c r="D70" s="3266"/>
      <c r="E70" s="3266"/>
      <c r="F70" s="3266"/>
      <c r="G70" s="3266"/>
      <c r="H70" s="3266"/>
      <c r="I70" s="3266"/>
      <c r="J70" s="3267"/>
      <c r="K70" s="3267"/>
      <c r="L70" s="3267"/>
      <c r="M70" s="3267"/>
      <c r="N70" s="3267"/>
      <c r="O70" s="3267"/>
      <c r="P70" s="3267"/>
      <c r="Q70" s="3267"/>
      <c r="R70" s="3267"/>
      <c r="S70" s="3267"/>
      <c r="T70" s="3267"/>
      <c r="U70" s="3267"/>
      <c r="V70" s="3267"/>
      <c r="W70" s="3267"/>
      <c r="X70" s="3267"/>
    </row>
    <row r="71" spans="1:24" ht="65.099999999999994" customHeight="1">
      <c r="A71" s="3266"/>
      <c r="B71" s="3266"/>
      <c r="C71" s="3266"/>
      <c r="D71" s="3266"/>
      <c r="E71" s="3266"/>
      <c r="F71" s="3266"/>
      <c r="G71" s="3266"/>
      <c r="H71" s="3266"/>
      <c r="I71" s="3266"/>
      <c r="J71" s="3267"/>
      <c r="K71" s="3267"/>
      <c r="L71" s="3267"/>
      <c r="M71" s="3267"/>
      <c r="N71" s="3267"/>
      <c r="O71" s="3267"/>
      <c r="P71" s="3267"/>
      <c r="Q71" s="3267"/>
      <c r="R71" s="3267"/>
      <c r="S71" s="3267"/>
      <c r="T71" s="3267"/>
      <c r="U71" s="3267"/>
      <c r="V71" s="3267"/>
      <c r="W71" s="3267"/>
      <c r="X71" s="3267"/>
    </row>
    <row r="72" spans="1:24" ht="65.099999999999994" customHeight="1">
      <c r="A72" s="3266"/>
      <c r="B72" s="3266"/>
      <c r="C72" s="3266"/>
      <c r="D72" s="3266"/>
      <c r="E72" s="3266"/>
      <c r="F72" s="3266"/>
      <c r="G72" s="3266"/>
      <c r="H72" s="3266"/>
      <c r="I72" s="3266"/>
      <c r="J72" s="3267"/>
      <c r="K72" s="3267"/>
      <c r="L72" s="3267"/>
      <c r="M72" s="3267"/>
      <c r="N72" s="3267"/>
      <c r="O72" s="3267"/>
      <c r="P72" s="3267"/>
      <c r="Q72" s="3267"/>
      <c r="R72" s="3267"/>
      <c r="S72" s="3267"/>
      <c r="T72" s="3267"/>
      <c r="U72" s="3267"/>
      <c r="V72" s="3267"/>
      <c r="W72" s="3267"/>
      <c r="X72" s="3267"/>
    </row>
    <row r="73" spans="1:24" ht="65.099999999999994" customHeight="1">
      <c r="A73" s="3266"/>
      <c r="B73" s="3266"/>
      <c r="C73" s="3266"/>
      <c r="D73" s="3266"/>
      <c r="E73" s="3266"/>
      <c r="F73" s="3266"/>
      <c r="G73" s="3266"/>
      <c r="H73" s="3266"/>
      <c r="I73" s="3266"/>
      <c r="J73" s="3267"/>
      <c r="K73" s="3267"/>
      <c r="L73" s="3267"/>
      <c r="M73" s="3267"/>
      <c r="N73" s="3267"/>
      <c r="O73" s="3267"/>
      <c r="P73" s="3267"/>
      <c r="Q73" s="3267"/>
      <c r="R73" s="3267"/>
      <c r="S73" s="3267"/>
      <c r="T73" s="3267"/>
      <c r="U73" s="3267"/>
      <c r="V73" s="3267"/>
      <c r="W73" s="3267"/>
      <c r="X73" s="3267"/>
    </row>
    <row r="74" spans="1:24" ht="65.099999999999994" customHeight="1">
      <c r="A74" s="3266"/>
      <c r="B74" s="3266"/>
      <c r="C74" s="3266"/>
      <c r="D74" s="3266"/>
      <c r="E74" s="3266"/>
      <c r="F74" s="3266"/>
      <c r="G74" s="3266"/>
      <c r="H74" s="3266"/>
      <c r="I74" s="3266"/>
      <c r="J74" s="3267"/>
      <c r="K74" s="3267"/>
      <c r="L74" s="3267"/>
      <c r="M74" s="3267"/>
      <c r="N74" s="3267"/>
      <c r="O74" s="3267"/>
      <c r="P74" s="3267"/>
      <c r="Q74" s="3267"/>
      <c r="R74" s="3267"/>
      <c r="S74" s="3267"/>
      <c r="T74" s="3267"/>
      <c r="U74" s="3267"/>
      <c r="V74" s="3267"/>
      <c r="W74" s="3267"/>
      <c r="X74" s="3267"/>
    </row>
  </sheetData>
  <mergeCells count="172">
    <mergeCell ref="W19:X19"/>
    <mergeCell ref="C8:E9"/>
    <mergeCell ref="A8:B9"/>
    <mergeCell ref="P8:V9"/>
    <mergeCell ref="C46:X47"/>
    <mergeCell ref="C49:X50"/>
    <mergeCell ref="W13:X13"/>
    <mergeCell ref="W14:X14"/>
    <mergeCell ref="W15:X15"/>
    <mergeCell ref="W16:X16"/>
    <mergeCell ref="W17:X17"/>
    <mergeCell ref="W18:X18"/>
    <mergeCell ref="W41:X41"/>
    <mergeCell ref="W42:X42"/>
    <mergeCell ref="W43:X43"/>
    <mergeCell ref="W44:X44"/>
    <mergeCell ref="W10:X11"/>
    <mergeCell ref="W12:X12"/>
    <mergeCell ref="C48:Y48"/>
    <mergeCell ref="W37:X37"/>
    <mergeCell ref="W38:X38"/>
    <mergeCell ref="W39:X39"/>
    <mergeCell ref="W40:X40"/>
    <mergeCell ref="I41:K41"/>
    <mergeCell ref="Q71:X71"/>
    <mergeCell ref="Q72:X72"/>
    <mergeCell ref="Q73:X73"/>
    <mergeCell ref="Q74:X74"/>
    <mergeCell ref="D65:I65"/>
    <mergeCell ref="D66:I66"/>
    <mergeCell ref="D67:I67"/>
    <mergeCell ref="D68:I68"/>
    <mergeCell ref="D69:I69"/>
    <mergeCell ref="D70:I70"/>
    <mergeCell ref="J71:P71"/>
    <mergeCell ref="J72:P72"/>
    <mergeCell ref="J73:P73"/>
    <mergeCell ref="J74:P74"/>
    <mergeCell ref="Q65:X65"/>
    <mergeCell ref="Q66:X66"/>
    <mergeCell ref="Q67:X67"/>
    <mergeCell ref="Q68:X68"/>
    <mergeCell ref="Q69:X69"/>
    <mergeCell ref="Q70:X70"/>
    <mergeCell ref="J65:P65"/>
    <mergeCell ref="J66:P66"/>
    <mergeCell ref="J67:P67"/>
    <mergeCell ref="J68:P68"/>
    <mergeCell ref="J69:P69"/>
    <mergeCell ref="J70:P70"/>
    <mergeCell ref="A69:C69"/>
    <mergeCell ref="A70:C70"/>
    <mergeCell ref="A71:C71"/>
    <mergeCell ref="A72:C72"/>
    <mergeCell ref="A73:C73"/>
    <mergeCell ref="A74:C74"/>
    <mergeCell ref="D71:I71"/>
    <mergeCell ref="D72:I72"/>
    <mergeCell ref="D73:I73"/>
    <mergeCell ref="D74:I74"/>
    <mergeCell ref="A65:C65"/>
    <mergeCell ref="A66:C66"/>
    <mergeCell ref="A67:C67"/>
    <mergeCell ref="A68:C68"/>
    <mergeCell ref="L44:V44"/>
    <mergeCell ref="F35:K35"/>
    <mergeCell ref="A35:B36"/>
    <mergeCell ref="C35:E36"/>
    <mergeCell ref="L35:V36"/>
    <mergeCell ref="I44:K44"/>
    <mergeCell ref="L37:V37"/>
    <mergeCell ref="L38:V38"/>
    <mergeCell ref="L39:V39"/>
    <mergeCell ref="L40:V40"/>
    <mergeCell ref="L41:V41"/>
    <mergeCell ref="L42:V42"/>
    <mergeCell ref="L43:V43"/>
    <mergeCell ref="F43:H43"/>
    <mergeCell ref="F44:H44"/>
    <mergeCell ref="I36:K36"/>
    <mergeCell ref="I37:K37"/>
    <mergeCell ref="I38:K38"/>
    <mergeCell ref="I39:K39"/>
    <mergeCell ref="I40:K40"/>
    <mergeCell ref="I43:K43"/>
    <mergeCell ref="F37:H37"/>
    <mergeCell ref="F38:H38"/>
    <mergeCell ref="F39:H39"/>
    <mergeCell ref="F40:H40"/>
    <mergeCell ref="F41:H41"/>
    <mergeCell ref="F42:H42"/>
    <mergeCell ref="C37:E37"/>
    <mergeCell ref="C38:E38"/>
    <mergeCell ref="C39:E39"/>
    <mergeCell ref="C40:E40"/>
    <mergeCell ref="C41:E41"/>
    <mergeCell ref="C42:E42"/>
    <mergeCell ref="A37:B37"/>
    <mergeCell ref="A38:B38"/>
    <mergeCell ref="A39:B39"/>
    <mergeCell ref="A40:B40"/>
    <mergeCell ref="A41:B41"/>
    <mergeCell ref="A42:B42"/>
    <mergeCell ref="F10:H11"/>
    <mergeCell ref="C10:E11"/>
    <mergeCell ref="L10:O11"/>
    <mergeCell ref="F19:H19"/>
    <mergeCell ref="I16:K16"/>
    <mergeCell ref="I17:K17"/>
    <mergeCell ref="I18:K18"/>
    <mergeCell ref="I19:K19"/>
    <mergeCell ref="L12:O12"/>
    <mergeCell ref="L13:O13"/>
    <mergeCell ref="I42:K42"/>
    <mergeCell ref="A10:B11"/>
    <mergeCell ref="C14:E14"/>
    <mergeCell ref="C15:E15"/>
    <mergeCell ref="C16:E16"/>
    <mergeCell ref="C17:E17"/>
    <mergeCell ref="C18:E18"/>
    <mergeCell ref="C19:E19"/>
    <mergeCell ref="C12:E12"/>
    <mergeCell ref="C13:E13"/>
    <mergeCell ref="F36:H36"/>
    <mergeCell ref="A14:B14"/>
    <mergeCell ref="A15:B15"/>
    <mergeCell ref="A16:B16"/>
    <mergeCell ref="A17:B17"/>
    <mergeCell ref="A18:B18"/>
    <mergeCell ref="A19:B19"/>
    <mergeCell ref="A12:B12"/>
    <mergeCell ref="A13:B13"/>
    <mergeCell ref="F14:H14"/>
    <mergeCell ref="F15:H15"/>
    <mergeCell ref="F16:H16"/>
    <mergeCell ref="F17:H17"/>
    <mergeCell ref="F18:H18"/>
    <mergeCell ref="P12:V12"/>
    <mergeCell ref="P13:V13"/>
    <mergeCell ref="L14:O14"/>
    <mergeCell ref="L15:O15"/>
    <mergeCell ref="L16:O16"/>
    <mergeCell ref="L17:O17"/>
    <mergeCell ref="L18:O18"/>
    <mergeCell ref="L19:O19"/>
    <mergeCell ref="L8:O8"/>
    <mergeCell ref="L9:O9"/>
    <mergeCell ref="P10:V11"/>
    <mergeCell ref="W8:X9"/>
    <mergeCell ref="P14:V14"/>
    <mergeCell ref="P15:V15"/>
    <mergeCell ref="P16:V16"/>
    <mergeCell ref="P17:V17"/>
    <mergeCell ref="A43:B43"/>
    <mergeCell ref="A44:B44"/>
    <mergeCell ref="C43:E43"/>
    <mergeCell ref="C44:E44"/>
    <mergeCell ref="W35:X36"/>
    <mergeCell ref="F8:H8"/>
    <mergeCell ref="F9:H9"/>
    <mergeCell ref="F12:H12"/>
    <mergeCell ref="F13:H13"/>
    <mergeCell ref="P18:V18"/>
    <mergeCell ref="P19:V19"/>
    <mergeCell ref="I8:K8"/>
    <mergeCell ref="I9:K9"/>
    <mergeCell ref="I10:K10"/>
    <mergeCell ref="I11:K11"/>
    <mergeCell ref="I12:K12"/>
    <mergeCell ref="I13:K13"/>
    <mergeCell ref="I14:K14"/>
    <mergeCell ref="I15:K15"/>
  </mergeCells>
  <phoneticPr fontId="2"/>
  <pageMargins left="0.7" right="0.46" top="0.38" bottom="0.46" header="0.3" footer="0.3"/>
  <pageSetup paperSize="9" orientation="portrait" verticalDpi="0" r:id="rId1"/>
</worksheet>
</file>

<file path=xl/worksheets/sheet26.xml><?xml version="1.0" encoding="utf-8"?>
<worksheet xmlns="http://schemas.openxmlformats.org/spreadsheetml/2006/main" xmlns:r="http://schemas.openxmlformats.org/officeDocument/2006/relationships">
  <dimension ref="A1:AA55"/>
  <sheetViews>
    <sheetView workbookViewId="0"/>
  </sheetViews>
  <sheetFormatPr defaultRowHeight="12"/>
  <cols>
    <col min="1" max="25" width="4.140625" customWidth="1"/>
    <col min="26" max="27" width="4.140625" style="1188" customWidth="1"/>
    <col min="28" max="82" width="4.140625" customWidth="1"/>
  </cols>
  <sheetData>
    <row r="1" spans="1:27">
      <c r="A1" t="s">
        <v>3628</v>
      </c>
    </row>
    <row r="2" spans="1:27" ht="27" customHeight="1">
      <c r="I2" s="3293" t="s">
        <v>2618</v>
      </c>
      <c r="J2" s="3293"/>
      <c r="K2" s="3293"/>
      <c r="L2" s="3293"/>
      <c r="M2" s="3293"/>
      <c r="N2" s="3293"/>
      <c r="O2" s="3293"/>
      <c r="P2" s="3293"/>
      <c r="Q2" s="3293"/>
      <c r="R2" s="1207"/>
      <c r="S2" s="1207"/>
      <c r="T2" s="1207"/>
    </row>
    <row r="3" spans="1:27">
      <c r="D3" s="502"/>
      <c r="E3" s="502"/>
      <c r="F3" s="502"/>
      <c r="G3" s="502"/>
      <c r="H3" s="502"/>
      <c r="I3" s="1202"/>
      <c r="L3" s="1203"/>
      <c r="M3" s="1203"/>
      <c r="N3" s="1203"/>
      <c r="O3" s="1203"/>
      <c r="P3" s="1203"/>
    </row>
    <row r="4" spans="1:27" ht="21" customHeight="1">
      <c r="A4" s="1204"/>
      <c r="B4" s="3291" t="s">
        <v>2619</v>
      </c>
      <c r="C4" s="3291"/>
      <c r="D4" s="3291"/>
      <c r="E4" s="3291"/>
      <c r="F4" s="3291"/>
      <c r="G4" s="3291"/>
      <c r="H4" s="3291"/>
      <c r="I4" s="3292"/>
      <c r="J4" s="3292"/>
      <c r="K4" s="3292"/>
      <c r="L4" s="3292"/>
      <c r="M4" s="3292"/>
      <c r="N4" s="3292"/>
      <c r="O4" s="2848" t="s">
        <v>2631</v>
      </c>
      <c r="P4" s="2848"/>
      <c r="Q4" s="3292"/>
      <c r="R4" s="3292"/>
      <c r="S4" s="3292"/>
      <c r="T4" s="3292"/>
      <c r="U4" s="3292"/>
      <c r="V4" s="3292"/>
      <c r="W4" s="2848" t="s">
        <v>2632</v>
      </c>
      <c r="X4" s="2848"/>
      <c r="Z4" s="1188" t="s">
        <v>2687</v>
      </c>
    </row>
    <row r="5" spans="1:27" ht="22.5" customHeight="1">
      <c r="A5" s="3291" t="s">
        <v>2620</v>
      </c>
      <c r="B5" s="3291"/>
      <c r="C5" s="3291"/>
      <c r="D5" s="3291"/>
      <c r="E5" s="3291"/>
      <c r="F5" s="3291"/>
      <c r="G5" s="3291"/>
      <c r="H5" s="3291"/>
      <c r="I5" s="3291"/>
      <c r="J5" s="3291"/>
      <c r="K5" s="3291"/>
      <c r="L5" s="3291"/>
      <c r="M5" s="3291"/>
      <c r="N5" s="3291"/>
      <c r="O5" s="3291"/>
      <c r="P5" s="3291"/>
      <c r="Q5" s="2848"/>
      <c r="R5" s="2848"/>
      <c r="S5" s="2848"/>
      <c r="T5" s="2848"/>
      <c r="U5" s="2848"/>
      <c r="V5" s="2848"/>
      <c r="W5" s="2848" t="s">
        <v>2633</v>
      </c>
      <c r="X5" s="2848"/>
      <c r="Z5" s="1188" t="s">
        <v>2627</v>
      </c>
    </row>
    <row r="6" spans="1:27" ht="23.25" customHeight="1">
      <c r="A6" s="3291" t="s">
        <v>2621</v>
      </c>
      <c r="B6" s="3291"/>
      <c r="C6" s="3291"/>
      <c r="D6" s="3291"/>
      <c r="E6" s="2848"/>
      <c r="F6" s="2848"/>
      <c r="G6" s="2848"/>
      <c r="H6" s="2848"/>
      <c r="I6" s="2848"/>
      <c r="J6" s="2848"/>
      <c r="K6" s="3304" t="s">
        <v>2622</v>
      </c>
      <c r="L6" s="3304"/>
      <c r="M6" s="3304"/>
      <c r="N6" s="3304"/>
      <c r="O6" s="3304"/>
      <c r="P6" s="3304"/>
      <c r="Q6" s="1204"/>
      <c r="R6" s="1204"/>
      <c r="S6" s="1204"/>
      <c r="T6" s="1204"/>
      <c r="U6" s="1204"/>
      <c r="V6" s="1204"/>
      <c r="W6" s="1204"/>
      <c r="X6" s="1204"/>
      <c r="Z6" s="1188" t="s">
        <v>2628</v>
      </c>
    </row>
    <row r="7" spans="1:27" ht="21" customHeight="1">
      <c r="A7" s="1205"/>
      <c r="B7" s="1205"/>
      <c r="C7" s="1205"/>
      <c r="D7" s="1205"/>
      <c r="E7" s="1205"/>
      <c r="F7" s="1205"/>
      <c r="G7" s="1205"/>
      <c r="H7" s="1205"/>
      <c r="I7" s="1205"/>
      <c r="J7" s="1205"/>
      <c r="K7" s="1205"/>
      <c r="L7" s="1206"/>
      <c r="M7" s="1206"/>
      <c r="N7" s="1206"/>
      <c r="O7" s="1206"/>
      <c r="P7" s="1206"/>
      <c r="Q7" s="1204"/>
      <c r="R7" s="1204"/>
      <c r="S7" s="1204"/>
      <c r="T7" s="1204"/>
      <c r="U7" s="1204"/>
      <c r="V7" s="1204"/>
      <c r="W7" s="1204"/>
      <c r="X7" s="1204"/>
    </row>
    <row r="8" spans="1:27" ht="19.5" customHeight="1">
      <c r="A8" s="1205"/>
      <c r="B8" s="1205"/>
      <c r="C8" s="1205"/>
      <c r="D8" s="3292"/>
      <c r="E8" s="3292"/>
      <c r="F8" s="3292"/>
      <c r="G8" s="3292"/>
      <c r="H8" s="3292"/>
      <c r="I8" s="3292"/>
      <c r="J8" s="1205"/>
      <c r="K8" s="1205"/>
      <c r="L8" s="1206"/>
      <c r="M8" s="1206"/>
      <c r="N8" s="1206"/>
      <c r="O8" s="1206"/>
      <c r="P8" s="1206"/>
      <c r="Q8" s="1204"/>
      <c r="R8" s="1204"/>
      <c r="S8" s="1204"/>
      <c r="T8" s="1204"/>
      <c r="U8" s="1204"/>
      <c r="V8" s="1204"/>
      <c r="W8" s="1204"/>
      <c r="X8" s="1204"/>
    </row>
    <row r="9" spans="1:27" ht="30.75" customHeight="1">
      <c r="P9" s="2845" t="s">
        <v>2623</v>
      </c>
      <c r="Q9" s="2845"/>
      <c r="R9" s="3152"/>
      <c r="S9" s="3152"/>
      <c r="T9" s="3152"/>
      <c r="U9" s="3152"/>
      <c r="V9" s="3152"/>
      <c r="W9" s="3152"/>
      <c r="X9" s="3152"/>
      <c r="Z9" s="1188" t="s">
        <v>2629</v>
      </c>
    </row>
    <row r="10" spans="1:27" ht="26.25" customHeight="1" thickBot="1"/>
    <row r="11" spans="1:27" s="1189" customFormat="1">
      <c r="A11" s="3295" t="s">
        <v>2624</v>
      </c>
      <c r="B11" s="3296"/>
      <c r="C11" s="3296"/>
      <c r="D11" s="3297"/>
      <c r="E11" s="3297" t="s">
        <v>2625</v>
      </c>
      <c r="F11" s="3297"/>
      <c r="G11" s="3297"/>
      <c r="H11" s="3297"/>
      <c r="I11" s="3297"/>
      <c r="J11" s="3297"/>
      <c r="K11" s="3305" t="s">
        <v>814</v>
      </c>
      <c r="L11" s="3306"/>
      <c r="M11" s="3296" t="s">
        <v>2624</v>
      </c>
      <c r="N11" s="3296"/>
      <c r="O11" s="3296"/>
      <c r="P11" s="3297"/>
      <c r="Q11" s="3297" t="s">
        <v>2625</v>
      </c>
      <c r="R11" s="3297"/>
      <c r="S11" s="3297"/>
      <c r="T11" s="3297"/>
      <c r="U11" s="3297"/>
      <c r="V11" s="3297"/>
      <c r="W11" s="3305" t="s">
        <v>814</v>
      </c>
      <c r="X11" s="3306"/>
      <c r="Z11" s="1208"/>
      <c r="AA11" s="1208"/>
    </row>
    <row r="12" spans="1:27" ht="33.950000000000003" customHeight="1">
      <c r="A12" s="3294"/>
      <c r="B12" s="3159"/>
      <c r="C12" s="3159"/>
      <c r="D12" s="3254"/>
      <c r="E12" s="3237"/>
      <c r="F12" s="3164"/>
      <c r="G12" s="3164"/>
      <c r="H12" s="3164"/>
      <c r="I12" s="3164"/>
      <c r="J12" s="3165"/>
      <c r="K12" s="3157"/>
      <c r="L12" s="3298"/>
      <c r="M12" s="3294"/>
      <c r="N12" s="3159"/>
      <c r="O12" s="3159"/>
      <c r="P12" s="3254"/>
      <c r="Q12" s="3237"/>
      <c r="R12" s="3164"/>
      <c r="S12" s="3164"/>
      <c r="T12" s="3164"/>
      <c r="U12" s="3164"/>
      <c r="V12" s="3165"/>
      <c r="W12" s="3157"/>
      <c r="X12" s="3298"/>
    </row>
    <row r="13" spans="1:27" ht="33.950000000000003" customHeight="1">
      <c r="A13" s="3294"/>
      <c r="B13" s="3159"/>
      <c r="C13" s="3159"/>
      <c r="D13" s="3254"/>
      <c r="E13" s="3237"/>
      <c r="F13" s="3164"/>
      <c r="G13" s="3164"/>
      <c r="H13" s="3164"/>
      <c r="I13" s="3164"/>
      <c r="J13" s="3165"/>
      <c r="K13" s="3157"/>
      <c r="L13" s="3298"/>
      <c r="M13" s="3294"/>
      <c r="N13" s="3159"/>
      <c r="O13" s="3159"/>
      <c r="P13" s="3254"/>
      <c r="Q13" s="3237"/>
      <c r="R13" s="3164"/>
      <c r="S13" s="3164"/>
      <c r="T13" s="3164"/>
      <c r="U13" s="3164"/>
      <c r="V13" s="3165"/>
      <c r="W13" s="3157"/>
      <c r="X13" s="3298"/>
    </row>
    <row r="14" spans="1:27" ht="33.950000000000003" customHeight="1">
      <c r="A14" s="3294"/>
      <c r="B14" s="3159"/>
      <c r="C14" s="3159"/>
      <c r="D14" s="3254"/>
      <c r="E14" s="3237"/>
      <c r="F14" s="3164"/>
      <c r="G14" s="3164"/>
      <c r="H14" s="3164"/>
      <c r="I14" s="3164"/>
      <c r="J14" s="3165"/>
      <c r="K14" s="3157"/>
      <c r="L14" s="3298"/>
      <c r="M14" s="3294"/>
      <c r="N14" s="3159"/>
      <c r="O14" s="3159"/>
      <c r="P14" s="3254"/>
      <c r="Q14" s="3237"/>
      <c r="R14" s="3164"/>
      <c r="S14" s="3164"/>
      <c r="T14" s="3164"/>
      <c r="U14" s="3164"/>
      <c r="V14" s="3165"/>
      <c r="W14" s="3157"/>
      <c r="X14" s="3298"/>
    </row>
    <row r="15" spans="1:27" ht="33.950000000000003" customHeight="1">
      <c r="A15" s="3294"/>
      <c r="B15" s="3159"/>
      <c r="C15" s="3159"/>
      <c r="D15" s="3254"/>
      <c r="E15" s="3237"/>
      <c r="F15" s="3164"/>
      <c r="G15" s="3164"/>
      <c r="H15" s="3164"/>
      <c r="I15" s="3164"/>
      <c r="J15" s="3165"/>
      <c r="K15" s="3157"/>
      <c r="L15" s="3298"/>
      <c r="M15" s="3294"/>
      <c r="N15" s="3159"/>
      <c r="O15" s="3159"/>
      <c r="P15" s="3254"/>
      <c r="Q15" s="3237"/>
      <c r="R15" s="3164"/>
      <c r="S15" s="3164"/>
      <c r="T15" s="3164"/>
      <c r="U15" s="3164"/>
      <c r="V15" s="3165"/>
      <c r="W15" s="3157"/>
      <c r="X15" s="3298"/>
    </row>
    <row r="16" spans="1:27" ht="33.950000000000003" customHeight="1">
      <c r="A16" s="3294"/>
      <c r="B16" s="3159"/>
      <c r="C16" s="3159"/>
      <c r="D16" s="3254"/>
      <c r="E16" s="3237"/>
      <c r="F16" s="3164"/>
      <c r="G16" s="3164"/>
      <c r="H16" s="3164"/>
      <c r="I16" s="3164"/>
      <c r="J16" s="3165"/>
      <c r="K16" s="3157"/>
      <c r="L16" s="3298"/>
      <c r="M16" s="3294"/>
      <c r="N16" s="3159"/>
      <c r="O16" s="3159"/>
      <c r="P16" s="3254"/>
      <c r="Q16" s="3237"/>
      <c r="R16" s="3164"/>
      <c r="S16" s="3164"/>
      <c r="T16" s="3164"/>
      <c r="U16" s="3164"/>
      <c r="V16" s="3165"/>
      <c r="W16" s="3157"/>
      <c r="X16" s="3298"/>
    </row>
    <row r="17" spans="1:24" ht="33.950000000000003" customHeight="1">
      <c r="A17" s="3294"/>
      <c r="B17" s="3159"/>
      <c r="C17" s="3159"/>
      <c r="D17" s="3254"/>
      <c r="E17" s="3237"/>
      <c r="F17" s="3164"/>
      <c r="G17" s="3164"/>
      <c r="H17" s="3164"/>
      <c r="I17" s="3164"/>
      <c r="J17" s="3165"/>
      <c r="K17" s="3157"/>
      <c r="L17" s="3298"/>
      <c r="M17" s="3294"/>
      <c r="N17" s="3159"/>
      <c r="O17" s="3159"/>
      <c r="P17" s="3254"/>
      <c r="Q17" s="3237"/>
      <c r="R17" s="3164"/>
      <c r="S17" s="3164"/>
      <c r="T17" s="3164"/>
      <c r="U17" s="3164"/>
      <c r="V17" s="3165"/>
      <c r="W17" s="3157"/>
      <c r="X17" s="3298"/>
    </row>
    <row r="18" spans="1:24" ht="33.950000000000003" customHeight="1">
      <c r="A18" s="3294"/>
      <c r="B18" s="3159"/>
      <c r="C18" s="3159"/>
      <c r="D18" s="3254"/>
      <c r="E18" s="3237"/>
      <c r="F18" s="3164"/>
      <c r="G18" s="3164"/>
      <c r="H18" s="3164"/>
      <c r="I18" s="3164"/>
      <c r="J18" s="3165"/>
      <c r="K18" s="3157"/>
      <c r="L18" s="3298"/>
      <c r="M18" s="3294"/>
      <c r="N18" s="3159"/>
      <c r="O18" s="3159"/>
      <c r="P18" s="3254"/>
      <c r="Q18" s="3237"/>
      <c r="R18" s="3164"/>
      <c r="S18" s="3164"/>
      <c r="T18" s="3164"/>
      <c r="U18" s="3164"/>
      <c r="V18" s="3165"/>
      <c r="W18" s="3157"/>
      <c r="X18" s="3298"/>
    </row>
    <row r="19" spans="1:24" ht="33.950000000000003" customHeight="1">
      <c r="A19" s="3294"/>
      <c r="B19" s="3159"/>
      <c r="C19" s="3159"/>
      <c r="D19" s="3254"/>
      <c r="E19" s="3237"/>
      <c r="F19" s="3164"/>
      <c r="G19" s="3164"/>
      <c r="H19" s="3164"/>
      <c r="I19" s="3164"/>
      <c r="J19" s="3165"/>
      <c r="K19" s="3157"/>
      <c r="L19" s="3298"/>
      <c r="M19" s="3294"/>
      <c r="N19" s="3159"/>
      <c r="O19" s="3159"/>
      <c r="P19" s="3254"/>
      <c r="Q19" s="3237"/>
      <c r="R19" s="3164"/>
      <c r="S19" s="3164"/>
      <c r="T19" s="3164"/>
      <c r="U19" s="3164"/>
      <c r="V19" s="3165"/>
      <c r="W19" s="3157"/>
      <c r="X19" s="3298"/>
    </row>
    <row r="20" spans="1:24" ht="33.950000000000003" customHeight="1">
      <c r="A20" s="3294"/>
      <c r="B20" s="3159"/>
      <c r="C20" s="3159"/>
      <c r="D20" s="3254"/>
      <c r="E20" s="3237"/>
      <c r="F20" s="3164"/>
      <c r="G20" s="3164"/>
      <c r="H20" s="3164"/>
      <c r="I20" s="3164"/>
      <c r="J20" s="3165"/>
      <c r="K20" s="3157"/>
      <c r="L20" s="3298"/>
      <c r="M20" s="3294"/>
      <c r="N20" s="3159"/>
      <c r="O20" s="3159"/>
      <c r="P20" s="3254"/>
      <c r="Q20" s="3237"/>
      <c r="R20" s="3164"/>
      <c r="S20" s="3164"/>
      <c r="T20" s="3164"/>
      <c r="U20" s="3164"/>
      <c r="V20" s="3165"/>
      <c r="W20" s="3157"/>
      <c r="X20" s="3298"/>
    </row>
    <row r="21" spans="1:24" ht="33.950000000000003" customHeight="1">
      <c r="A21" s="3294"/>
      <c r="B21" s="3159"/>
      <c r="C21" s="3159"/>
      <c r="D21" s="3254"/>
      <c r="E21" s="3237"/>
      <c r="F21" s="3164"/>
      <c r="G21" s="3164"/>
      <c r="H21" s="3164"/>
      <c r="I21" s="3164"/>
      <c r="J21" s="3165"/>
      <c r="K21" s="3157"/>
      <c r="L21" s="3298"/>
      <c r="M21" s="3294"/>
      <c r="N21" s="3159"/>
      <c r="O21" s="3159"/>
      <c r="P21" s="3254"/>
      <c r="Q21" s="3237"/>
      <c r="R21" s="3164"/>
      <c r="S21" s="3164"/>
      <c r="T21" s="3164"/>
      <c r="U21" s="3164"/>
      <c r="V21" s="3165"/>
      <c r="W21" s="3157"/>
      <c r="X21" s="3298"/>
    </row>
    <row r="22" spans="1:24" ht="33.950000000000003" customHeight="1">
      <c r="A22" s="3294"/>
      <c r="B22" s="3159"/>
      <c r="C22" s="3159"/>
      <c r="D22" s="3254"/>
      <c r="E22" s="3237"/>
      <c r="F22" s="3164"/>
      <c r="G22" s="3164"/>
      <c r="H22" s="3164"/>
      <c r="I22" s="3164"/>
      <c r="J22" s="3165"/>
      <c r="K22" s="3157"/>
      <c r="L22" s="3298"/>
      <c r="M22" s="3294"/>
      <c r="N22" s="3159"/>
      <c r="O22" s="3159"/>
      <c r="P22" s="3254"/>
      <c r="Q22" s="3237"/>
      <c r="R22" s="3164"/>
      <c r="S22" s="3164"/>
      <c r="T22" s="3164"/>
      <c r="U22" s="3164"/>
      <c r="V22" s="3165"/>
      <c r="W22" s="3157"/>
      <c r="X22" s="3298"/>
    </row>
    <row r="23" spans="1:24" ht="33.950000000000003" customHeight="1">
      <c r="A23" s="3294"/>
      <c r="B23" s="3159"/>
      <c r="C23" s="3159"/>
      <c r="D23" s="3254"/>
      <c r="E23" s="3237"/>
      <c r="F23" s="3164"/>
      <c r="G23" s="3164"/>
      <c r="H23" s="3164"/>
      <c r="I23" s="3164"/>
      <c r="J23" s="3165"/>
      <c r="K23" s="3157"/>
      <c r="L23" s="3298"/>
      <c r="M23" s="3294"/>
      <c r="N23" s="3159"/>
      <c r="O23" s="3159"/>
      <c r="P23" s="3254"/>
      <c r="Q23" s="3237"/>
      <c r="R23" s="3164"/>
      <c r="S23" s="3164"/>
      <c r="T23" s="3164"/>
      <c r="U23" s="3164"/>
      <c r="V23" s="3165"/>
      <c r="W23" s="3157"/>
      <c r="X23" s="3298"/>
    </row>
    <row r="24" spans="1:24" ht="33.950000000000003" customHeight="1">
      <c r="A24" s="3294"/>
      <c r="B24" s="3159"/>
      <c r="C24" s="3159"/>
      <c r="D24" s="3254"/>
      <c r="E24" s="3237"/>
      <c r="F24" s="3164"/>
      <c r="G24" s="3164"/>
      <c r="H24" s="3164"/>
      <c r="I24" s="3164"/>
      <c r="J24" s="3165"/>
      <c r="K24" s="3157"/>
      <c r="L24" s="3298"/>
      <c r="M24" s="3294"/>
      <c r="N24" s="3159"/>
      <c r="O24" s="3159"/>
      <c r="P24" s="3254"/>
      <c r="Q24" s="3237"/>
      <c r="R24" s="3164"/>
      <c r="S24" s="3164"/>
      <c r="T24" s="3164"/>
      <c r="U24" s="3164"/>
      <c r="V24" s="3165"/>
      <c r="W24" s="3157"/>
      <c r="X24" s="3298"/>
    </row>
    <row r="25" spans="1:24" ht="33.950000000000003" customHeight="1">
      <c r="A25" s="3294"/>
      <c r="B25" s="3159"/>
      <c r="C25" s="3159"/>
      <c r="D25" s="3254"/>
      <c r="E25" s="3237"/>
      <c r="F25" s="3164"/>
      <c r="G25" s="3164"/>
      <c r="H25" s="3164"/>
      <c r="I25" s="3164"/>
      <c r="J25" s="3165"/>
      <c r="K25" s="3157"/>
      <c r="L25" s="3298"/>
      <c r="M25" s="3294"/>
      <c r="N25" s="3159"/>
      <c r="O25" s="3159"/>
      <c r="P25" s="3254"/>
      <c r="Q25" s="3237"/>
      <c r="R25" s="3164"/>
      <c r="S25" s="3164"/>
      <c r="T25" s="3164"/>
      <c r="U25" s="3164"/>
      <c r="V25" s="3165"/>
      <c r="W25" s="3157"/>
      <c r="X25" s="3298"/>
    </row>
    <row r="26" spans="1:24" ht="33.950000000000003" customHeight="1">
      <c r="A26" s="3294"/>
      <c r="B26" s="3159"/>
      <c r="C26" s="3159"/>
      <c r="D26" s="3254"/>
      <c r="E26" s="3237"/>
      <c r="F26" s="3164"/>
      <c r="G26" s="3164"/>
      <c r="H26" s="3164"/>
      <c r="I26" s="3164"/>
      <c r="J26" s="3165"/>
      <c r="K26" s="3157"/>
      <c r="L26" s="3298"/>
      <c r="M26" s="3294"/>
      <c r="N26" s="3159"/>
      <c r="O26" s="3159"/>
      <c r="P26" s="3254"/>
      <c r="Q26" s="3237"/>
      <c r="R26" s="3164"/>
      <c r="S26" s="3164"/>
      <c r="T26" s="3164"/>
      <c r="U26" s="3164"/>
      <c r="V26" s="3165"/>
      <c r="W26" s="3157"/>
      <c r="X26" s="3298"/>
    </row>
    <row r="27" spans="1:24" ht="33.950000000000003" customHeight="1" thickBot="1">
      <c r="A27" s="3299"/>
      <c r="B27" s="3300"/>
      <c r="C27" s="3300"/>
      <c r="D27" s="3301"/>
      <c r="E27" s="3302"/>
      <c r="F27" s="3303"/>
      <c r="G27" s="3303"/>
      <c r="H27" s="3303"/>
      <c r="I27" s="3303"/>
      <c r="J27" s="3300"/>
      <c r="K27" s="3302"/>
      <c r="L27" s="3307"/>
      <c r="M27" s="3299"/>
      <c r="N27" s="3300"/>
      <c r="O27" s="3300"/>
      <c r="P27" s="3301"/>
      <c r="Q27" s="3302"/>
      <c r="R27" s="3303"/>
      <c r="S27" s="3303"/>
      <c r="T27" s="3303"/>
      <c r="U27" s="3303"/>
      <c r="V27" s="3300"/>
      <c r="W27" s="3302"/>
      <c r="X27" s="3307"/>
    </row>
    <row r="29" spans="1:24">
      <c r="A29" t="s">
        <v>3628</v>
      </c>
    </row>
    <row r="31" spans="1:24" ht="25.5" customHeight="1">
      <c r="I31" s="3293" t="s">
        <v>2618</v>
      </c>
      <c r="J31" s="3293"/>
      <c r="K31" s="3293"/>
      <c r="L31" s="3293"/>
      <c r="M31" s="3293"/>
      <c r="N31" s="3293"/>
      <c r="O31" s="3293"/>
      <c r="P31" s="3293"/>
      <c r="Q31" s="3293"/>
      <c r="R31" s="1207"/>
      <c r="S31" s="1207"/>
      <c r="T31" s="1207"/>
    </row>
    <row r="32" spans="1:24">
      <c r="D32" s="502"/>
      <c r="E32" s="502"/>
      <c r="F32" s="502"/>
      <c r="G32" s="502"/>
      <c r="H32" s="502"/>
      <c r="I32" s="1202"/>
      <c r="L32" s="1203"/>
      <c r="M32" s="1203"/>
      <c r="N32" s="1203"/>
      <c r="O32" s="1203"/>
      <c r="P32" s="1203"/>
    </row>
    <row r="33" spans="1:27" ht="21" customHeight="1">
      <c r="A33" s="1204"/>
      <c r="B33" s="3291" t="s">
        <v>2619</v>
      </c>
      <c r="C33" s="3291"/>
      <c r="D33" s="3291"/>
      <c r="E33" s="3291"/>
      <c r="F33" s="3291"/>
      <c r="G33" s="3291"/>
      <c r="H33" s="3291"/>
      <c r="I33" s="3292"/>
      <c r="J33" s="3292"/>
      <c r="K33" s="3292"/>
      <c r="L33" s="3292"/>
      <c r="M33" s="3292"/>
      <c r="N33" s="3292"/>
      <c r="O33" s="2848" t="s">
        <v>2631</v>
      </c>
      <c r="P33" s="2848"/>
      <c r="Q33" s="3292"/>
      <c r="R33" s="3292"/>
      <c r="S33" s="3292"/>
      <c r="T33" s="3292"/>
      <c r="U33" s="3292"/>
      <c r="V33" s="3292"/>
      <c r="W33" s="2848" t="s">
        <v>2632</v>
      </c>
      <c r="X33" s="2848"/>
      <c r="Z33" s="1188" t="s">
        <v>2626</v>
      </c>
    </row>
    <row r="34" spans="1:27" ht="22.5" customHeight="1">
      <c r="A34" s="502" t="s">
        <v>2620</v>
      </c>
      <c r="B34" s="502"/>
      <c r="C34" s="502"/>
      <c r="D34" s="502"/>
      <c r="E34" s="502"/>
      <c r="F34" s="502"/>
      <c r="G34" s="502"/>
      <c r="H34" s="502"/>
      <c r="I34" s="502"/>
      <c r="J34" s="502"/>
      <c r="K34" s="502"/>
      <c r="L34" s="502"/>
      <c r="M34" s="502"/>
      <c r="N34" s="2848"/>
      <c r="O34" s="2848"/>
      <c r="P34" s="2848"/>
      <c r="Q34" s="2848"/>
      <c r="R34" s="2848"/>
      <c r="S34" s="2848"/>
      <c r="T34" s="3304" t="s">
        <v>2622</v>
      </c>
      <c r="U34" s="3304"/>
      <c r="V34" s="3304"/>
      <c r="W34" s="3304"/>
      <c r="X34" s="3304"/>
      <c r="Z34" s="1188" t="s">
        <v>2630</v>
      </c>
    </row>
    <row r="35" spans="1:27" ht="21" customHeight="1">
      <c r="A35" s="1205"/>
      <c r="B35" s="1205"/>
      <c r="C35" s="1205"/>
      <c r="D35" s="1205"/>
      <c r="E35" s="1205"/>
      <c r="F35" s="1205"/>
      <c r="G35" s="1205"/>
      <c r="H35" s="1205"/>
      <c r="I35" s="1205"/>
      <c r="J35" s="1205"/>
      <c r="K35" s="1205"/>
      <c r="L35" s="1206"/>
      <c r="M35" s="1206"/>
      <c r="T35" s="1204"/>
      <c r="U35" s="1204"/>
      <c r="V35" s="1204"/>
      <c r="W35" s="1204"/>
      <c r="X35" s="1204"/>
    </row>
    <row r="36" spans="1:27" ht="19.5" customHeight="1">
      <c r="A36" s="1205"/>
      <c r="B36" s="1205"/>
      <c r="C36" s="1205"/>
      <c r="D36" s="3292"/>
      <c r="E36" s="3292"/>
      <c r="F36" s="3292"/>
      <c r="G36" s="3292"/>
      <c r="H36" s="3292"/>
      <c r="I36" s="3292"/>
      <c r="J36" s="1205"/>
      <c r="K36" s="1205"/>
      <c r="L36" s="1206"/>
      <c r="M36" s="1206"/>
      <c r="N36" s="1206"/>
      <c r="O36" s="1206"/>
      <c r="P36" s="1206"/>
      <c r="Q36" s="1204"/>
      <c r="R36" s="1204"/>
      <c r="S36" s="1204"/>
      <c r="T36" s="1204"/>
      <c r="U36" s="1204"/>
      <c r="V36" s="1204"/>
      <c r="W36" s="1204"/>
      <c r="X36" s="1204"/>
      <c r="Z36" s="1188" t="s">
        <v>2626</v>
      </c>
    </row>
    <row r="37" spans="1:27" ht="30.75" customHeight="1">
      <c r="P37" s="2845" t="s">
        <v>2623</v>
      </c>
      <c r="Q37" s="2845"/>
      <c r="R37" s="3152"/>
      <c r="S37" s="3152"/>
      <c r="T37" s="3152"/>
      <c r="U37" s="3152"/>
      <c r="V37" s="3152"/>
      <c r="W37" s="3152"/>
      <c r="X37" s="3152"/>
      <c r="Z37" s="1188" t="s">
        <v>2629</v>
      </c>
    </row>
    <row r="38" spans="1:27" ht="26.25" customHeight="1" thickBot="1"/>
    <row r="39" spans="1:27" s="1189" customFormat="1">
      <c r="A39" s="3295" t="s">
        <v>2624</v>
      </c>
      <c r="B39" s="3296"/>
      <c r="C39" s="3296"/>
      <c r="D39" s="3297"/>
      <c r="E39" s="3297" t="s">
        <v>2625</v>
      </c>
      <c r="F39" s="3297"/>
      <c r="G39" s="3297"/>
      <c r="H39" s="3297"/>
      <c r="I39" s="3297"/>
      <c r="J39" s="3297"/>
      <c r="K39" s="3305" t="s">
        <v>814</v>
      </c>
      <c r="L39" s="3306"/>
      <c r="M39" s="3296" t="s">
        <v>2624</v>
      </c>
      <c r="N39" s="3296"/>
      <c r="O39" s="3296"/>
      <c r="P39" s="3297"/>
      <c r="Q39" s="3297" t="s">
        <v>2625</v>
      </c>
      <c r="R39" s="3297"/>
      <c r="S39" s="3297"/>
      <c r="T39" s="3297"/>
      <c r="U39" s="3297"/>
      <c r="V39" s="3297"/>
      <c r="W39" s="3305" t="s">
        <v>814</v>
      </c>
      <c r="X39" s="3306"/>
      <c r="Z39" s="1208"/>
      <c r="AA39" s="1208"/>
    </row>
    <row r="40" spans="1:27" ht="33.950000000000003" customHeight="1">
      <c r="A40" s="3294"/>
      <c r="B40" s="3159"/>
      <c r="C40" s="3159"/>
      <c r="D40" s="3254"/>
      <c r="E40" s="3237"/>
      <c r="F40" s="3164"/>
      <c r="G40" s="3164"/>
      <c r="H40" s="3164"/>
      <c r="I40" s="3164"/>
      <c r="J40" s="3165"/>
      <c r="K40" s="3157"/>
      <c r="L40" s="3298"/>
      <c r="M40" s="3294"/>
      <c r="N40" s="3159"/>
      <c r="O40" s="3159"/>
      <c r="P40" s="3254"/>
      <c r="Q40" s="3237"/>
      <c r="R40" s="3164"/>
      <c r="S40" s="3164"/>
      <c r="T40" s="3164"/>
      <c r="U40" s="3164"/>
      <c r="V40" s="3165"/>
      <c r="W40" s="3157"/>
      <c r="X40" s="3298"/>
    </row>
    <row r="41" spans="1:27" ht="33.950000000000003" customHeight="1">
      <c r="A41" s="3294"/>
      <c r="B41" s="3159"/>
      <c r="C41" s="3159"/>
      <c r="D41" s="3254"/>
      <c r="E41" s="3237"/>
      <c r="F41" s="3164"/>
      <c r="G41" s="3164"/>
      <c r="H41" s="3164"/>
      <c r="I41" s="3164"/>
      <c r="J41" s="3165"/>
      <c r="K41" s="3157"/>
      <c r="L41" s="3298"/>
      <c r="M41" s="3294"/>
      <c r="N41" s="3159"/>
      <c r="O41" s="3159"/>
      <c r="P41" s="3254"/>
      <c r="Q41" s="3237"/>
      <c r="R41" s="3164"/>
      <c r="S41" s="3164"/>
      <c r="T41" s="3164"/>
      <c r="U41" s="3164"/>
      <c r="V41" s="3165"/>
      <c r="W41" s="3157"/>
      <c r="X41" s="3298"/>
    </row>
    <row r="42" spans="1:27" ht="33.950000000000003" customHeight="1">
      <c r="A42" s="3294"/>
      <c r="B42" s="3159"/>
      <c r="C42" s="3159"/>
      <c r="D42" s="3254"/>
      <c r="E42" s="3237"/>
      <c r="F42" s="3164"/>
      <c r="G42" s="3164"/>
      <c r="H42" s="3164"/>
      <c r="I42" s="3164"/>
      <c r="J42" s="3165"/>
      <c r="K42" s="3157"/>
      <c r="L42" s="3298"/>
      <c r="M42" s="3294"/>
      <c r="N42" s="3159"/>
      <c r="O42" s="3159"/>
      <c r="P42" s="3254"/>
      <c r="Q42" s="3237"/>
      <c r="R42" s="3164"/>
      <c r="S42" s="3164"/>
      <c r="T42" s="3164"/>
      <c r="U42" s="3164"/>
      <c r="V42" s="3165"/>
      <c r="W42" s="3157"/>
      <c r="X42" s="3298"/>
    </row>
    <row r="43" spans="1:27" ht="33.950000000000003" customHeight="1">
      <c r="A43" s="3294"/>
      <c r="B43" s="3159"/>
      <c r="C43" s="3159"/>
      <c r="D43" s="3254"/>
      <c r="E43" s="3237"/>
      <c r="F43" s="3164"/>
      <c r="G43" s="3164"/>
      <c r="H43" s="3164"/>
      <c r="I43" s="3164"/>
      <c r="J43" s="3165"/>
      <c r="K43" s="3157"/>
      <c r="L43" s="3298"/>
      <c r="M43" s="3294"/>
      <c r="N43" s="3159"/>
      <c r="O43" s="3159"/>
      <c r="P43" s="3254"/>
      <c r="Q43" s="3237"/>
      <c r="R43" s="3164"/>
      <c r="S43" s="3164"/>
      <c r="T43" s="3164"/>
      <c r="U43" s="3164"/>
      <c r="V43" s="3165"/>
      <c r="W43" s="3157"/>
      <c r="X43" s="3298"/>
    </row>
    <row r="44" spans="1:27" ht="33.950000000000003" customHeight="1">
      <c r="A44" s="3294"/>
      <c r="B44" s="3159"/>
      <c r="C44" s="3159"/>
      <c r="D44" s="3254"/>
      <c r="E44" s="3237"/>
      <c r="F44" s="3164"/>
      <c r="G44" s="3164"/>
      <c r="H44" s="3164"/>
      <c r="I44" s="3164"/>
      <c r="J44" s="3165"/>
      <c r="K44" s="3157"/>
      <c r="L44" s="3298"/>
      <c r="M44" s="3294"/>
      <c r="N44" s="3159"/>
      <c r="O44" s="3159"/>
      <c r="P44" s="3254"/>
      <c r="Q44" s="3237"/>
      <c r="R44" s="3164"/>
      <c r="S44" s="3164"/>
      <c r="T44" s="3164"/>
      <c r="U44" s="3164"/>
      <c r="V44" s="3165"/>
      <c r="W44" s="3157"/>
      <c r="X44" s="3298"/>
    </row>
    <row r="45" spans="1:27" ht="33.950000000000003" customHeight="1">
      <c r="A45" s="3294"/>
      <c r="B45" s="3159"/>
      <c r="C45" s="3159"/>
      <c r="D45" s="3254"/>
      <c r="E45" s="3237"/>
      <c r="F45" s="3164"/>
      <c r="G45" s="3164"/>
      <c r="H45" s="3164"/>
      <c r="I45" s="3164"/>
      <c r="J45" s="3165"/>
      <c r="K45" s="3157"/>
      <c r="L45" s="3298"/>
      <c r="M45" s="3294"/>
      <c r="N45" s="3159"/>
      <c r="O45" s="3159"/>
      <c r="P45" s="3254"/>
      <c r="Q45" s="3237"/>
      <c r="R45" s="3164"/>
      <c r="S45" s="3164"/>
      <c r="T45" s="3164"/>
      <c r="U45" s="3164"/>
      <c r="V45" s="3165"/>
      <c r="W45" s="3157"/>
      <c r="X45" s="3298"/>
    </row>
    <row r="46" spans="1:27" ht="33.950000000000003" customHeight="1">
      <c r="A46" s="3294"/>
      <c r="B46" s="3159"/>
      <c r="C46" s="3159"/>
      <c r="D46" s="3254"/>
      <c r="E46" s="3237"/>
      <c r="F46" s="3164"/>
      <c r="G46" s="3164"/>
      <c r="H46" s="3164"/>
      <c r="I46" s="3164"/>
      <c r="J46" s="3165"/>
      <c r="K46" s="3157"/>
      <c r="L46" s="3298"/>
      <c r="M46" s="3294"/>
      <c r="N46" s="3159"/>
      <c r="O46" s="3159"/>
      <c r="P46" s="3254"/>
      <c r="Q46" s="3237"/>
      <c r="R46" s="3164"/>
      <c r="S46" s="3164"/>
      <c r="T46" s="3164"/>
      <c r="U46" s="3164"/>
      <c r="V46" s="3165"/>
      <c r="W46" s="3157"/>
      <c r="X46" s="3298"/>
    </row>
    <row r="47" spans="1:27" ht="33.950000000000003" customHeight="1">
      <c r="A47" s="3294"/>
      <c r="B47" s="3159"/>
      <c r="C47" s="3159"/>
      <c r="D47" s="3254"/>
      <c r="E47" s="3237"/>
      <c r="F47" s="3164"/>
      <c r="G47" s="3164"/>
      <c r="H47" s="3164"/>
      <c r="I47" s="3164"/>
      <c r="J47" s="3165"/>
      <c r="K47" s="3157"/>
      <c r="L47" s="3298"/>
      <c r="M47" s="3294"/>
      <c r="N47" s="3159"/>
      <c r="O47" s="3159"/>
      <c r="P47" s="3254"/>
      <c r="Q47" s="3237"/>
      <c r="R47" s="3164"/>
      <c r="S47" s="3164"/>
      <c r="T47" s="3164"/>
      <c r="U47" s="3164"/>
      <c r="V47" s="3165"/>
      <c r="W47" s="3157"/>
      <c r="X47" s="3298"/>
    </row>
    <row r="48" spans="1:27" ht="33.950000000000003" customHeight="1">
      <c r="A48" s="3294"/>
      <c r="B48" s="3159"/>
      <c r="C48" s="3159"/>
      <c r="D48" s="3254"/>
      <c r="E48" s="3237"/>
      <c r="F48" s="3164"/>
      <c r="G48" s="3164"/>
      <c r="H48" s="3164"/>
      <c r="I48" s="3164"/>
      <c r="J48" s="3165"/>
      <c r="K48" s="3157"/>
      <c r="L48" s="3298"/>
      <c r="M48" s="3294"/>
      <c r="N48" s="3159"/>
      <c r="O48" s="3159"/>
      <c r="P48" s="3254"/>
      <c r="Q48" s="3237"/>
      <c r="R48" s="3164"/>
      <c r="S48" s="3164"/>
      <c r="T48" s="3164"/>
      <c r="U48" s="3164"/>
      <c r="V48" s="3165"/>
      <c r="W48" s="3157"/>
      <c r="X48" s="3298"/>
    </row>
    <row r="49" spans="1:24" ht="33.950000000000003" customHeight="1">
      <c r="A49" s="3294"/>
      <c r="B49" s="3159"/>
      <c r="C49" s="3159"/>
      <c r="D49" s="3254"/>
      <c r="E49" s="3237"/>
      <c r="F49" s="3164"/>
      <c r="G49" s="3164"/>
      <c r="H49" s="3164"/>
      <c r="I49" s="3164"/>
      <c r="J49" s="3165"/>
      <c r="K49" s="3157"/>
      <c r="L49" s="3298"/>
      <c r="M49" s="3294"/>
      <c r="N49" s="3159"/>
      <c r="O49" s="3159"/>
      <c r="P49" s="3254"/>
      <c r="Q49" s="3237"/>
      <c r="R49" s="3164"/>
      <c r="S49" s="3164"/>
      <c r="T49" s="3164"/>
      <c r="U49" s="3164"/>
      <c r="V49" s="3165"/>
      <c r="W49" s="3157"/>
      <c r="X49" s="3298"/>
    </row>
    <row r="50" spans="1:24" ht="33.950000000000003" customHeight="1">
      <c r="A50" s="3294"/>
      <c r="B50" s="3159"/>
      <c r="C50" s="3159"/>
      <c r="D50" s="3254"/>
      <c r="E50" s="3237"/>
      <c r="F50" s="3164"/>
      <c r="G50" s="3164"/>
      <c r="H50" s="3164"/>
      <c r="I50" s="3164"/>
      <c r="J50" s="3165"/>
      <c r="K50" s="3157"/>
      <c r="L50" s="3298"/>
      <c r="M50" s="3294"/>
      <c r="N50" s="3159"/>
      <c r="O50" s="3159"/>
      <c r="P50" s="3254"/>
      <c r="Q50" s="3237"/>
      <c r="R50" s="3164"/>
      <c r="S50" s="3164"/>
      <c r="T50" s="3164"/>
      <c r="U50" s="3164"/>
      <c r="V50" s="3165"/>
      <c r="W50" s="3157"/>
      <c r="X50" s="3298"/>
    </row>
    <row r="51" spans="1:24" ht="33.950000000000003" customHeight="1">
      <c r="A51" s="3294"/>
      <c r="B51" s="3159"/>
      <c r="C51" s="3159"/>
      <c r="D51" s="3254"/>
      <c r="E51" s="3237"/>
      <c r="F51" s="3164"/>
      <c r="G51" s="3164"/>
      <c r="H51" s="3164"/>
      <c r="I51" s="3164"/>
      <c r="J51" s="3165"/>
      <c r="K51" s="3157"/>
      <c r="L51" s="3298"/>
      <c r="M51" s="3294"/>
      <c r="N51" s="3159"/>
      <c r="O51" s="3159"/>
      <c r="P51" s="3254"/>
      <c r="Q51" s="3237"/>
      <c r="R51" s="3164"/>
      <c r="S51" s="3164"/>
      <c r="T51" s="3164"/>
      <c r="U51" s="3164"/>
      <c r="V51" s="3165"/>
      <c r="W51" s="3157"/>
      <c r="X51" s="3298"/>
    </row>
    <row r="52" spans="1:24" ht="33.950000000000003" customHeight="1">
      <c r="A52" s="3294"/>
      <c r="B52" s="3159"/>
      <c r="C52" s="3159"/>
      <c r="D52" s="3254"/>
      <c r="E52" s="3237"/>
      <c r="F52" s="3164"/>
      <c r="G52" s="3164"/>
      <c r="H52" s="3164"/>
      <c r="I52" s="3164"/>
      <c r="J52" s="3165"/>
      <c r="K52" s="3157"/>
      <c r="L52" s="3298"/>
      <c r="M52" s="3294"/>
      <c r="N52" s="3159"/>
      <c r="O52" s="3159"/>
      <c r="P52" s="3254"/>
      <c r="Q52" s="3237"/>
      <c r="R52" s="3164"/>
      <c r="S52" s="3164"/>
      <c r="T52" s="3164"/>
      <c r="U52" s="3164"/>
      <c r="V52" s="3165"/>
      <c r="W52" s="3157"/>
      <c r="X52" s="3298"/>
    </row>
    <row r="53" spans="1:24" ht="33.950000000000003" customHeight="1">
      <c r="A53" s="3294"/>
      <c r="B53" s="3159"/>
      <c r="C53" s="3159"/>
      <c r="D53" s="3254"/>
      <c r="E53" s="3237"/>
      <c r="F53" s="3164"/>
      <c r="G53" s="3164"/>
      <c r="H53" s="3164"/>
      <c r="I53" s="3164"/>
      <c r="J53" s="3165"/>
      <c r="K53" s="3157"/>
      <c r="L53" s="3298"/>
      <c r="M53" s="3294"/>
      <c r="N53" s="3159"/>
      <c r="O53" s="3159"/>
      <c r="P53" s="3254"/>
      <c r="Q53" s="3237"/>
      <c r="R53" s="3164"/>
      <c r="S53" s="3164"/>
      <c r="T53" s="3164"/>
      <c r="U53" s="3164"/>
      <c r="V53" s="3165"/>
      <c r="W53" s="3157"/>
      <c r="X53" s="3298"/>
    </row>
    <row r="54" spans="1:24" ht="33.950000000000003" customHeight="1">
      <c r="A54" s="3294"/>
      <c r="B54" s="3159"/>
      <c r="C54" s="3159"/>
      <c r="D54" s="3254"/>
      <c r="E54" s="3237"/>
      <c r="F54" s="3164"/>
      <c r="G54" s="3164"/>
      <c r="H54" s="3164"/>
      <c r="I54" s="3164"/>
      <c r="J54" s="3165"/>
      <c r="K54" s="3157"/>
      <c r="L54" s="3298"/>
      <c r="M54" s="3294"/>
      <c r="N54" s="3159"/>
      <c r="O54" s="3159"/>
      <c r="P54" s="3254"/>
      <c r="Q54" s="3237"/>
      <c r="R54" s="3164"/>
      <c r="S54" s="3164"/>
      <c r="T54" s="3164"/>
      <c r="U54" s="3164"/>
      <c r="V54" s="3165"/>
      <c r="W54" s="3157"/>
      <c r="X54" s="3298"/>
    </row>
    <row r="55" spans="1:24" ht="33.950000000000003" customHeight="1" thickBot="1">
      <c r="A55" s="3299"/>
      <c r="B55" s="3300"/>
      <c r="C55" s="3300"/>
      <c r="D55" s="3301"/>
      <c r="E55" s="3302"/>
      <c r="F55" s="3303"/>
      <c r="G55" s="3303"/>
      <c r="H55" s="3303"/>
      <c r="I55" s="3303"/>
      <c r="J55" s="3300"/>
      <c r="K55" s="3302"/>
      <c r="L55" s="3307"/>
      <c r="M55" s="3299"/>
      <c r="N55" s="3300"/>
      <c r="O55" s="3300"/>
      <c r="P55" s="3301"/>
      <c r="Q55" s="3302"/>
      <c r="R55" s="3303"/>
      <c r="S55" s="3303"/>
      <c r="T55" s="3303"/>
      <c r="U55" s="3303"/>
      <c r="V55" s="3300"/>
      <c r="W55" s="3302"/>
      <c r="X55" s="3307"/>
    </row>
  </sheetData>
  <mergeCells count="230">
    <mergeCell ref="A55:D55"/>
    <mergeCell ref="E55:J55"/>
    <mergeCell ref="K55:L55"/>
    <mergeCell ref="M55:P55"/>
    <mergeCell ref="Q55:V55"/>
    <mergeCell ref="W55:X55"/>
    <mergeCell ref="A54:D54"/>
    <mergeCell ref="E54:J54"/>
    <mergeCell ref="K54:L54"/>
    <mergeCell ref="M54:P54"/>
    <mergeCell ref="Q54:V54"/>
    <mergeCell ref="W54:X54"/>
    <mergeCell ref="A53:D53"/>
    <mergeCell ref="E53:J53"/>
    <mergeCell ref="K53:L53"/>
    <mergeCell ref="M53:P53"/>
    <mergeCell ref="Q53:V53"/>
    <mergeCell ref="W53:X53"/>
    <mergeCell ref="A52:D52"/>
    <mergeCell ref="E52:J52"/>
    <mergeCell ref="K52:L52"/>
    <mergeCell ref="M52:P52"/>
    <mergeCell ref="Q52:V52"/>
    <mergeCell ref="W52:X52"/>
    <mergeCell ref="A51:D51"/>
    <mergeCell ref="E51:J51"/>
    <mergeCell ref="K51:L51"/>
    <mergeCell ref="M51:P51"/>
    <mergeCell ref="Q51:V51"/>
    <mergeCell ref="W51:X51"/>
    <mergeCell ref="A50:D50"/>
    <mergeCell ref="E50:J50"/>
    <mergeCell ref="K50:L50"/>
    <mergeCell ref="M50:P50"/>
    <mergeCell ref="Q50:V50"/>
    <mergeCell ref="W50:X50"/>
    <mergeCell ref="A49:D49"/>
    <mergeCell ref="E49:J49"/>
    <mergeCell ref="K49:L49"/>
    <mergeCell ref="M49:P49"/>
    <mergeCell ref="Q49:V49"/>
    <mergeCell ref="W49:X49"/>
    <mergeCell ref="A48:D48"/>
    <mergeCell ref="E48:J48"/>
    <mergeCell ref="K48:L48"/>
    <mergeCell ref="M48:P48"/>
    <mergeCell ref="Q48:V48"/>
    <mergeCell ref="W48:X48"/>
    <mergeCell ref="A47:D47"/>
    <mergeCell ref="E47:J47"/>
    <mergeCell ref="K47:L47"/>
    <mergeCell ref="M47:P47"/>
    <mergeCell ref="Q47:V47"/>
    <mergeCell ref="W47:X47"/>
    <mergeCell ref="A46:D46"/>
    <mergeCell ref="E46:J46"/>
    <mergeCell ref="K46:L46"/>
    <mergeCell ref="M46:P46"/>
    <mergeCell ref="Q46:V46"/>
    <mergeCell ref="W46:X46"/>
    <mergeCell ref="A45:D45"/>
    <mergeCell ref="E45:J45"/>
    <mergeCell ref="K45:L45"/>
    <mergeCell ref="M45:P45"/>
    <mergeCell ref="Q45:V45"/>
    <mergeCell ref="W45:X45"/>
    <mergeCell ref="A44:D44"/>
    <mergeCell ref="E44:J44"/>
    <mergeCell ref="K44:L44"/>
    <mergeCell ref="M44:P44"/>
    <mergeCell ref="Q44:V44"/>
    <mergeCell ref="W44:X44"/>
    <mergeCell ref="A43:D43"/>
    <mergeCell ref="E43:J43"/>
    <mergeCell ref="K43:L43"/>
    <mergeCell ref="M43:P43"/>
    <mergeCell ref="Q43:V43"/>
    <mergeCell ref="W43:X43"/>
    <mergeCell ref="A42:D42"/>
    <mergeCell ref="E42:J42"/>
    <mergeCell ref="K42:L42"/>
    <mergeCell ref="M42:P42"/>
    <mergeCell ref="Q42:V42"/>
    <mergeCell ref="W42:X42"/>
    <mergeCell ref="A41:D41"/>
    <mergeCell ref="E41:J41"/>
    <mergeCell ref="K41:L41"/>
    <mergeCell ref="M41:P41"/>
    <mergeCell ref="Q41:V41"/>
    <mergeCell ref="W41:X41"/>
    <mergeCell ref="A40:D40"/>
    <mergeCell ref="E40:J40"/>
    <mergeCell ref="K40:L40"/>
    <mergeCell ref="M40:P40"/>
    <mergeCell ref="Q40:V40"/>
    <mergeCell ref="W40:X40"/>
    <mergeCell ref="D36:I36"/>
    <mergeCell ref="P37:Q37"/>
    <mergeCell ref="R37:X37"/>
    <mergeCell ref="A39:D39"/>
    <mergeCell ref="E39:J39"/>
    <mergeCell ref="K39:L39"/>
    <mergeCell ref="M39:P39"/>
    <mergeCell ref="Q39:V39"/>
    <mergeCell ref="W39:X39"/>
    <mergeCell ref="N34:S34"/>
    <mergeCell ref="T34:X34"/>
    <mergeCell ref="W26:X26"/>
    <mergeCell ref="W27:X27"/>
    <mergeCell ref="B4:H4"/>
    <mergeCell ref="I4:N4"/>
    <mergeCell ref="I31:Q31"/>
    <mergeCell ref="B33:H33"/>
    <mergeCell ref="I33:N33"/>
    <mergeCell ref="O33:P33"/>
    <mergeCell ref="Q33:V33"/>
    <mergeCell ref="W33:X33"/>
    <mergeCell ref="W20:X20"/>
    <mergeCell ref="W21:X21"/>
    <mergeCell ref="W22:X22"/>
    <mergeCell ref="W23:X23"/>
    <mergeCell ref="W24:X24"/>
    <mergeCell ref="W25:X25"/>
    <mergeCell ref="K27:L27"/>
    <mergeCell ref="W11:X11"/>
    <mergeCell ref="W12:X12"/>
    <mergeCell ref="W13:X13"/>
    <mergeCell ref="W14:X14"/>
    <mergeCell ref="W15:X15"/>
    <mergeCell ref="W16:X16"/>
    <mergeCell ref="W17:X17"/>
    <mergeCell ref="W18:X18"/>
    <mergeCell ref="W19:X19"/>
    <mergeCell ref="W4:X4"/>
    <mergeCell ref="W5:X5"/>
    <mergeCell ref="R9:X9"/>
    <mergeCell ref="K6:P6"/>
    <mergeCell ref="K11:L11"/>
    <mergeCell ref="K12:L12"/>
    <mergeCell ref="A27:D27"/>
    <mergeCell ref="E27:J27"/>
    <mergeCell ref="M27:P27"/>
    <mergeCell ref="Q27:V27"/>
    <mergeCell ref="O4:P4"/>
    <mergeCell ref="K13:L13"/>
    <mergeCell ref="K14:L14"/>
    <mergeCell ref="K15:L15"/>
    <mergeCell ref="A25:D25"/>
    <mergeCell ref="E25:J25"/>
    <mergeCell ref="M25:P25"/>
    <mergeCell ref="Q25:V25"/>
    <mergeCell ref="A26:D26"/>
    <mergeCell ref="E26:J26"/>
    <mergeCell ref="M26:P26"/>
    <mergeCell ref="Q26:V26"/>
    <mergeCell ref="K25:L25"/>
    <mergeCell ref="K26:L26"/>
    <mergeCell ref="A23:D23"/>
    <mergeCell ref="E23:J23"/>
    <mergeCell ref="M23:P23"/>
    <mergeCell ref="Q23:V23"/>
    <mergeCell ref="A24:D24"/>
    <mergeCell ref="E24:J24"/>
    <mergeCell ref="M24:P24"/>
    <mergeCell ref="Q24:V24"/>
    <mergeCell ref="K23:L23"/>
    <mergeCell ref="K24:L24"/>
    <mergeCell ref="A21:D21"/>
    <mergeCell ref="E21:J21"/>
    <mergeCell ref="M21:P21"/>
    <mergeCell ref="Q21:V21"/>
    <mergeCell ref="A22:D22"/>
    <mergeCell ref="E22:J22"/>
    <mergeCell ref="M22:P22"/>
    <mergeCell ref="Q22:V22"/>
    <mergeCell ref="K21:L21"/>
    <mergeCell ref="K22:L22"/>
    <mergeCell ref="A19:D19"/>
    <mergeCell ref="E19:J19"/>
    <mergeCell ref="M19:P19"/>
    <mergeCell ref="Q19:V19"/>
    <mergeCell ref="A20:D20"/>
    <mergeCell ref="E20:J20"/>
    <mergeCell ref="M20:P20"/>
    <mergeCell ref="Q20:V20"/>
    <mergeCell ref="K19:L19"/>
    <mergeCell ref="K20:L20"/>
    <mergeCell ref="A17:D17"/>
    <mergeCell ref="E17:J17"/>
    <mergeCell ref="M17:P17"/>
    <mergeCell ref="Q17:V17"/>
    <mergeCell ref="A18:D18"/>
    <mergeCell ref="E18:J18"/>
    <mergeCell ref="M18:P18"/>
    <mergeCell ref="Q18:V18"/>
    <mergeCell ref="K17:L17"/>
    <mergeCell ref="K18:L18"/>
    <mergeCell ref="A15:D15"/>
    <mergeCell ref="E15:J15"/>
    <mergeCell ref="M15:P15"/>
    <mergeCell ref="Q15:V15"/>
    <mergeCell ref="A16:D16"/>
    <mergeCell ref="E16:J16"/>
    <mergeCell ref="M16:P16"/>
    <mergeCell ref="Q16:V16"/>
    <mergeCell ref="K16:L16"/>
    <mergeCell ref="A14:D14"/>
    <mergeCell ref="E14:J14"/>
    <mergeCell ref="M14:P14"/>
    <mergeCell ref="Q14:V14"/>
    <mergeCell ref="A11:D11"/>
    <mergeCell ref="E11:J11"/>
    <mergeCell ref="M11:P11"/>
    <mergeCell ref="Q11:V11"/>
    <mergeCell ref="A12:D12"/>
    <mergeCell ref="E12:J12"/>
    <mergeCell ref="M12:P12"/>
    <mergeCell ref="Q12:V12"/>
    <mergeCell ref="A6:D6"/>
    <mergeCell ref="E6:J6"/>
    <mergeCell ref="D8:I8"/>
    <mergeCell ref="P9:Q9"/>
    <mergeCell ref="I2:Q2"/>
    <mergeCell ref="Q4:V4"/>
    <mergeCell ref="A5:P5"/>
    <mergeCell ref="Q5:V5"/>
    <mergeCell ref="A13:D13"/>
    <mergeCell ref="E13:J13"/>
    <mergeCell ref="M13:P13"/>
    <mergeCell ref="Q13:V13"/>
  </mergeCells>
  <phoneticPr fontId="2"/>
  <pageMargins left="0.7" right="0.59" top="0.59" bottom="0.75" header="0.3" footer="0.3"/>
  <pageSetup paperSize="9" orientation="portrait" verticalDpi="0" r:id="rId1"/>
  <legacyDrawing r:id="rId2"/>
</worksheet>
</file>

<file path=xl/worksheets/sheet27.xml><?xml version="1.0" encoding="utf-8"?>
<worksheet xmlns="http://schemas.openxmlformats.org/spreadsheetml/2006/main" xmlns:r="http://schemas.openxmlformats.org/officeDocument/2006/relationships">
  <dimension ref="A1:BN36"/>
  <sheetViews>
    <sheetView workbookViewId="0"/>
  </sheetViews>
  <sheetFormatPr defaultRowHeight="12"/>
  <cols>
    <col min="1" max="1" width="2.7109375" style="180" customWidth="1"/>
    <col min="2" max="2" width="1.5703125" style="180" customWidth="1"/>
    <col min="3" max="4" width="2.7109375" style="180" customWidth="1"/>
    <col min="5" max="5" width="1.42578125" style="180" customWidth="1"/>
    <col min="6" max="53" width="1.85546875" style="180" customWidth="1"/>
    <col min="54" max="55" width="2.140625" style="180" customWidth="1"/>
    <col min="56" max="56" width="2.28515625" style="1233" customWidth="1"/>
    <col min="57" max="57" width="9.140625" style="1233"/>
    <col min="58" max="66" width="3.7109375" style="180" customWidth="1"/>
    <col min="67" max="16384" width="9.140625" style="180"/>
  </cols>
  <sheetData>
    <row r="1" spans="1:66" s="458" customFormat="1" ht="18.75" customHeight="1">
      <c r="A1" s="458" t="s">
        <v>3183</v>
      </c>
      <c r="BD1" s="1221"/>
      <c r="BE1" s="1221"/>
    </row>
    <row r="2" spans="1:66" s="458" customFormat="1" ht="27" customHeight="1">
      <c r="N2" s="1222" t="s">
        <v>2665</v>
      </c>
      <c r="O2" s="1222"/>
      <c r="P2" s="1222"/>
      <c r="Q2" s="1222"/>
      <c r="R2" s="1222"/>
      <c r="S2" s="1222"/>
      <c r="T2" s="1222"/>
      <c r="U2" s="1222"/>
      <c r="V2" s="1222"/>
      <c r="W2" s="1222"/>
      <c r="X2" s="1222"/>
      <c r="Y2" s="1223"/>
      <c r="Z2" s="1223"/>
      <c r="AA2" s="1223"/>
      <c r="AB2" s="1223"/>
      <c r="AC2" s="1223"/>
      <c r="AD2" s="1222"/>
      <c r="AE2" s="1222"/>
      <c r="AF2" s="1222"/>
      <c r="AG2" s="1222"/>
      <c r="AH2" s="1222"/>
      <c r="AI2" s="1222"/>
      <c r="AJ2" s="1222"/>
      <c r="AK2" s="1222"/>
      <c r="AL2" s="1222"/>
      <c r="AM2" s="1222"/>
      <c r="AN2" s="1222"/>
      <c r="AO2" s="1222"/>
      <c r="BD2" s="1221"/>
      <c r="BE2" s="1221"/>
    </row>
    <row r="3" spans="1:66" s="458" customFormat="1" ht="18" customHeight="1">
      <c r="AN3" s="3308" t="s">
        <v>2640</v>
      </c>
      <c r="AO3" s="3309"/>
      <c r="AP3" s="3309"/>
      <c r="AQ3" s="3309"/>
      <c r="AR3" s="3309"/>
      <c r="AS3" s="3309"/>
      <c r="AT3" s="3309"/>
      <c r="AU3" s="3309"/>
      <c r="AV3" s="3309"/>
      <c r="AW3" s="3309"/>
      <c r="AX3" s="3309"/>
      <c r="AY3" s="3309"/>
      <c r="AZ3" s="3310"/>
      <c r="BD3" s="1221"/>
      <c r="BE3" s="1221"/>
    </row>
    <row r="4" spans="1:66" s="458" customFormat="1" ht="18" customHeight="1">
      <c r="AN4" s="1237"/>
      <c r="AO4" s="1236"/>
      <c r="AP4" s="1236"/>
      <c r="AQ4" s="1236"/>
      <c r="AR4" s="1236"/>
      <c r="AS4" s="1236"/>
      <c r="AT4" s="1236"/>
      <c r="AU4" s="1236"/>
      <c r="AV4" s="1236"/>
      <c r="AW4" s="1236"/>
      <c r="AX4" s="1236"/>
      <c r="AY4" s="1236"/>
      <c r="AZ4" s="1238"/>
      <c r="BD4" s="1221"/>
      <c r="BE4" s="1221"/>
    </row>
    <row r="5" spans="1:66" s="458" customFormat="1" ht="18" customHeight="1">
      <c r="AN5" s="1237"/>
      <c r="AO5" s="1236"/>
      <c r="AP5" s="1236"/>
      <c r="AQ5" s="1236"/>
      <c r="AR5" s="1236"/>
      <c r="AS5" s="1236"/>
      <c r="AT5" s="1236"/>
      <c r="AU5" s="1236"/>
      <c r="AV5" s="1236"/>
      <c r="AW5" s="1236"/>
      <c r="AX5" s="1236"/>
      <c r="AY5" s="1236"/>
      <c r="AZ5" s="1238"/>
      <c r="BD5" s="1221"/>
      <c r="BE5" s="1221"/>
    </row>
    <row r="6" spans="1:66" s="458" customFormat="1" ht="18" customHeight="1">
      <c r="AN6" s="1237"/>
      <c r="AO6" s="1236"/>
      <c r="AP6" s="1236"/>
      <c r="AQ6" s="1236"/>
      <c r="AR6" s="1236"/>
      <c r="AS6" s="1236"/>
      <c r="AT6" s="1236"/>
      <c r="AU6" s="1236"/>
      <c r="AV6" s="1236"/>
      <c r="AW6" s="1236"/>
      <c r="AX6" s="1236"/>
      <c r="AY6" s="1236"/>
      <c r="AZ6" s="1238"/>
      <c r="BD6" s="1221"/>
      <c r="BE6" s="1221"/>
    </row>
    <row r="7" spans="1:66" s="458" customFormat="1" ht="18" customHeight="1">
      <c r="AN7" s="1237"/>
      <c r="AO7" s="1236"/>
      <c r="AP7" s="1236"/>
      <c r="AQ7" s="1236"/>
      <c r="AR7" s="1236"/>
      <c r="AS7" s="1236"/>
      <c r="AT7" s="1236"/>
      <c r="AU7" s="1236"/>
      <c r="AV7" s="1236"/>
      <c r="AW7" s="1236"/>
      <c r="AX7" s="1236"/>
      <c r="AY7" s="1236"/>
      <c r="AZ7" s="1238"/>
      <c r="BD7" s="1221"/>
      <c r="BE7" s="1874"/>
      <c r="BF7" s="2506" t="s">
        <v>3629</v>
      </c>
      <c r="BG7" s="2507"/>
      <c r="BH7" s="2507"/>
      <c r="BI7" s="2507"/>
      <c r="BJ7" s="2507"/>
      <c r="BK7" s="2507"/>
      <c r="BL7" s="2507"/>
      <c r="BM7" s="2507"/>
      <c r="BN7" s="2508"/>
    </row>
    <row r="8" spans="1:66" s="458" customFormat="1" ht="18" customHeight="1">
      <c r="AN8" s="1239"/>
      <c r="AO8" s="1240"/>
      <c r="AP8" s="1240"/>
      <c r="AQ8" s="1240"/>
      <c r="AR8" s="1240"/>
      <c r="AS8" s="1240"/>
      <c r="AT8" s="1240"/>
      <c r="AU8" s="1240"/>
      <c r="AV8" s="1240"/>
      <c r="AW8" s="1240"/>
      <c r="AX8" s="1240"/>
      <c r="AY8" s="1240"/>
      <c r="AZ8" s="1241"/>
      <c r="BD8" s="1221"/>
      <c r="BE8" s="1221"/>
      <c r="BF8" s="2509"/>
      <c r="BG8" s="2510"/>
      <c r="BH8" s="2510"/>
      <c r="BI8" s="2510"/>
      <c r="BJ8" s="2510"/>
      <c r="BK8" s="2510"/>
      <c r="BL8" s="2510"/>
      <c r="BM8" s="2510"/>
      <c r="BN8" s="2511"/>
    </row>
    <row r="9" spans="1:66" s="458" customFormat="1" ht="21.75" customHeight="1">
      <c r="A9" s="1224"/>
      <c r="AL9" s="3311">
        <v>41735</v>
      </c>
      <c r="AM9" s="3311"/>
      <c r="AN9" s="3311"/>
      <c r="AO9" s="3311"/>
      <c r="AP9" s="3311"/>
      <c r="AQ9" s="3311"/>
      <c r="AR9" s="3311"/>
      <c r="AS9" s="3311"/>
      <c r="AT9" s="3311"/>
      <c r="AU9" s="3311"/>
      <c r="AV9" s="3311"/>
      <c r="AW9" s="3311"/>
      <c r="AX9" s="3311"/>
      <c r="AY9" s="3311"/>
      <c r="AZ9" s="3311"/>
      <c r="BD9" s="1221"/>
      <c r="BE9" s="1221" t="s">
        <v>2626</v>
      </c>
      <c r="BF9" s="2512"/>
      <c r="BG9" s="2513"/>
      <c r="BH9" s="2513"/>
      <c r="BI9" s="2513"/>
      <c r="BJ9" s="2513"/>
      <c r="BK9" s="2513"/>
      <c r="BL9" s="2513"/>
      <c r="BM9" s="2513"/>
      <c r="BN9" s="2514"/>
    </row>
    <row r="10" spans="1:66" s="458" customFormat="1" ht="14.25" customHeight="1">
      <c r="A10" s="1224"/>
      <c r="BD10" s="1221"/>
      <c r="BE10" s="1221"/>
    </row>
    <row r="11" spans="1:66" s="458" customFormat="1" ht="15.75" customHeight="1">
      <c r="A11" s="1224"/>
      <c r="BD11" s="1221"/>
      <c r="BE11" s="1221"/>
    </row>
    <row r="12" spans="1:66" s="458" customFormat="1" ht="13.5">
      <c r="A12" s="1873" t="s">
        <v>3627</v>
      </c>
      <c r="B12" s="482"/>
      <c r="C12" s="482"/>
      <c r="D12" s="482"/>
      <c r="E12" s="482"/>
      <c r="F12" s="482"/>
      <c r="G12" s="482"/>
      <c r="H12" s="482"/>
      <c r="I12" s="482"/>
      <c r="J12" s="482"/>
      <c r="K12" s="482"/>
      <c r="L12" s="482"/>
      <c r="M12" s="1224" t="s">
        <v>2641</v>
      </c>
      <c r="BD12" s="1221"/>
      <c r="BE12" s="1221"/>
    </row>
    <row r="13" spans="1:66" s="458" customFormat="1" ht="18" customHeight="1">
      <c r="AG13" s="3312" t="s">
        <v>2642</v>
      </c>
      <c r="AH13" s="3312"/>
      <c r="AI13" s="3312"/>
      <c r="AJ13" s="3312"/>
      <c r="AK13" s="3312"/>
      <c r="AL13" s="3312"/>
      <c r="AM13" s="117"/>
      <c r="AN13" s="3313"/>
      <c r="AO13" s="3313"/>
      <c r="AP13" s="3313"/>
      <c r="AQ13" s="3313"/>
      <c r="AR13" s="3313"/>
      <c r="AS13" s="3313"/>
      <c r="AT13" s="3313"/>
      <c r="AU13" s="3313"/>
      <c r="AV13" s="3313"/>
      <c r="AW13" s="3313"/>
      <c r="AX13" s="3313"/>
      <c r="AY13" s="3313"/>
      <c r="AZ13" s="3313"/>
      <c r="BD13" s="1221"/>
      <c r="BE13" s="1221"/>
    </row>
    <row r="14" spans="1:66" s="458" customFormat="1" ht="21" customHeight="1">
      <c r="AG14" s="1234" t="s">
        <v>2672</v>
      </c>
      <c r="AH14" s="1217"/>
      <c r="AI14" s="1217"/>
      <c r="AJ14" s="1217"/>
      <c r="AK14" s="1217"/>
      <c r="AL14" s="1217"/>
      <c r="AM14" s="1217"/>
      <c r="AN14" s="3345"/>
      <c r="AO14" s="3345"/>
      <c r="AP14" s="3345"/>
      <c r="AQ14" s="3345"/>
      <c r="AR14" s="3345"/>
      <c r="AS14" s="3345"/>
      <c r="AT14" s="3345"/>
      <c r="AU14" s="3345"/>
      <c r="AV14" s="3345"/>
      <c r="AW14" s="3345"/>
      <c r="AX14" s="3345"/>
      <c r="AY14" s="3345"/>
      <c r="AZ14" s="1217" t="s">
        <v>2668</v>
      </c>
      <c r="BD14" s="1221"/>
      <c r="BE14" s="1221" t="s">
        <v>2666</v>
      </c>
    </row>
    <row r="15" spans="1:66" s="458" customFormat="1" ht="26.25" customHeight="1">
      <c r="AG15" s="1235" t="s">
        <v>1586</v>
      </c>
      <c r="AH15" s="1235"/>
      <c r="AI15" s="1235"/>
      <c r="AJ15" s="1235"/>
      <c r="AK15" s="1235"/>
      <c r="AL15" s="1235"/>
      <c r="AM15" s="3340"/>
      <c r="AN15" s="3340"/>
      <c r="AO15" s="3340"/>
      <c r="AP15" s="3340"/>
      <c r="AQ15" s="3340"/>
      <c r="AR15" s="3340"/>
      <c r="AS15" s="3340"/>
      <c r="AT15" s="3340"/>
      <c r="AU15" s="3340"/>
      <c r="AV15" s="3340"/>
      <c r="AW15" s="3340"/>
      <c r="AX15" s="3340"/>
      <c r="AY15" s="3341" t="s">
        <v>2671</v>
      </c>
      <c r="AZ15" s="3341"/>
      <c r="BD15" s="1221"/>
      <c r="BE15" s="1221"/>
      <c r="BG15" s="458" t="s">
        <v>3633</v>
      </c>
      <c r="BH15" s="458" t="s">
        <v>3631</v>
      </c>
      <c r="BM15" s="458">
        <f>旅費支給要領!A40</f>
        <v>40</v>
      </c>
      <c r="BN15" s="458" t="s">
        <v>3632</v>
      </c>
    </row>
    <row r="16" spans="1:66" s="458" customFormat="1" ht="18" customHeight="1">
      <c r="AG16" s="1218"/>
      <c r="AH16" s="1218"/>
      <c r="AI16" s="1218"/>
      <c r="AJ16" s="1218"/>
      <c r="AK16" s="1218"/>
      <c r="AL16" s="1218"/>
      <c r="AM16" s="1219"/>
      <c r="AN16" s="1219"/>
      <c r="AO16" s="1219"/>
      <c r="AP16" s="1219"/>
      <c r="AQ16" s="1219"/>
      <c r="AR16" s="1219"/>
      <c r="AS16" s="1219"/>
      <c r="AT16" s="1219"/>
      <c r="AU16" s="1219"/>
      <c r="AV16" s="1219"/>
      <c r="AW16" s="1219"/>
      <c r="AX16" s="1219"/>
      <c r="AY16" s="468"/>
      <c r="AZ16" s="468"/>
      <c r="BD16" s="1221"/>
      <c r="BE16" s="1221"/>
    </row>
    <row r="17" spans="1:57" s="1225" customFormat="1" ht="19.5" customHeight="1">
      <c r="A17" s="3342" t="s">
        <v>2643</v>
      </c>
      <c r="B17" s="3342"/>
      <c r="C17" s="3342"/>
      <c r="D17" s="3342"/>
      <c r="E17" s="3342"/>
      <c r="F17" s="3342"/>
      <c r="G17" s="3342"/>
      <c r="H17" s="3342"/>
      <c r="I17" s="3342"/>
      <c r="J17" s="3342"/>
      <c r="K17" s="3342"/>
      <c r="L17" s="3342"/>
      <c r="M17" s="3342"/>
      <c r="N17" s="3342"/>
      <c r="O17" s="3342"/>
      <c r="P17" s="3342"/>
      <c r="Q17" s="3342"/>
      <c r="R17" s="3342"/>
      <c r="S17" s="3342"/>
      <c r="T17" s="3342"/>
      <c r="U17" s="3342"/>
      <c r="V17" s="3342"/>
      <c r="W17" s="3342"/>
      <c r="X17" s="3342"/>
      <c r="Y17" s="3342"/>
      <c r="Z17" s="3342"/>
      <c r="AA17" s="3342"/>
      <c r="AB17" s="3342"/>
      <c r="AC17" s="3342"/>
      <c r="AD17" s="3342"/>
      <c r="AE17" s="3342"/>
      <c r="AF17" s="3342"/>
      <c r="AG17" s="3342"/>
      <c r="AH17" s="3342"/>
      <c r="AI17" s="3342"/>
      <c r="AJ17" s="3342"/>
      <c r="AK17" s="3342"/>
      <c r="AL17" s="3342"/>
      <c r="AM17" s="3342"/>
      <c r="AN17" s="3342"/>
      <c r="AO17" s="3342"/>
      <c r="AP17" s="3342"/>
      <c r="AQ17" s="3342"/>
      <c r="AR17" s="3342"/>
      <c r="AS17" s="3342"/>
      <c r="AT17" s="3342"/>
      <c r="AU17" s="3342"/>
      <c r="AV17" s="3342"/>
      <c r="AW17" s="3342"/>
      <c r="AX17" s="3342"/>
      <c r="AY17" s="3342"/>
      <c r="AZ17" s="3342"/>
      <c r="BB17" s="1149"/>
      <c r="BD17" s="1226"/>
      <c r="BE17" s="1226"/>
    </row>
    <row r="18" spans="1:57" s="458" customFormat="1" ht="28.5" customHeight="1">
      <c r="AL18" s="3343" t="s">
        <v>2644</v>
      </c>
      <c r="AM18" s="3343"/>
      <c r="AN18" s="3343"/>
      <c r="AO18" s="3343"/>
      <c r="AP18" s="3343"/>
      <c r="AQ18" s="3343"/>
      <c r="AR18" s="3343"/>
      <c r="AS18" s="3343"/>
      <c r="AT18" s="3343"/>
      <c r="AU18" s="3344"/>
      <c r="AV18" s="3157"/>
      <c r="AW18" s="3158"/>
      <c r="AX18" s="3159"/>
      <c r="BD18" s="1221"/>
      <c r="BE18" s="1221"/>
    </row>
    <row r="19" spans="1:57" s="458" customFormat="1" ht="23.25" customHeight="1">
      <c r="AL19" s="66"/>
      <c r="AM19" s="66"/>
      <c r="AN19" s="66"/>
      <c r="AO19" s="66"/>
      <c r="AP19" s="66"/>
      <c r="AQ19" s="66"/>
      <c r="AR19" s="66"/>
      <c r="AS19" s="66"/>
      <c r="AT19" s="66"/>
      <c r="AU19" s="66"/>
      <c r="AV19" s="1219"/>
      <c r="AW19" s="1219"/>
      <c r="AX19" s="1219"/>
      <c r="BD19" s="1221"/>
      <c r="BE19" s="1221"/>
    </row>
    <row r="20" spans="1:57" s="458" customFormat="1" ht="30" customHeight="1">
      <c r="A20" s="3316" t="s">
        <v>1571</v>
      </c>
      <c r="B20" s="3316"/>
      <c r="C20" s="3316"/>
      <c r="D20" s="3316"/>
      <c r="E20" s="460"/>
      <c r="F20" s="3319"/>
      <c r="G20" s="3314"/>
      <c r="H20" s="3314"/>
      <c r="I20" s="3314"/>
      <c r="J20" s="3314"/>
      <c r="K20" s="3314"/>
      <c r="L20" s="3314"/>
      <c r="M20" s="3314"/>
      <c r="N20" s="3314"/>
      <c r="O20" s="3314"/>
      <c r="P20" s="3314"/>
      <c r="Q20" s="3315"/>
      <c r="R20" s="460"/>
      <c r="S20" s="460"/>
      <c r="T20" s="460"/>
      <c r="U20" s="460"/>
      <c r="V20" s="460"/>
      <c r="W20" s="460"/>
      <c r="X20" s="460"/>
      <c r="Y20" s="460"/>
      <c r="Z20" s="460"/>
      <c r="AA20" s="460"/>
      <c r="AB20" s="460"/>
      <c r="AC20" s="460"/>
      <c r="AD20" s="460"/>
      <c r="AE20" s="460"/>
      <c r="AF20" s="460"/>
      <c r="AG20" s="460"/>
      <c r="AH20" s="460"/>
      <c r="AI20" s="460"/>
      <c r="AJ20" s="460"/>
      <c r="AK20" s="460"/>
      <c r="AL20" s="460"/>
      <c r="AM20" s="460"/>
      <c r="AN20" s="460"/>
      <c r="AO20" s="460"/>
      <c r="AP20" s="460"/>
      <c r="AQ20" s="460"/>
      <c r="AR20" s="460"/>
      <c r="BD20" s="1221"/>
      <c r="BE20" s="1221"/>
    </row>
    <row r="21" spans="1:57" s="458" customFormat="1" ht="30" customHeight="1">
      <c r="A21" s="3316" t="s">
        <v>2645</v>
      </c>
      <c r="B21" s="3316"/>
      <c r="C21" s="3316"/>
      <c r="D21" s="3316"/>
      <c r="E21" s="460"/>
      <c r="F21" s="3317"/>
      <c r="G21" s="3318"/>
      <c r="H21" s="3318"/>
      <c r="I21" s="3318"/>
      <c r="J21" s="3318"/>
      <c r="K21" s="3318"/>
      <c r="L21" s="3318"/>
      <c r="M21" s="3318"/>
      <c r="N21" s="3318"/>
      <c r="O21" s="3318"/>
      <c r="P21" s="3318"/>
      <c r="Q21" s="3318"/>
      <c r="R21" s="3318"/>
      <c r="S21" s="3318"/>
      <c r="T21" s="3318"/>
      <c r="U21" s="3318"/>
      <c r="V21" s="3318"/>
      <c r="W21" s="3318"/>
      <c r="X21" s="3318"/>
      <c r="Y21" s="3318"/>
      <c r="Z21" s="3318"/>
      <c r="AA21" s="3318"/>
      <c r="AB21" s="3318"/>
      <c r="AC21" s="3318"/>
      <c r="AD21" s="3318"/>
      <c r="AE21" s="3318"/>
      <c r="AF21" s="3318"/>
      <c r="AG21" s="3320"/>
      <c r="AH21" s="460"/>
      <c r="AI21" s="3321" t="s">
        <v>2646</v>
      </c>
      <c r="AJ21" s="3321"/>
      <c r="AK21" s="3321"/>
      <c r="AL21" s="3321"/>
      <c r="AM21" s="3321"/>
      <c r="AN21" s="3321"/>
      <c r="AO21" s="3321"/>
      <c r="AP21" s="3321"/>
      <c r="AQ21" s="3321"/>
      <c r="AR21" s="3321"/>
      <c r="AS21" s="3321"/>
      <c r="AT21" s="3321"/>
      <c r="AU21" s="3321"/>
      <c r="AV21" s="3321"/>
      <c r="AW21" s="3321"/>
      <c r="AX21" s="3321"/>
      <c r="AY21" s="3321"/>
      <c r="AZ21" s="3321"/>
      <c r="BD21" s="1221"/>
      <c r="BE21" s="1221"/>
    </row>
    <row r="22" spans="1:57" s="458" customFormat="1" ht="30" customHeight="1">
      <c r="A22" s="3316" t="s">
        <v>2647</v>
      </c>
      <c r="B22" s="3316"/>
      <c r="C22" s="3316"/>
      <c r="D22" s="3316"/>
      <c r="E22" s="460"/>
      <c r="F22" s="3317"/>
      <c r="G22" s="3318"/>
      <c r="H22" s="3318"/>
      <c r="I22" s="3318"/>
      <c r="J22" s="3318"/>
      <c r="K22" s="3318"/>
      <c r="L22" s="3318"/>
      <c r="M22" s="3318"/>
      <c r="N22" s="3318"/>
      <c r="O22" s="3318"/>
      <c r="P22" s="3318"/>
      <c r="Q22" s="3318"/>
      <c r="R22" s="3318"/>
      <c r="S22" s="3318"/>
      <c r="T22" s="3318"/>
      <c r="U22" s="3318"/>
      <c r="V22" s="3318"/>
      <c r="W22" s="3318"/>
      <c r="X22" s="3318"/>
      <c r="Y22" s="3318"/>
      <c r="Z22" s="3318"/>
      <c r="AA22" s="3318"/>
      <c r="AB22" s="3318"/>
      <c r="AC22" s="3318"/>
      <c r="AD22" s="3318"/>
      <c r="AE22" s="3318"/>
      <c r="AF22" s="3318"/>
      <c r="AG22" s="3320"/>
      <c r="AH22" s="460"/>
      <c r="AI22" s="3321" t="s">
        <v>2648</v>
      </c>
      <c r="AJ22" s="3321"/>
      <c r="AK22" s="3321"/>
      <c r="AL22" s="3321"/>
      <c r="AM22" s="3321"/>
      <c r="AN22" s="3321"/>
      <c r="AO22" s="3321"/>
      <c r="AP22" s="3321"/>
      <c r="AQ22" s="3321"/>
      <c r="AR22" s="3321"/>
      <c r="AS22" s="3321"/>
      <c r="AT22" s="3321"/>
      <c r="AU22" s="3321"/>
      <c r="AV22" s="3321"/>
      <c r="AW22" s="3321"/>
      <c r="AX22" s="3321"/>
      <c r="AY22" s="3321"/>
      <c r="AZ22" s="3321"/>
      <c r="BD22" s="1221"/>
      <c r="BE22" s="1221"/>
    </row>
    <row r="23" spans="1:57" s="458" customFormat="1" ht="19.5" customHeight="1">
      <c r="A23" s="670"/>
      <c r="B23" s="460"/>
      <c r="C23" s="460"/>
      <c r="D23" s="460"/>
      <c r="E23" s="1220"/>
      <c r="F23" s="1227"/>
      <c r="G23" s="1227"/>
      <c r="H23" s="1227"/>
      <c r="I23" s="1227"/>
      <c r="J23" s="1227"/>
      <c r="K23" s="1227"/>
      <c r="L23" s="1227"/>
      <c r="M23" s="1227"/>
      <c r="N23" s="1227"/>
      <c r="O23" s="1227"/>
      <c r="P23" s="1227"/>
      <c r="Q23" s="1220"/>
      <c r="R23" s="1220"/>
      <c r="S23" s="1228"/>
      <c r="T23" s="1228"/>
      <c r="U23" s="1228"/>
      <c r="V23" s="1228"/>
      <c r="W23" s="1228"/>
      <c r="X23" s="1228"/>
      <c r="Y23" s="1220"/>
      <c r="Z23" s="1228"/>
      <c r="AA23" s="1228"/>
      <c r="AB23" s="1228"/>
      <c r="AC23" s="1228"/>
      <c r="AD23" s="1228"/>
      <c r="AE23" s="1228"/>
      <c r="AF23" s="1228"/>
      <c r="AG23" s="1228"/>
      <c r="AH23" s="1220"/>
      <c r="AI23" s="460"/>
      <c r="AJ23" s="460"/>
      <c r="AK23" s="460"/>
      <c r="AL23" s="460"/>
      <c r="AM23" s="460"/>
      <c r="AN23" s="460"/>
      <c r="AO23" s="460"/>
      <c r="AP23" s="460"/>
      <c r="AQ23" s="460"/>
      <c r="AR23" s="460"/>
      <c r="BD23" s="1221"/>
      <c r="BE23" s="1221"/>
    </row>
    <row r="24" spans="1:57" s="458" customFormat="1" ht="30" customHeight="1">
      <c r="A24" s="3316" t="s">
        <v>2649</v>
      </c>
      <c r="B24" s="3316"/>
      <c r="C24" s="3316"/>
      <c r="D24" s="3316"/>
      <c r="E24" s="460"/>
      <c r="F24" s="1229"/>
      <c r="G24" s="1230"/>
      <c r="H24" s="1230"/>
      <c r="I24" s="1230"/>
      <c r="J24" s="1230"/>
      <c r="K24" s="1230"/>
      <c r="L24" s="1230"/>
      <c r="M24" s="1230"/>
      <c r="N24" s="1230"/>
      <c r="O24" s="1230"/>
      <c r="P24" s="1231"/>
      <c r="Q24" s="460"/>
      <c r="R24" s="460"/>
      <c r="S24" s="1220"/>
      <c r="T24" s="1220"/>
      <c r="U24" s="1220"/>
      <c r="V24" s="3336" t="s">
        <v>2650</v>
      </c>
      <c r="W24" s="3336"/>
      <c r="X24" s="3336"/>
      <c r="Y24" s="3336"/>
      <c r="Z24" s="3336"/>
      <c r="AA24" s="1220"/>
      <c r="AB24" s="3319"/>
      <c r="AC24" s="3314"/>
      <c r="AD24" s="3314"/>
      <c r="AE24" s="3314"/>
      <c r="AF24" s="3314"/>
      <c r="AG24" s="3315"/>
      <c r="AH24" s="3328" t="s">
        <v>2669</v>
      </c>
      <c r="AI24" s="3185"/>
      <c r="AJ24" s="3319"/>
      <c r="AK24" s="3314"/>
      <c r="AL24" s="3314"/>
      <c r="AM24" s="3314"/>
      <c r="AN24" s="3314"/>
      <c r="AO24" s="3314"/>
      <c r="AP24" s="3314"/>
      <c r="AQ24" s="3315"/>
      <c r="AR24" s="1220"/>
      <c r="BD24" s="1221"/>
      <c r="BE24" s="1221"/>
    </row>
    <row r="25" spans="1:57" s="458" customFormat="1" ht="30" customHeight="1">
      <c r="A25" s="3316" t="s">
        <v>2651</v>
      </c>
      <c r="B25" s="3316"/>
      <c r="C25" s="3316"/>
      <c r="D25" s="3316"/>
      <c r="E25" s="460"/>
      <c r="F25" s="3330"/>
      <c r="G25" s="3331"/>
      <c r="H25" s="3331"/>
      <c r="I25" s="3331"/>
      <c r="J25" s="3331"/>
      <c r="K25" s="3331"/>
      <c r="L25" s="3331"/>
      <c r="M25" s="3331"/>
      <c r="N25" s="3331"/>
      <c r="O25" s="3331"/>
      <c r="P25" s="3331"/>
      <c r="Q25" s="3331"/>
      <c r="R25" s="3331"/>
      <c r="S25" s="3331"/>
      <c r="T25" s="3331"/>
      <c r="U25" s="3331"/>
      <c r="V25" s="3331"/>
      <c r="W25" s="3331"/>
      <c r="X25" s="3331"/>
      <c r="Y25" s="3331"/>
      <c r="Z25" s="3331"/>
      <c r="AA25" s="3331"/>
      <c r="AB25" s="3331"/>
      <c r="AC25" s="3331"/>
      <c r="AD25" s="3331"/>
      <c r="AE25" s="3331"/>
      <c r="AF25" s="3331"/>
      <c r="AG25" s="3331"/>
      <c r="AH25" s="3331"/>
      <c r="AI25" s="3331"/>
      <c r="AJ25" s="3331"/>
      <c r="AK25" s="3331"/>
      <c r="AL25" s="3331"/>
      <c r="AM25" s="3331"/>
      <c r="AN25" s="3331"/>
      <c r="AO25" s="3331"/>
      <c r="AP25" s="3331"/>
      <c r="AQ25" s="3331"/>
      <c r="AR25" s="3332"/>
      <c r="BD25" s="1221"/>
      <c r="BE25" s="1221"/>
    </row>
    <row r="26" spans="1:57" s="458" customFormat="1" ht="30" customHeight="1">
      <c r="A26" s="3316" t="s">
        <v>2677</v>
      </c>
      <c r="B26" s="3316"/>
      <c r="C26" s="3316"/>
      <c r="D26" s="3316"/>
      <c r="E26" s="460"/>
      <c r="F26" s="3333"/>
      <c r="G26" s="3334"/>
      <c r="H26" s="3334"/>
      <c r="I26" s="3334"/>
      <c r="J26" s="3334"/>
      <c r="K26" s="3334"/>
      <c r="L26" s="3334"/>
      <c r="M26" s="3334"/>
      <c r="N26" s="3334"/>
      <c r="O26" s="3334"/>
      <c r="P26" s="3334"/>
      <c r="Q26" s="3334"/>
      <c r="R26" s="3334"/>
      <c r="S26" s="3334"/>
      <c r="T26" s="3334"/>
      <c r="U26" s="3334"/>
      <c r="V26" s="3334"/>
      <c r="W26" s="3334"/>
      <c r="X26" s="3334"/>
      <c r="Y26" s="3334"/>
      <c r="Z26" s="3334"/>
      <c r="AA26" s="3334"/>
      <c r="AB26" s="3334"/>
      <c r="AC26" s="3334"/>
      <c r="AD26" s="3334"/>
      <c r="AE26" s="3334"/>
      <c r="AF26" s="3334"/>
      <c r="AG26" s="3334"/>
      <c r="AH26" s="3334"/>
      <c r="AI26" s="3334"/>
      <c r="AJ26" s="3334"/>
      <c r="AK26" s="3334"/>
      <c r="AL26" s="3334"/>
      <c r="AM26" s="3334"/>
      <c r="AN26" s="3334"/>
      <c r="AO26" s="3334"/>
      <c r="AP26" s="3334"/>
      <c r="AQ26" s="3334"/>
      <c r="AR26" s="3335"/>
      <c r="BD26" s="1221"/>
      <c r="BE26" s="1221"/>
    </row>
    <row r="27" spans="1:57" s="458" customFormat="1" ht="20.25" customHeight="1">
      <c r="A27" s="670"/>
      <c r="B27" s="460"/>
      <c r="C27" s="460"/>
      <c r="D27" s="460"/>
      <c r="E27" s="460"/>
      <c r="F27" s="460"/>
      <c r="G27" s="460"/>
      <c r="H27" s="460"/>
      <c r="I27" s="460"/>
      <c r="J27" s="460"/>
      <c r="K27" s="460"/>
      <c r="L27" s="460"/>
      <c r="M27" s="460"/>
      <c r="N27" s="460"/>
      <c r="O27" s="460"/>
      <c r="P27" s="460"/>
      <c r="Q27" s="460"/>
      <c r="R27" s="460"/>
      <c r="S27" s="460"/>
      <c r="T27" s="460"/>
      <c r="U27" s="460"/>
      <c r="V27" s="460"/>
      <c r="W27" s="460"/>
      <c r="X27" s="460"/>
      <c r="Y27" s="460"/>
      <c r="Z27" s="460"/>
      <c r="AA27" s="460"/>
      <c r="AB27" s="460"/>
      <c r="AC27" s="460"/>
      <c r="AD27" s="460"/>
      <c r="AE27" s="460"/>
      <c r="AF27" s="460"/>
      <c r="AG27" s="460"/>
      <c r="AH27" s="460"/>
      <c r="AI27" s="460"/>
      <c r="AJ27" s="460"/>
      <c r="AK27" s="460"/>
      <c r="AL27" s="460"/>
      <c r="AM27" s="460"/>
      <c r="AN27" s="460"/>
      <c r="AO27" s="460"/>
      <c r="AP27" s="460"/>
      <c r="AQ27" s="460"/>
      <c r="AR27" s="460"/>
      <c r="BD27" s="1221"/>
      <c r="BE27" s="1221"/>
    </row>
    <row r="28" spans="1:57" s="458" customFormat="1" ht="30" customHeight="1">
      <c r="A28" s="3316" t="s">
        <v>2652</v>
      </c>
      <c r="B28" s="3316"/>
      <c r="C28" s="3316"/>
      <c r="D28" s="3316"/>
      <c r="E28" s="460"/>
      <c r="F28" s="3322"/>
      <c r="G28" s="3323"/>
      <c r="H28" s="3323"/>
      <c r="I28" s="3323"/>
      <c r="J28" s="3323"/>
      <c r="K28" s="3323"/>
      <c r="L28" s="3323"/>
      <c r="M28" s="3323"/>
      <c r="N28" s="3323"/>
      <c r="O28" s="3323"/>
      <c r="P28" s="3323"/>
      <c r="Q28" s="3323"/>
      <c r="R28" s="3323"/>
      <c r="S28" s="3324"/>
      <c r="T28" s="3325" t="s">
        <v>2653</v>
      </c>
      <c r="U28" s="3326"/>
      <c r="V28" s="3326"/>
      <c r="W28" s="3326"/>
      <c r="X28" s="3327"/>
      <c r="Y28" s="3322"/>
      <c r="Z28" s="3323"/>
      <c r="AA28" s="3323"/>
      <c r="AB28" s="3323"/>
      <c r="AC28" s="3323"/>
      <c r="AD28" s="3323"/>
      <c r="AE28" s="3323"/>
      <c r="AF28" s="3323"/>
      <c r="AG28" s="3323"/>
      <c r="AH28" s="3323"/>
      <c r="AI28" s="3324"/>
      <c r="AJ28" s="3328" t="s">
        <v>2670</v>
      </c>
      <c r="AK28" s="3329"/>
      <c r="AL28" s="3329"/>
      <c r="AM28" s="3319"/>
      <c r="AN28" s="3314"/>
      <c r="AO28" s="3314"/>
      <c r="AP28" s="3314"/>
      <c r="AQ28" s="3314"/>
      <c r="AR28" s="3314"/>
      <c r="AS28" s="3338"/>
      <c r="AT28" s="3338"/>
      <c r="AU28" s="3338"/>
      <c r="AV28" s="3338"/>
      <c r="AW28" s="3338"/>
      <c r="AX28" s="3338"/>
      <c r="AY28" s="3338"/>
      <c r="AZ28" s="3339"/>
      <c r="BD28" s="1221"/>
      <c r="BE28" s="1221"/>
    </row>
    <row r="29" spans="1:57" s="458" customFormat="1" ht="30" customHeight="1">
      <c r="A29" s="3316" t="s">
        <v>2654</v>
      </c>
      <c r="B29" s="3316"/>
      <c r="C29" s="3316"/>
      <c r="D29" s="3316"/>
      <c r="E29" s="460"/>
      <c r="F29" s="3322"/>
      <c r="G29" s="3323"/>
      <c r="H29" s="3324"/>
      <c r="I29" s="3321" t="s">
        <v>2655</v>
      </c>
      <c r="J29" s="3321"/>
      <c r="K29" s="3321"/>
      <c r="L29" s="3321"/>
      <c r="M29" s="3321"/>
      <c r="N29" s="3321"/>
      <c r="O29" s="3321"/>
      <c r="P29" s="3321"/>
      <c r="Q29" s="3321"/>
      <c r="R29" s="3321"/>
      <c r="S29" s="3321"/>
      <c r="T29" s="3321"/>
      <c r="U29" s="3321"/>
      <c r="V29" s="3321"/>
      <c r="W29" s="3321"/>
      <c r="X29" s="3321"/>
      <c r="Y29" s="3321"/>
      <c r="Z29" s="3321"/>
      <c r="AA29" s="3321"/>
      <c r="AB29" s="3321"/>
      <c r="AC29" s="3321"/>
      <c r="AD29" s="3321"/>
      <c r="AE29" s="3321"/>
      <c r="AF29" s="3321"/>
      <c r="AG29" s="3321"/>
      <c r="AH29" s="460"/>
      <c r="AI29" s="460"/>
      <c r="AJ29" s="460"/>
      <c r="AK29" s="460"/>
      <c r="AL29" s="460"/>
      <c r="AM29" s="460"/>
      <c r="AN29" s="460"/>
      <c r="AO29" s="460"/>
      <c r="AP29" s="460"/>
      <c r="AQ29" s="460"/>
      <c r="AR29" s="460"/>
      <c r="BD29" s="1221"/>
      <c r="BE29" s="1221"/>
    </row>
    <row r="30" spans="1:57" s="458" customFormat="1" ht="30" customHeight="1">
      <c r="A30" s="3316" t="s">
        <v>2656</v>
      </c>
      <c r="B30" s="3316"/>
      <c r="C30" s="3316"/>
      <c r="D30" s="3316"/>
      <c r="E30" s="460"/>
      <c r="F30" s="3319"/>
      <c r="G30" s="3314"/>
      <c r="H30" s="3314"/>
      <c r="I30" s="3314"/>
      <c r="J30" s="3314"/>
      <c r="K30" s="3314"/>
      <c r="L30" s="3314"/>
      <c r="M30" s="3314"/>
      <c r="N30" s="3314"/>
      <c r="O30" s="3314"/>
      <c r="P30" s="3314"/>
      <c r="Q30" s="3314"/>
      <c r="R30" s="3314"/>
      <c r="S30" s="3314"/>
      <c r="T30" s="3314"/>
      <c r="U30" s="3314"/>
      <c r="V30" s="3314"/>
      <c r="W30" s="3314"/>
      <c r="X30" s="3314"/>
      <c r="Y30" s="3315"/>
      <c r="Z30" s="460"/>
      <c r="AA30" s="3321" t="s">
        <v>2657</v>
      </c>
      <c r="AB30" s="3321"/>
      <c r="AC30" s="3321"/>
      <c r="AD30" s="3321"/>
      <c r="AE30" s="3321"/>
      <c r="AF30" s="3321"/>
      <c r="AG30" s="3321"/>
      <c r="AH30" s="3321"/>
      <c r="AI30" s="3321"/>
      <c r="AJ30" s="3321"/>
      <c r="AK30" s="3321"/>
      <c r="AL30" s="3321"/>
      <c r="AM30" s="3321"/>
      <c r="AN30" s="3321"/>
      <c r="AO30" s="3321"/>
      <c r="AP30" s="3321"/>
      <c r="AQ30" s="3321"/>
      <c r="AR30" s="460"/>
      <c r="BD30" s="1221"/>
      <c r="BE30" s="1221"/>
    </row>
    <row r="31" spans="1:57" s="458" customFormat="1" ht="30" customHeight="1">
      <c r="A31" s="3316" t="s">
        <v>2658</v>
      </c>
      <c r="B31" s="3316"/>
      <c r="C31" s="3316"/>
      <c r="D31" s="3316"/>
      <c r="E31" s="3316"/>
      <c r="F31" s="3337"/>
      <c r="G31" s="3319"/>
      <c r="H31" s="3314"/>
      <c r="I31" s="3314"/>
      <c r="J31" s="3314"/>
      <c r="K31" s="3314"/>
      <c r="L31" s="3314"/>
      <c r="M31" s="3314"/>
      <c r="N31" s="3314"/>
      <c r="O31" s="3314"/>
      <c r="P31" s="3314"/>
      <c r="Q31" s="3314"/>
      <c r="R31" s="3314"/>
      <c r="S31" s="3314"/>
      <c r="T31" s="3314"/>
      <c r="U31" s="3314"/>
      <c r="V31" s="3314"/>
      <c r="W31" s="3314"/>
      <c r="X31" s="3314"/>
      <c r="Y31" s="3314"/>
      <c r="Z31" s="3314"/>
      <c r="AA31" s="3314"/>
      <c r="AB31" s="3314"/>
      <c r="AC31" s="3314"/>
      <c r="AD31" s="3314"/>
      <c r="AE31" s="3314"/>
      <c r="AF31" s="3314"/>
      <c r="AG31" s="3314"/>
      <c r="AH31" s="3315"/>
      <c r="AI31" s="460"/>
      <c r="AJ31" s="3321" t="s">
        <v>2659</v>
      </c>
      <c r="AK31" s="3321"/>
      <c r="AL31" s="3321"/>
      <c r="AM31" s="3321"/>
      <c r="AN31" s="3321"/>
      <c r="AO31" s="3321"/>
      <c r="AP31" s="3321"/>
      <c r="AQ31" s="3321"/>
      <c r="AR31" s="3321"/>
      <c r="AS31" s="3321"/>
      <c r="BD31" s="1221"/>
      <c r="BE31" s="1221"/>
    </row>
    <row r="32" spans="1:57" s="458" customFormat="1" ht="30" customHeight="1">
      <c r="A32" s="3316" t="s">
        <v>2660</v>
      </c>
      <c r="B32" s="3316"/>
      <c r="C32" s="3316"/>
      <c r="D32" s="3316"/>
      <c r="E32" s="3316"/>
      <c r="F32" s="3337"/>
      <c r="G32" s="3319">
        <v>0</v>
      </c>
      <c r="H32" s="3314"/>
      <c r="I32" s="3314">
        <v>7</v>
      </c>
      <c r="J32" s="3314"/>
      <c r="K32" s="3314">
        <v>0</v>
      </c>
      <c r="L32" s="3314"/>
      <c r="M32" s="3314"/>
      <c r="N32" s="3314"/>
      <c r="O32" s="3314"/>
      <c r="P32" s="3314"/>
      <c r="Q32" s="3314"/>
      <c r="R32" s="3314"/>
      <c r="S32" s="3314"/>
      <c r="T32" s="3314"/>
      <c r="U32" s="3314"/>
      <c r="V32" s="3314"/>
      <c r="W32" s="3314"/>
      <c r="X32" s="3315"/>
      <c r="Y32" s="460"/>
      <c r="Z32" s="3321" t="s">
        <v>2661</v>
      </c>
      <c r="AA32" s="3321"/>
      <c r="AB32" s="3321"/>
      <c r="AC32" s="3321"/>
      <c r="AD32" s="3321"/>
      <c r="AE32" s="3321"/>
      <c r="AF32" s="3321"/>
      <c r="AG32" s="3321"/>
      <c r="AH32" s="3321"/>
      <c r="AI32" s="3321"/>
      <c r="AJ32" s="3321"/>
      <c r="AK32" s="3321"/>
      <c r="AL32" s="3321"/>
      <c r="AM32" s="3321"/>
      <c r="AN32" s="3321"/>
      <c r="AO32" s="3321"/>
      <c r="AP32" s="3321"/>
      <c r="AQ32" s="460"/>
      <c r="AR32" s="460"/>
      <c r="BD32" s="1221"/>
      <c r="BE32" s="1221" t="s">
        <v>2667</v>
      </c>
    </row>
    <row r="33" spans="1:57" s="484" customFormat="1" ht="28.5" customHeight="1">
      <c r="A33" s="117" t="s">
        <v>2061</v>
      </c>
      <c r="C33" s="484" t="s">
        <v>2662</v>
      </c>
      <c r="BD33" s="1232"/>
      <c r="BE33" s="1232"/>
    </row>
    <row r="34" spans="1:57" s="484" customFormat="1" ht="13.5">
      <c r="A34" s="117" t="s">
        <v>2061</v>
      </c>
      <c r="C34" s="484" t="s">
        <v>2663</v>
      </c>
      <c r="BD34" s="1232"/>
      <c r="BE34" s="1232"/>
    </row>
    <row r="35" spans="1:57" s="484" customFormat="1" ht="13.5">
      <c r="A35" s="117" t="s">
        <v>2061</v>
      </c>
      <c r="C35" s="484" t="s">
        <v>2664</v>
      </c>
      <c r="BD35" s="1232"/>
      <c r="BE35" s="1232"/>
    </row>
    <row r="36" spans="1:57" s="484" customFormat="1" ht="13.5">
      <c r="A36" s="117"/>
      <c r="BD36" s="1232"/>
      <c r="BE36" s="1232"/>
    </row>
  </sheetData>
  <mergeCells count="118">
    <mergeCell ref="BF7:BN9"/>
    <mergeCell ref="Z32:AP32"/>
    <mergeCell ref="AA31:AB31"/>
    <mergeCell ref="AC31:AD31"/>
    <mergeCell ref="AE31:AF31"/>
    <mergeCell ref="AG31:AH31"/>
    <mergeCell ref="AJ31:AS31"/>
    <mergeCell ref="W31:X31"/>
    <mergeCell ref="Y31:Z31"/>
    <mergeCell ref="AO28:AP28"/>
    <mergeCell ref="AQ28:AR28"/>
    <mergeCell ref="AS28:AT28"/>
    <mergeCell ref="AU28:AV28"/>
    <mergeCell ref="AW28:AX28"/>
    <mergeCell ref="AY28:AZ28"/>
    <mergeCell ref="AD22:AE22"/>
    <mergeCell ref="AF22:AG22"/>
    <mergeCell ref="AI22:AZ22"/>
    <mergeCell ref="AM15:AX15"/>
    <mergeCell ref="AY15:AZ15"/>
    <mergeCell ref="A17:AZ17"/>
    <mergeCell ref="AL18:AU18"/>
    <mergeCell ref="AV18:AX18"/>
    <mergeCell ref="AN14:AY14"/>
    <mergeCell ref="O31:P31"/>
    <mergeCell ref="Q31:R31"/>
    <mergeCell ref="S31:T31"/>
    <mergeCell ref="U31:V31"/>
    <mergeCell ref="O32:P32"/>
    <mergeCell ref="Q32:R32"/>
    <mergeCell ref="S32:T32"/>
    <mergeCell ref="U32:V32"/>
    <mergeCell ref="W32:X32"/>
    <mergeCell ref="A31:F31"/>
    <mergeCell ref="G31:H31"/>
    <mergeCell ref="I31:J31"/>
    <mergeCell ref="K31:L31"/>
    <mergeCell ref="M31:N31"/>
    <mergeCell ref="A32:F32"/>
    <mergeCell ref="G32:H32"/>
    <mergeCell ref="I32:J32"/>
    <mergeCell ref="K32:L32"/>
    <mergeCell ref="M32:N32"/>
    <mergeCell ref="A29:D29"/>
    <mergeCell ref="F29:H29"/>
    <mergeCell ref="I29:AG29"/>
    <mergeCell ref="A30:D30"/>
    <mergeCell ref="F30:G30"/>
    <mergeCell ref="H30:I30"/>
    <mergeCell ref="J30:K30"/>
    <mergeCell ref="L30:M30"/>
    <mergeCell ref="N30:O30"/>
    <mergeCell ref="P30:Q30"/>
    <mergeCell ref="R30:S30"/>
    <mergeCell ref="T30:U30"/>
    <mergeCell ref="V30:W30"/>
    <mergeCell ref="X30:Y30"/>
    <mergeCell ref="AA30:AQ30"/>
    <mergeCell ref="A28:D28"/>
    <mergeCell ref="F28:S28"/>
    <mergeCell ref="T28:X28"/>
    <mergeCell ref="Y28:AI28"/>
    <mergeCell ref="AJ28:AL28"/>
    <mergeCell ref="AM28:AN28"/>
    <mergeCell ref="AL24:AM24"/>
    <mergeCell ref="AN24:AO24"/>
    <mergeCell ref="AP24:AQ24"/>
    <mergeCell ref="A25:D25"/>
    <mergeCell ref="F25:AR25"/>
    <mergeCell ref="A26:D26"/>
    <mergeCell ref="F26:AR26"/>
    <mergeCell ref="A24:D24"/>
    <mergeCell ref="V24:Z24"/>
    <mergeCell ref="AB24:AC24"/>
    <mergeCell ref="AD24:AE24"/>
    <mergeCell ref="AF24:AG24"/>
    <mergeCell ref="AH24:AI24"/>
    <mergeCell ref="AJ24:AK24"/>
    <mergeCell ref="V22:W22"/>
    <mergeCell ref="X22:Y22"/>
    <mergeCell ref="Z22:AA22"/>
    <mergeCell ref="AB22:AC22"/>
    <mergeCell ref="AD21:AE21"/>
    <mergeCell ref="AF21:AG21"/>
    <mergeCell ref="AI21:AZ21"/>
    <mergeCell ref="V21:W21"/>
    <mergeCell ref="X21:Y21"/>
    <mergeCell ref="Z21:AA21"/>
    <mergeCell ref="AB21:AC21"/>
    <mergeCell ref="A22:D22"/>
    <mergeCell ref="F22:G22"/>
    <mergeCell ref="H22:I22"/>
    <mergeCell ref="J22:K22"/>
    <mergeCell ref="L22:M22"/>
    <mergeCell ref="N22:O22"/>
    <mergeCell ref="P22:Q22"/>
    <mergeCell ref="R21:S21"/>
    <mergeCell ref="T21:U21"/>
    <mergeCell ref="R22:S22"/>
    <mergeCell ref="T22:U22"/>
    <mergeCell ref="AN3:AZ3"/>
    <mergeCell ref="AL9:AZ9"/>
    <mergeCell ref="AG13:AL13"/>
    <mergeCell ref="AN13:AZ13"/>
    <mergeCell ref="P20:Q20"/>
    <mergeCell ref="A21:D21"/>
    <mergeCell ref="F21:G21"/>
    <mergeCell ref="H21:I21"/>
    <mergeCell ref="J21:K21"/>
    <mergeCell ref="L21:M21"/>
    <mergeCell ref="N21:O21"/>
    <mergeCell ref="P21:Q21"/>
    <mergeCell ref="A20:D20"/>
    <mergeCell ref="F20:G20"/>
    <mergeCell ref="H20:I20"/>
    <mergeCell ref="J20:K20"/>
    <mergeCell ref="L20:M20"/>
    <mergeCell ref="N20:O20"/>
  </mergeCells>
  <phoneticPr fontId="2"/>
  <pageMargins left="0.59" right="0.41" top="0.43" bottom="0.34" header="0.3" footer="0.3"/>
  <pageSetup paperSize="9" orientation="portrait" verticalDpi="0" r:id="rId1"/>
</worksheet>
</file>

<file path=xl/worksheets/sheet28.xml><?xml version="1.0" encoding="utf-8"?>
<worksheet xmlns="http://schemas.openxmlformats.org/spreadsheetml/2006/main" xmlns:r="http://schemas.openxmlformats.org/officeDocument/2006/relationships">
  <dimension ref="A1:AQ130"/>
  <sheetViews>
    <sheetView workbookViewId="0"/>
  </sheetViews>
  <sheetFormatPr defaultRowHeight="12.75"/>
  <cols>
    <col min="1" max="23" width="4.28515625" style="1266" customWidth="1"/>
    <col min="24" max="24" width="4.28515625" style="1310" customWidth="1"/>
    <col min="25" max="31" width="4.28515625" style="210" customWidth="1"/>
    <col min="32" max="41" width="4.28515625" style="1310" customWidth="1"/>
    <col min="42" max="43" width="9.140625" style="1310"/>
    <col min="44" max="16384" width="9.140625" style="1266"/>
  </cols>
  <sheetData>
    <row r="1" spans="1:31">
      <c r="M1" s="3350" t="s">
        <v>2710</v>
      </c>
      <c r="N1" s="3350"/>
      <c r="O1" s="3350"/>
      <c r="P1" s="3350"/>
      <c r="Q1" s="3350"/>
      <c r="R1" s="3350"/>
      <c r="S1" s="3350"/>
      <c r="T1" s="3350"/>
      <c r="U1" s="3350"/>
      <c r="V1" s="3350"/>
    </row>
    <row r="2" spans="1:31">
      <c r="A2" s="1267"/>
      <c r="B2" s="1268"/>
      <c r="C2" s="1268"/>
      <c r="D2" s="1268"/>
      <c r="E2" s="1268"/>
      <c r="F2" s="1268"/>
      <c r="G2" s="1268"/>
      <c r="H2" s="1268"/>
      <c r="I2" s="1268"/>
      <c r="J2" s="1268"/>
      <c r="K2" s="1268"/>
      <c r="L2" s="1268"/>
      <c r="M2" s="1268"/>
      <c r="N2" s="1268"/>
      <c r="O2" s="1268"/>
      <c r="P2" s="1268"/>
      <c r="Q2" s="1268"/>
      <c r="R2" s="1268"/>
      <c r="S2" s="1268"/>
      <c r="T2" s="1268"/>
      <c r="U2" s="1268"/>
      <c r="V2" s="1269"/>
    </row>
    <row r="3" spans="1:31" ht="12.75" customHeight="1">
      <c r="A3" s="1270"/>
      <c r="B3" s="1271"/>
      <c r="C3" s="1271"/>
      <c r="D3" s="1271"/>
      <c r="E3" s="1271"/>
      <c r="F3" s="1271"/>
      <c r="G3" s="1271"/>
      <c r="H3" s="1271"/>
      <c r="I3" s="1271"/>
      <c r="J3" s="1271"/>
      <c r="K3" s="1271"/>
      <c r="L3" s="481"/>
      <c r="M3" s="481"/>
      <c r="N3" s="481"/>
      <c r="O3" s="1288" t="s">
        <v>2709</v>
      </c>
      <c r="P3" s="1289"/>
      <c r="Q3" s="1289"/>
      <c r="R3" s="1289"/>
      <c r="S3" s="1289"/>
      <c r="T3" s="1274"/>
      <c r="U3" s="1274"/>
      <c r="V3" s="1273"/>
    </row>
    <row r="4" spans="1:31">
      <c r="A4" s="1270"/>
      <c r="B4" s="1271"/>
      <c r="C4" s="1271"/>
      <c r="D4" s="1271"/>
      <c r="E4" s="1271"/>
      <c r="F4" s="1271"/>
      <c r="G4" s="1271"/>
      <c r="H4" s="1271"/>
      <c r="J4" s="1272"/>
      <c r="K4" s="1272"/>
      <c r="L4" s="1272"/>
      <c r="M4" s="1272"/>
      <c r="N4" s="1272"/>
      <c r="O4" s="1272"/>
      <c r="P4" s="1272"/>
      <c r="Q4" s="1272"/>
      <c r="R4" s="1272"/>
      <c r="S4" s="1272"/>
      <c r="T4" s="1272"/>
      <c r="U4" s="1272"/>
      <c r="V4" s="1273"/>
    </row>
    <row r="5" spans="1:31">
      <c r="A5" s="1270"/>
      <c r="B5" s="1271"/>
      <c r="C5" s="1271"/>
      <c r="D5" s="1271"/>
      <c r="E5" s="1271"/>
      <c r="F5" s="1271"/>
      <c r="G5" s="1271"/>
      <c r="I5" s="1276"/>
      <c r="J5" s="1276"/>
      <c r="K5" s="1276"/>
      <c r="L5" s="1276"/>
      <c r="M5" s="1276"/>
      <c r="N5" s="1276"/>
      <c r="O5" s="1276"/>
      <c r="P5" s="1276"/>
      <c r="Q5" s="1276"/>
      <c r="R5" s="1276"/>
      <c r="S5" s="1276"/>
      <c r="T5" s="1276"/>
      <c r="U5" s="1277" t="s">
        <v>2711</v>
      </c>
      <c r="V5" s="1273"/>
    </row>
    <row r="6" spans="1:31">
      <c r="A6" s="1270"/>
      <c r="B6" s="1271"/>
      <c r="C6" s="1271"/>
      <c r="D6" s="1271"/>
      <c r="E6" s="1271"/>
      <c r="F6" s="1271"/>
      <c r="G6" s="1271"/>
      <c r="H6" s="1271"/>
      <c r="I6" s="1271"/>
      <c r="J6" s="1271"/>
      <c r="K6" s="1271"/>
      <c r="L6" s="1271"/>
      <c r="M6" s="1271"/>
      <c r="N6" s="1271"/>
      <c r="O6" s="1271"/>
      <c r="P6" s="1271"/>
      <c r="Q6" s="1271"/>
      <c r="R6" s="1271"/>
      <c r="S6" s="1271"/>
      <c r="T6" s="1271"/>
      <c r="U6" s="1271"/>
      <c r="V6" s="1275"/>
    </row>
    <row r="7" spans="1:31" ht="17.25">
      <c r="A7" s="3351" t="s">
        <v>2712</v>
      </c>
      <c r="B7" s="3352"/>
      <c r="C7" s="3352"/>
      <c r="D7" s="3352"/>
      <c r="E7" s="3352"/>
      <c r="F7" s="3352"/>
      <c r="G7" s="3352"/>
      <c r="H7" s="3352"/>
      <c r="I7" s="3352"/>
      <c r="J7" s="3352"/>
      <c r="K7" s="3352"/>
      <c r="L7" s="3352"/>
      <c r="M7" s="3352"/>
      <c r="N7" s="3352"/>
      <c r="O7" s="3352"/>
      <c r="P7" s="3352"/>
      <c r="Q7" s="3352"/>
      <c r="R7" s="3352"/>
      <c r="S7" s="3352"/>
      <c r="T7" s="3352"/>
      <c r="U7" s="3352"/>
      <c r="V7" s="3353"/>
      <c r="Y7" s="210" t="s">
        <v>26</v>
      </c>
      <c r="Z7" s="210" t="s">
        <v>2753</v>
      </c>
      <c r="AC7" s="210">
        <f>引率!A114</f>
        <v>114</v>
      </c>
      <c r="AD7" s="210" t="s">
        <v>2165</v>
      </c>
    </row>
    <row r="8" spans="1:31" ht="17.25">
      <c r="A8" s="1278"/>
      <c r="B8" s="1279"/>
      <c r="C8" s="1279"/>
      <c r="D8" s="1279"/>
      <c r="E8" s="1279"/>
      <c r="F8" s="1279"/>
      <c r="G8" s="1279"/>
      <c r="H8" s="1279"/>
      <c r="I8" s="1279"/>
      <c r="J8" s="1279"/>
      <c r="K8" s="1279"/>
      <c r="L8" s="1279"/>
      <c r="M8" s="1279"/>
      <c r="N8" s="1279"/>
      <c r="O8" s="1279"/>
      <c r="P8" s="1279"/>
      <c r="Q8" s="1279"/>
      <c r="R8" s="1279"/>
      <c r="S8" s="1279"/>
      <c r="T8" s="1279"/>
      <c r="U8" s="1279"/>
      <c r="V8" s="1280"/>
      <c r="Z8" s="210" t="str">
        <f>引率!C114</f>
        <v>注4</v>
      </c>
      <c r="AA8" s="210" t="str">
        <f>引率!D114</f>
        <v>いずれの書類も５年間保存する。</v>
      </c>
    </row>
    <row r="9" spans="1:31">
      <c r="A9" s="1270"/>
      <c r="B9" s="1271"/>
      <c r="C9" s="1271"/>
      <c r="D9" s="1271"/>
      <c r="E9" s="1271"/>
      <c r="F9" s="1271"/>
      <c r="G9" s="1271"/>
      <c r="H9" s="1281"/>
      <c r="I9" s="1281"/>
      <c r="J9" s="1281"/>
      <c r="K9" s="1281"/>
      <c r="L9" s="1281"/>
      <c r="M9" s="1281"/>
      <c r="N9" s="1281"/>
      <c r="O9" s="1281"/>
      <c r="P9" s="1281"/>
      <c r="Q9" s="1281"/>
      <c r="R9" s="1281"/>
      <c r="S9" s="1281"/>
      <c r="T9" s="1281"/>
      <c r="U9" s="1281"/>
      <c r="V9" s="1282"/>
    </row>
    <row r="10" spans="1:31" s="1310" customFormat="1" ht="12">
      <c r="A10" s="1292"/>
      <c r="B10" s="532"/>
      <c r="C10" s="532"/>
      <c r="D10" s="532"/>
      <c r="E10" s="532"/>
      <c r="F10" s="532"/>
      <c r="G10" s="532"/>
      <c r="H10" s="532"/>
      <c r="I10" s="532"/>
      <c r="J10" s="532"/>
      <c r="K10" s="532"/>
      <c r="L10" s="532"/>
      <c r="M10" s="532"/>
      <c r="N10" s="532"/>
      <c r="O10" s="532"/>
      <c r="P10" s="532"/>
      <c r="Q10" s="532"/>
      <c r="R10" s="532"/>
      <c r="S10" s="532"/>
      <c r="T10" s="532"/>
      <c r="U10" s="532"/>
      <c r="V10" s="1294"/>
      <c r="Y10" s="210"/>
      <c r="Z10" s="210"/>
      <c r="AA10" s="210"/>
      <c r="AB10" s="210"/>
      <c r="AC10" s="210"/>
      <c r="AD10" s="210"/>
      <c r="AE10" s="210"/>
    </row>
    <row r="11" spans="1:31" s="1310" customFormat="1" ht="12">
      <c r="A11" s="1292"/>
      <c r="B11" s="532"/>
      <c r="C11" s="532"/>
      <c r="D11" s="532"/>
      <c r="E11" s="532"/>
      <c r="F11" s="532"/>
      <c r="G11" s="532"/>
      <c r="H11" s="532"/>
      <c r="J11" s="481"/>
      <c r="K11" s="481"/>
      <c r="L11" s="481"/>
      <c r="M11" s="481"/>
      <c r="N11" s="1312" t="s">
        <v>2713</v>
      </c>
      <c r="O11" s="1313"/>
      <c r="P11" s="1323" t="s">
        <v>2739</v>
      </c>
      <c r="Q11" s="1313"/>
      <c r="R11" s="1313" t="s">
        <v>2740</v>
      </c>
      <c r="S11" s="1313"/>
      <c r="T11" s="1313" t="s">
        <v>2741</v>
      </c>
      <c r="U11" s="1313"/>
      <c r="V11" s="1314" t="s">
        <v>2721</v>
      </c>
      <c r="Y11" s="210"/>
      <c r="Z11" s="210"/>
      <c r="AA11" s="210"/>
      <c r="AB11" s="210"/>
      <c r="AC11" s="210"/>
      <c r="AD11" s="210"/>
      <c r="AE11" s="210"/>
    </row>
    <row r="12" spans="1:31" s="1310" customFormat="1" ht="12">
      <c r="A12" s="1292"/>
      <c r="B12" s="532"/>
      <c r="C12" s="532"/>
      <c r="D12" s="532"/>
      <c r="E12" s="532"/>
      <c r="F12" s="532"/>
      <c r="G12" s="532"/>
      <c r="H12" s="532"/>
      <c r="J12" s="1308"/>
      <c r="K12" s="1308"/>
      <c r="L12" s="1308"/>
      <c r="M12" s="1308"/>
      <c r="N12" s="1312"/>
      <c r="O12" s="1308"/>
      <c r="P12" s="1308"/>
      <c r="Q12" s="1308"/>
      <c r="R12" s="1308"/>
      <c r="S12" s="1308"/>
      <c r="T12" s="1308"/>
      <c r="U12" s="1308"/>
      <c r="V12" s="1315"/>
      <c r="Y12" s="210"/>
      <c r="Z12" s="210"/>
      <c r="AA12" s="210"/>
      <c r="AB12" s="210"/>
      <c r="AC12" s="210"/>
      <c r="AD12" s="210"/>
      <c r="AE12" s="210"/>
    </row>
    <row r="13" spans="1:31" s="1310" customFormat="1" ht="12">
      <c r="A13" s="1292"/>
      <c r="B13" s="532"/>
      <c r="C13" s="532"/>
      <c r="D13" s="532"/>
      <c r="E13" s="532"/>
      <c r="F13" s="532"/>
      <c r="G13" s="532"/>
      <c r="H13" s="532"/>
      <c r="J13" s="481"/>
      <c r="K13" s="481"/>
      <c r="L13" s="481"/>
      <c r="M13" s="481"/>
      <c r="N13" s="1312" t="s">
        <v>2742</v>
      </c>
      <c r="O13" s="1316"/>
      <c r="P13" s="1316"/>
      <c r="Q13" s="1316"/>
      <c r="R13" s="1316"/>
      <c r="S13" s="1316"/>
      <c r="T13" s="1316"/>
      <c r="U13" s="481"/>
      <c r="V13" s="1293"/>
      <c r="Y13" s="210"/>
      <c r="Z13" s="210"/>
      <c r="AA13" s="210"/>
      <c r="AB13" s="210"/>
      <c r="AC13" s="210"/>
      <c r="AD13" s="210"/>
      <c r="AE13" s="210"/>
    </row>
    <row r="14" spans="1:31" s="1310" customFormat="1" ht="12">
      <c r="A14" s="1292"/>
      <c r="B14" s="532"/>
      <c r="C14" s="532"/>
      <c r="D14" s="532"/>
      <c r="E14" s="532"/>
      <c r="F14" s="532"/>
      <c r="G14" s="532"/>
      <c r="H14" s="532"/>
      <c r="J14" s="1308"/>
      <c r="K14" s="1308"/>
      <c r="L14" s="1308"/>
      <c r="M14" s="1308"/>
      <c r="N14" s="1312"/>
      <c r="O14" s="532"/>
      <c r="P14" s="532"/>
      <c r="Q14" s="532"/>
      <c r="R14" s="532"/>
      <c r="S14" s="532"/>
      <c r="T14" s="532"/>
      <c r="U14" s="532"/>
      <c r="V14" s="1294"/>
      <c r="Y14" s="210"/>
      <c r="Z14" s="210"/>
      <c r="AA14" s="210"/>
      <c r="AB14" s="210"/>
      <c r="AC14" s="210"/>
      <c r="AD14" s="210"/>
      <c r="AE14" s="210"/>
    </row>
    <row r="15" spans="1:31" s="1310" customFormat="1" ht="12">
      <c r="A15" s="1292"/>
      <c r="B15" s="532"/>
      <c r="C15" s="532"/>
      <c r="D15" s="532"/>
      <c r="E15" s="532"/>
      <c r="F15" s="532"/>
      <c r="G15" s="532"/>
      <c r="H15" s="532"/>
      <c r="J15" s="481"/>
      <c r="K15" s="481"/>
      <c r="L15" s="481"/>
      <c r="M15" s="481"/>
      <c r="N15" s="1312" t="s">
        <v>2714</v>
      </c>
      <c r="P15" s="481" t="s">
        <v>2715</v>
      </c>
      <c r="Q15" s="481"/>
      <c r="R15" s="481"/>
      <c r="S15" s="481"/>
      <c r="T15" s="481"/>
      <c r="U15" s="481"/>
      <c r="V15" s="1293"/>
      <c r="Y15" s="210"/>
      <c r="Z15" s="210"/>
      <c r="AA15" s="210"/>
      <c r="AB15" s="210"/>
      <c r="AC15" s="210"/>
      <c r="AD15" s="210"/>
      <c r="AE15" s="210"/>
    </row>
    <row r="16" spans="1:31" s="1310" customFormat="1" ht="12">
      <c r="A16" s="1292"/>
      <c r="B16" s="532"/>
      <c r="C16" s="532"/>
      <c r="D16" s="532"/>
      <c r="E16" s="532"/>
      <c r="F16" s="532"/>
      <c r="G16" s="532"/>
      <c r="H16" s="532"/>
      <c r="I16" s="1308"/>
      <c r="J16" s="1308"/>
      <c r="K16" s="1308"/>
      <c r="L16" s="1308"/>
      <c r="M16" s="1308"/>
      <c r="N16" s="532"/>
      <c r="P16" s="1308"/>
      <c r="Q16" s="1308"/>
      <c r="R16" s="1308"/>
      <c r="S16" s="1308"/>
      <c r="T16" s="1308"/>
      <c r="U16" s="1308"/>
      <c r="V16" s="1315"/>
      <c r="Y16" s="210"/>
      <c r="Z16" s="210"/>
      <c r="AA16" s="210"/>
      <c r="AB16" s="210"/>
      <c r="AC16" s="210"/>
      <c r="AD16" s="210"/>
      <c r="AE16" s="210"/>
    </row>
    <row r="17" spans="1:31" s="1310" customFormat="1" ht="12">
      <c r="A17" s="1292"/>
      <c r="B17" s="532"/>
      <c r="C17" s="532"/>
      <c r="D17" s="532"/>
      <c r="E17" s="532"/>
      <c r="F17" s="532"/>
      <c r="G17" s="532"/>
      <c r="H17" s="532"/>
      <c r="I17" s="532"/>
      <c r="J17" s="532"/>
      <c r="K17" s="532"/>
      <c r="L17" s="532"/>
      <c r="M17" s="532"/>
      <c r="N17" s="532"/>
      <c r="P17" s="481" t="s">
        <v>2716</v>
      </c>
      <c r="Q17" s="481"/>
      <c r="R17" s="481"/>
      <c r="S17" s="481"/>
      <c r="T17" s="481"/>
      <c r="U17" s="481"/>
      <c r="V17" s="1293"/>
      <c r="Y17" s="210"/>
      <c r="Z17" s="210"/>
      <c r="AA17" s="210"/>
      <c r="AB17" s="210"/>
      <c r="AC17" s="210"/>
      <c r="AD17" s="210"/>
      <c r="AE17" s="210"/>
    </row>
    <row r="18" spans="1:31" s="1310" customFormat="1" ht="12">
      <c r="A18" s="1292"/>
      <c r="B18" s="532"/>
      <c r="C18" s="532"/>
      <c r="D18" s="532"/>
      <c r="E18" s="532"/>
      <c r="F18" s="532"/>
      <c r="G18" s="532"/>
      <c r="H18" s="532"/>
      <c r="I18" s="532"/>
      <c r="J18" s="532"/>
      <c r="K18" s="532"/>
      <c r="L18" s="532"/>
      <c r="M18" s="532"/>
      <c r="N18" s="532"/>
      <c r="P18" s="1308"/>
      <c r="Q18" s="1308"/>
      <c r="R18" s="1308"/>
      <c r="S18" s="1308"/>
      <c r="T18" s="1308"/>
      <c r="U18" s="1308"/>
      <c r="V18" s="1315"/>
      <c r="Y18" s="210"/>
      <c r="Z18" s="210"/>
      <c r="AA18" s="210"/>
      <c r="AB18" s="210"/>
      <c r="AC18" s="210"/>
      <c r="AD18" s="210"/>
      <c r="AE18" s="210"/>
    </row>
    <row r="19" spans="1:31" s="1310" customFormat="1" ht="12">
      <c r="A19" s="1292"/>
      <c r="B19" s="532"/>
      <c r="C19" s="532"/>
      <c r="D19" s="532"/>
      <c r="E19" s="532"/>
      <c r="F19" s="532"/>
      <c r="G19" s="532"/>
      <c r="H19" s="532"/>
      <c r="I19" s="532"/>
      <c r="J19" s="532"/>
      <c r="K19" s="532"/>
      <c r="L19" s="532"/>
      <c r="M19" s="532"/>
      <c r="N19" s="532"/>
      <c r="P19" s="481" t="s">
        <v>2717</v>
      </c>
      <c r="Q19" s="481"/>
      <c r="R19" s="481"/>
      <c r="S19" s="481"/>
      <c r="T19" s="481"/>
      <c r="U19" s="481"/>
      <c r="V19" s="1293"/>
      <c r="Y19" s="210"/>
      <c r="Z19" s="210"/>
      <c r="AA19" s="210"/>
      <c r="AB19" s="210"/>
      <c r="AC19" s="210"/>
      <c r="AD19" s="210"/>
      <c r="AE19" s="210"/>
    </row>
    <row r="20" spans="1:31" s="1310" customFormat="1" ht="12">
      <c r="A20" s="1292"/>
      <c r="B20" s="532"/>
      <c r="C20" s="532"/>
      <c r="D20" s="532"/>
      <c r="E20" s="532"/>
      <c r="F20" s="532"/>
      <c r="G20" s="532"/>
      <c r="H20" s="532"/>
      <c r="I20" s="532"/>
      <c r="J20" s="532"/>
      <c r="K20" s="532"/>
      <c r="L20" s="532"/>
      <c r="M20" s="532"/>
      <c r="N20" s="532"/>
      <c r="P20" s="1308"/>
      <c r="Q20" s="1308"/>
      <c r="R20" s="1308"/>
      <c r="S20" s="1308"/>
      <c r="T20" s="1308"/>
      <c r="U20" s="1308"/>
      <c r="V20" s="1315"/>
      <c r="Y20" s="210"/>
      <c r="Z20" s="210"/>
      <c r="AA20" s="210"/>
      <c r="AB20" s="210"/>
      <c r="AC20" s="210"/>
      <c r="AD20" s="210"/>
      <c r="AE20" s="210"/>
    </row>
    <row r="21" spans="1:31" s="1310" customFormat="1" ht="12">
      <c r="A21" s="1292"/>
      <c r="B21" s="532"/>
      <c r="C21" s="532"/>
      <c r="D21" s="532"/>
      <c r="E21" s="532"/>
      <c r="F21" s="532"/>
      <c r="G21" s="532"/>
      <c r="H21" s="532"/>
      <c r="I21" s="532"/>
      <c r="J21" s="532"/>
      <c r="K21" s="532"/>
      <c r="L21" s="532"/>
      <c r="M21" s="532"/>
      <c r="N21" s="532"/>
      <c r="P21" s="1308" t="s">
        <v>2743</v>
      </c>
      <c r="Q21" s="481"/>
      <c r="R21" s="481"/>
      <c r="S21" s="481"/>
      <c r="T21" s="481"/>
      <c r="U21" s="481"/>
      <c r="V21" s="1293" t="s">
        <v>2744</v>
      </c>
      <c r="Y21" s="210"/>
      <c r="Z21" s="210"/>
      <c r="AA21" s="210"/>
      <c r="AB21" s="210"/>
      <c r="AC21" s="210"/>
      <c r="AD21" s="210"/>
      <c r="AE21" s="210"/>
    </row>
    <row r="22" spans="1:31" s="1310" customFormat="1" ht="12">
      <c r="A22" s="1292"/>
      <c r="B22" s="532"/>
      <c r="C22" s="532"/>
      <c r="D22" s="532"/>
      <c r="E22" s="532"/>
      <c r="F22" s="532"/>
      <c r="G22" s="532"/>
      <c r="H22" s="532"/>
      <c r="I22" s="532"/>
      <c r="J22" s="532"/>
      <c r="K22" s="532"/>
      <c r="L22" s="532"/>
      <c r="M22" s="532"/>
      <c r="N22" s="532"/>
      <c r="O22" s="532"/>
      <c r="P22" s="532"/>
      <c r="Q22" s="532"/>
      <c r="R22" s="532"/>
      <c r="S22" s="532"/>
      <c r="T22" s="532"/>
      <c r="U22" s="532"/>
      <c r="V22" s="1294"/>
      <c r="Y22" s="210"/>
      <c r="Z22" s="210"/>
      <c r="AA22" s="210"/>
      <c r="AB22" s="210"/>
      <c r="AC22" s="210"/>
      <c r="AD22" s="210"/>
      <c r="AE22" s="210"/>
    </row>
    <row r="23" spans="1:31" s="1310" customFormat="1" ht="12">
      <c r="A23" s="1292"/>
      <c r="B23" s="532"/>
      <c r="C23" s="532"/>
      <c r="D23" s="532"/>
      <c r="E23" s="532"/>
      <c r="F23" s="532"/>
      <c r="G23" s="532"/>
      <c r="H23" s="532"/>
      <c r="I23" s="532"/>
      <c r="J23" s="532"/>
      <c r="K23" s="532"/>
      <c r="L23" s="532"/>
      <c r="M23" s="532"/>
      <c r="N23" s="532"/>
      <c r="O23" s="532"/>
      <c r="P23" s="532"/>
      <c r="Q23" s="532"/>
      <c r="R23" s="532"/>
      <c r="S23" s="532"/>
      <c r="T23" s="532"/>
      <c r="U23" s="532"/>
      <c r="V23" s="1294"/>
      <c r="Y23" s="210"/>
      <c r="Z23" s="210"/>
      <c r="AA23" s="210"/>
      <c r="AB23" s="210"/>
      <c r="AC23" s="210"/>
      <c r="AD23" s="210"/>
      <c r="AE23" s="210"/>
    </row>
    <row r="24" spans="1:31">
      <c r="A24" s="1270"/>
      <c r="B24" s="1271"/>
      <c r="C24" s="1271"/>
      <c r="D24" s="1271"/>
      <c r="E24" s="1271"/>
      <c r="F24" s="1271"/>
      <c r="G24" s="1271"/>
      <c r="H24" s="1271"/>
      <c r="I24" s="1271"/>
      <c r="J24" s="1271"/>
      <c r="K24" s="1271"/>
      <c r="L24" s="1271"/>
      <c r="M24" s="1271"/>
      <c r="N24" s="1271"/>
      <c r="O24" s="1271"/>
      <c r="P24" s="1271"/>
      <c r="Q24" s="1271"/>
      <c r="R24" s="1271"/>
      <c r="S24" s="1271"/>
      <c r="T24" s="1271"/>
      <c r="U24" s="1271"/>
      <c r="V24" s="1275"/>
    </row>
    <row r="25" spans="1:31">
      <c r="A25" s="1270"/>
      <c r="B25" s="1271"/>
      <c r="C25" s="1271"/>
      <c r="D25" s="1271"/>
      <c r="E25" s="1271"/>
      <c r="F25" s="1271"/>
      <c r="G25" s="1271"/>
      <c r="H25" s="1271"/>
      <c r="I25" s="1271"/>
      <c r="J25" s="1271"/>
      <c r="K25" s="1271"/>
      <c r="L25" s="1271"/>
      <c r="M25" s="1271"/>
      <c r="N25" s="1271"/>
      <c r="O25" s="1271"/>
      <c r="P25" s="1271"/>
      <c r="Q25" s="1271"/>
      <c r="R25" s="1271"/>
      <c r="S25" s="1271"/>
      <c r="T25" s="1271"/>
      <c r="U25" s="1271"/>
      <c r="V25" s="1275"/>
    </row>
    <row r="26" spans="1:31">
      <c r="A26" s="1270"/>
      <c r="B26" s="1271"/>
      <c r="C26" s="1271"/>
      <c r="D26" s="1271"/>
      <c r="E26" s="1271"/>
      <c r="F26" s="1271"/>
      <c r="G26" s="1271"/>
      <c r="H26" s="1271"/>
      <c r="I26" s="1271"/>
      <c r="J26" s="1271"/>
      <c r="K26" s="1271"/>
      <c r="L26" s="1271"/>
      <c r="M26" s="1271"/>
      <c r="N26" s="1271"/>
      <c r="O26" s="1271"/>
      <c r="P26" s="1271"/>
      <c r="Q26" s="1271"/>
      <c r="R26" s="1271"/>
      <c r="S26" s="1271"/>
      <c r="T26" s="1271"/>
      <c r="U26" s="1271"/>
      <c r="V26" s="1275"/>
    </row>
    <row r="27" spans="1:31">
      <c r="A27" s="1270"/>
      <c r="B27" s="1271"/>
      <c r="C27" s="1271"/>
      <c r="D27" s="1271"/>
      <c r="E27" s="1271"/>
      <c r="F27" s="1271"/>
      <c r="G27" s="1271"/>
      <c r="H27" s="1271"/>
      <c r="I27" s="1271"/>
      <c r="J27" s="1271"/>
      <c r="K27" s="1271"/>
      <c r="L27" s="1271"/>
      <c r="M27" s="1271"/>
      <c r="N27" s="1271"/>
      <c r="O27" s="1271"/>
      <c r="P27" s="1271"/>
      <c r="Q27" s="1271"/>
      <c r="R27" s="1271"/>
      <c r="S27" s="1271"/>
      <c r="T27" s="1271"/>
      <c r="U27" s="1271"/>
      <c r="V27" s="1275"/>
    </row>
    <row r="28" spans="1:31">
      <c r="A28" s="1270"/>
      <c r="B28" s="1271"/>
      <c r="C28" s="1271"/>
      <c r="D28" s="1271"/>
      <c r="E28" s="1271"/>
      <c r="F28" s="1271"/>
      <c r="G28" s="1271"/>
      <c r="H28" s="1271"/>
      <c r="I28" s="1271"/>
      <c r="J28" s="1271"/>
      <c r="K28" s="1271"/>
      <c r="L28" s="1271"/>
      <c r="M28" s="1271"/>
      <c r="N28" s="1271"/>
      <c r="O28" s="1271"/>
      <c r="P28" s="1271"/>
      <c r="Q28" s="1271"/>
      <c r="R28" s="1271"/>
      <c r="S28" s="1271"/>
      <c r="T28" s="1271"/>
      <c r="U28" s="1271"/>
      <c r="V28" s="1275"/>
    </row>
    <row r="29" spans="1:31">
      <c r="A29" s="1270"/>
      <c r="B29" s="1271"/>
      <c r="C29" s="1271"/>
      <c r="D29" s="1271"/>
      <c r="E29" s="1271"/>
      <c r="F29" s="1271"/>
      <c r="G29" s="1271"/>
      <c r="H29" s="1271"/>
      <c r="I29" s="1271"/>
      <c r="J29" s="1271"/>
      <c r="K29" s="1271"/>
      <c r="L29" s="1271"/>
      <c r="M29" s="1271"/>
      <c r="N29" s="1271"/>
      <c r="O29" s="1271"/>
      <c r="P29" s="1271"/>
      <c r="Q29" s="1271"/>
      <c r="R29" s="1271"/>
      <c r="S29" s="1271"/>
      <c r="T29" s="1271"/>
      <c r="U29" s="1271"/>
      <c r="V29" s="1275"/>
    </row>
    <row r="30" spans="1:31">
      <c r="A30" s="1270"/>
      <c r="B30" s="1271"/>
      <c r="C30" s="1271"/>
      <c r="D30" s="1271"/>
      <c r="E30" s="1271"/>
      <c r="F30" s="1271"/>
      <c r="G30" s="1271"/>
      <c r="H30" s="1271"/>
      <c r="I30" s="1271"/>
      <c r="J30" s="1271"/>
      <c r="K30" s="1271"/>
      <c r="L30" s="1271"/>
      <c r="M30" s="1271"/>
      <c r="N30" s="1271"/>
      <c r="O30" s="1271"/>
      <c r="P30" s="1271"/>
      <c r="Q30" s="1271"/>
      <c r="R30" s="1271"/>
      <c r="S30" s="1271"/>
      <c r="T30" s="1271"/>
      <c r="U30" s="1271"/>
      <c r="V30" s="1275"/>
    </row>
    <row r="31" spans="1:31">
      <c r="A31" s="1270"/>
      <c r="B31" s="1271"/>
      <c r="C31" s="1271"/>
      <c r="D31" s="1271"/>
      <c r="E31" s="1271"/>
      <c r="F31" s="1271"/>
      <c r="G31" s="1271"/>
      <c r="H31" s="1271"/>
      <c r="I31" s="1271"/>
      <c r="J31" s="1271"/>
      <c r="K31" s="1271"/>
      <c r="L31" s="1271"/>
      <c r="M31" s="1271"/>
      <c r="N31" s="1271"/>
      <c r="O31" s="1271"/>
      <c r="P31" s="1271"/>
      <c r="Q31" s="1271"/>
      <c r="R31" s="1271"/>
      <c r="S31" s="1271"/>
      <c r="T31" s="1271"/>
      <c r="U31" s="1271"/>
      <c r="V31" s="1275"/>
    </row>
    <row r="32" spans="1:31">
      <c r="A32" s="1270"/>
      <c r="B32" s="1271"/>
      <c r="C32" s="1271"/>
      <c r="D32" s="1271"/>
      <c r="E32" s="1271"/>
      <c r="F32" s="1271"/>
      <c r="G32" s="1271"/>
      <c r="H32" s="1271"/>
      <c r="I32" s="1271"/>
      <c r="J32" s="1271"/>
      <c r="K32" s="1271"/>
      <c r="L32" s="1271"/>
      <c r="M32" s="1271"/>
      <c r="N32" s="1271"/>
      <c r="O32" s="1271"/>
      <c r="P32" s="1271"/>
      <c r="Q32" s="1271"/>
      <c r="R32" s="1271"/>
      <c r="S32" s="1271"/>
      <c r="T32" s="1271"/>
      <c r="U32" s="1271"/>
      <c r="V32" s="1275"/>
    </row>
    <row r="33" spans="1:22">
      <c r="A33" s="1270"/>
      <c r="B33" s="1271"/>
      <c r="C33" s="1271"/>
      <c r="D33" s="1271"/>
      <c r="E33" s="1271"/>
      <c r="F33" s="1271"/>
      <c r="G33" s="1271"/>
      <c r="H33" s="1271"/>
      <c r="I33" s="1271"/>
      <c r="J33" s="1271"/>
      <c r="K33" s="1271"/>
      <c r="L33" s="1271"/>
      <c r="M33" s="1271"/>
      <c r="N33" s="1271"/>
      <c r="O33" s="1271"/>
      <c r="P33" s="1271"/>
      <c r="Q33" s="1271"/>
      <c r="R33" s="1271"/>
      <c r="S33" s="1271"/>
      <c r="T33" s="1271"/>
      <c r="U33" s="1271"/>
      <c r="V33" s="1275"/>
    </row>
    <row r="34" spans="1:22">
      <c r="A34" s="1270"/>
      <c r="B34" s="1271"/>
      <c r="C34" s="1271"/>
      <c r="D34" s="1271"/>
      <c r="E34" s="1271"/>
      <c r="F34" s="1271"/>
      <c r="G34" s="1271"/>
      <c r="H34" s="1271"/>
      <c r="I34" s="1271"/>
      <c r="J34" s="1271"/>
      <c r="K34" s="1271"/>
      <c r="L34" s="1271"/>
      <c r="M34" s="1271"/>
      <c r="N34" s="1271"/>
      <c r="O34" s="1271"/>
      <c r="P34" s="1271"/>
      <c r="Q34" s="1271"/>
      <c r="R34" s="1271"/>
      <c r="S34" s="1271"/>
      <c r="T34" s="1271"/>
      <c r="U34" s="1271"/>
      <c r="V34" s="1275"/>
    </row>
    <row r="35" spans="1:22">
      <c r="A35" s="1270"/>
      <c r="B35" s="1271"/>
      <c r="C35" s="1271"/>
      <c r="D35" s="1271"/>
      <c r="E35" s="1271"/>
      <c r="F35" s="1271"/>
      <c r="G35" s="1271"/>
      <c r="H35" s="1271"/>
      <c r="I35" s="1271"/>
      <c r="J35" s="1271"/>
      <c r="K35" s="1271"/>
      <c r="L35" s="1271"/>
      <c r="M35" s="1271"/>
      <c r="N35" s="1271"/>
      <c r="O35" s="1271"/>
      <c r="P35" s="1271"/>
      <c r="Q35" s="1271"/>
      <c r="R35" s="1271"/>
      <c r="S35" s="1271"/>
      <c r="T35" s="1271"/>
      <c r="U35" s="1271"/>
      <c r="V35" s="1275"/>
    </row>
    <row r="36" spans="1:22">
      <c r="A36" s="1270"/>
      <c r="B36" s="1271"/>
      <c r="C36" s="1271"/>
      <c r="D36" s="1271"/>
      <c r="E36" s="1271"/>
      <c r="F36" s="1271"/>
      <c r="G36" s="1271"/>
      <c r="H36" s="1271"/>
      <c r="I36" s="1271"/>
      <c r="J36" s="1271"/>
      <c r="K36" s="1271"/>
      <c r="L36" s="1271"/>
      <c r="M36" s="1271"/>
      <c r="N36" s="1271"/>
      <c r="O36" s="1271"/>
      <c r="P36" s="1271"/>
      <c r="Q36" s="1271"/>
      <c r="R36" s="1271"/>
      <c r="S36" s="1271"/>
      <c r="T36" s="1271"/>
      <c r="U36" s="1271"/>
      <c r="V36" s="1275"/>
    </row>
    <row r="37" spans="1:22">
      <c r="A37" s="1270"/>
      <c r="B37" s="1271"/>
      <c r="C37" s="1271"/>
      <c r="D37" s="1271"/>
      <c r="E37" s="1271"/>
      <c r="F37" s="1271"/>
      <c r="G37" s="1271"/>
      <c r="H37" s="1271"/>
      <c r="I37" s="1271"/>
      <c r="J37" s="1271"/>
      <c r="K37" s="1271"/>
      <c r="L37" s="1271"/>
      <c r="M37" s="1271"/>
      <c r="N37" s="1271"/>
      <c r="O37" s="1271"/>
      <c r="P37" s="1271"/>
      <c r="Q37" s="1271"/>
      <c r="R37" s="1271"/>
      <c r="S37" s="1271"/>
      <c r="T37" s="1271"/>
      <c r="U37" s="1271"/>
      <c r="V37" s="1275"/>
    </row>
    <row r="38" spans="1:22">
      <c r="A38" s="1270"/>
      <c r="B38" s="1271"/>
      <c r="C38" s="1271"/>
      <c r="D38" s="1271"/>
      <c r="E38" s="1271"/>
      <c r="F38" s="1271"/>
      <c r="G38" s="1271"/>
      <c r="H38" s="1271"/>
      <c r="I38" s="1271"/>
      <c r="J38" s="1271"/>
      <c r="K38" s="1271"/>
      <c r="L38" s="1271"/>
      <c r="M38" s="1271"/>
      <c r="N38" s="1271"/>
      <c r="O38" s="1271"/>
      <c r="P38" s="1271"/>
      <c r="Q38" s="1271"/>
      <c r="R38" s="1271"/>
      <c r="S38" s="1271"/>
      <c r="T38" s="1271"/>
      <c r="U38" s="1271"/>
      <c r="V38" s="1275"/>
    </row>
    <row r="39" spans="1:22">
      <c r="A39" s="1270"/>
      <c r="B39" s="1271"/>
      <c r="C39" s="1271"/>
      <c r="D39" s="1271"/>
      <c r="E39" s="1271"/>
      <c r="F39" s="1271"/>
      <c r="G39" s="1271"/>
      <c r="H39" s="1271"/>
      <c r="I39" s="1271"/>
      <c r="J39" s="1271"/>
      <c r="K39" s="1271"/>
      <c r="L39" s="1271"/>
      <c r="M39" s="1271"/>
      <c r="N39" s="1271"/>
      <c r="O39" s="1271"/>
      <c r="P39" s="1271"/>
      <c r="Q39" s="1271"/>
      <c r="R39" s="1271"/>
      <c r="S39" s="1271"/>
      <c r="T39" s="1271"/>
      <c r="U39" s="1271"/>
      <c r="V39" s="1275"/>
    </row>
    <row r="40" spans="1:22">
      <c r="A40" s="1270"/>
      <c r="B40" s="1271"/>
      <c r="C40" s="1271"/>
      <c r="D40" s="1271"/>
      <c r="E40" s="1271"/>
      <c r="F40" s="1271"/>
      <c r="G40" s="1271"/>
      <c r="H40" s="1271"/>
      <c r="I40" s="1271"/>
      <c r="J40" s="1271"/>
      <c r="K40" s="1271"/>
      <c r="L40" s="1271"/>
      <c r="M40" s="1271"/>
      <c r="N40" s="1271"/>
      <c r="O40" s="1271"/>
      <c r="P40" s="1271"/>
      <c r="Q40" s="1271"/>
      <c r="R40" s="1271"/>
      <c r="S40" s="1271"/>
      <c r="T40" s="1271"/>
      <c r="U40" s="1271"/>
      <c r="V40" s="1275"/>
    </row>
    <row r="41" spans="1:22">
      <c r="A41" s="1270"/>
      <c r="B41" s="1271"/>
      <c r="C41" s="1271"/>
      <c r="D41" s="1271"/>
      <c r="E41" s="1271"/>
      <c r="F41" s="1271"/>
      <c r="G41" s="1271"/>
      <c r="H41" s="1271"/>
      <c r="I41" s="1271"/>
      <c r="J41" s="1271"/>
      <c r="K41" s="1271"/>
      <c r="L41" s="1271"/>
      <c r="M41" s="1271"/>
      <c r="N41" s="1271"/>
      <c r="O41" s="1271"/>
      <c r="P41" s="1271"/>
      <c r="Q41" s="1271"/>
      <c r="R41" s="1271"/>
      <c r="S41" s="1271"/>
      <c r="T41" s="1271"/>
      <c r="U41" s="1271"/>
      <c r="V41" s="1275"/>
    </row>
    <row r="42" spans="1:22">
      <c r="A42" s="1270"/>
      <c r="B42" s="1271"/>
      <c r="C42" s="1271"/>
      <c r="D42" s="1271"/>
      <c r="E42" s="1271"/>
      <c r="F42" s="1271"/>
      <c r="G42" s="1271"/>
      <c r="H42" s="1271"/>
      <c r="I42" s="1271"/>
      <c r="J42" s="1271"/>
      <c r="K42" s="1271"/>
      <c r="L42" s="1271"/>
      <c r="M42" s="1271"/>
      <c r="N42" s="1271"/>
      <c r="O42" s="1271"/>
      <c r="P42" s="1271"/>
      <c r="Q42" s="1271"/>
      <c r="R42" s="1271"/>
      <c r="S42" s="1271"/>
      <c r="T42" s="1271"/>
      <c r="U42" s="1271"/>
      <c r="V42" s="1275"/>
    </row>
    <row r="43" spans="1:22">
      <c r="A43" s="1270"/>
      <c r="B43" s="1271"/>
      <c r="C43" s="1271"/>
      <c r="D43" s="1271"/>
      <c r="E43" s="1271"/>
      <c r="F43" s="1271"/>
      <c r="G43" s="1271"/>
      <c r="H43" s="1271"/>
      <c r="I43" s="1271"/>
      <c r="J43" s="1271"/>
      <c r="K43" s="1271"/>
      <c r="L43" s="1271"/>
      <c r="M43" s="1271"/>
      <c r="N43" s="1271"/>
      <c r="O43" s="1271"/>
      <c r="P43" s="1271"/>
      <c r="Q43" s="1271"/>
      <c r="R43" s="1271"/>
      <c r="S43" s="1271"/>
      <c r="T43" s="1271"/>
      <c r="U43" s="1271"/>
      <c r="V43" s="1275"/>
    </row>
    <row r="44" spans="1:22">
      <c r="A44" s="1270"/>
      <c r="B44" s="1271"/>
      <c r="C44" s="1271"/>
      <c r="D44" s="1271"/>
      <c r="E44" s="1271"/>
      <c r="F44" s="1271"/>
      <c r="G44" s="1271"/>
      <c r="H44" s="1271"/>
      <c r="I44" s="1271"/>
      <c r="J44" s="1271"/>
      <c r="K44" s="1271"/>
      <c r="L44" s="1271"/>
      <c r="M44" s="1271"/>
      <c r="N44" s="1271"/>
      <c r="O44" s="1271"/>
      <c r="P44" s="1271"/>
      <c r="Q44" s="1271"/>
      <c r="R44" s="1271"/>
      <c r="S44" s="1271"/>
      <c r="T44" s="1271"/>
      <c r="U44" s="1271"/>
      <c r="V44" s="1275"/>
    </row>
    <row r="45" spans="1:22">
      <c r="A45" s="1270"/>
      <c r="B45" s="1271"/>
      <c r="C45" s="1271"/>
      <c r="D45" s="1271"/>
      <c r="E45" s="1271"/>
      <c r="F45" s="1271"/>
      <c r="G45" s="1271"/>
      <c r="H45" s="1271"/>
      <c r="I45" s="1271"/>
      <c r="J45" s="1271"/>
      <c r="K45" s="1271"/>
      <c r="L45" s="1271"/>
      <c r="M45" s="1271"/>
      <c r="N45" s="1271"/>
      <c r="O45" s="1271"/>
      <c r="P45" s="1271"/>
      <c r="Q45" s="1271"/>
      <c r="R45" s="1271"/>
      <c r="S45" s="1271"/>
      <c r="T45" s="1271"/>
      <c r="U45" s="1271"/>
      <c r="V45" s="1275"/>
    </row>
    <row r="46" spans="1:22">
      <c r="A46" s="1270"/>
      <c r="B46" s="1271"/>
      <c r="C46" s="1271"/>
      <c r="D46" s="1271"/>
      <c r="E46" s="1271"/>
      <c r="F46" s="1271"/>
      <c r="G46" s="1271"/>
      <c r="H46" s="1271"/>
      <c r="I46" s="1271"/>
      <c r="J46" s="1271"/>
      <c r="K46" s="1271"/>
      <c r="L46" s="1271"/>
      <c r="M46" s="1271"/>
      <c r="N46" s="1271"/>
      <c r="O46" s="1271"/>
      <c r="P46" s="1271"/>
      <c r="Q46" s="1271"/>
      <c r="R46" s="1271"/>
      <c r="S46" s="1271"/>
      <c r="T46" s="1271"/>
      <c r="U46" s="1271"/>
      <c r="V46" s="1275"/>
    </row>
    <row r="47" spans="1:22">
      <c r="A47" s="1270"/>
      <c r="B47" s="1271"/>
      <c r="C47" s="1271"/>
      <c r="D47" s="1271"/>
      <c r="E47" s="1271"/>
      <c r="F47" s="1271"/>
      <c r="G47" s="1271"/>
      <c r="H47" s="1271"/>
      <c r="I47" s="1271"/>
      <c r="J47" s="1271"/>
      <c r="K47" s="1271"/>
      <c r="L47" s="1271"/>
      <c r="M47" s="1271"/>
      <c r="N47" s="1271"/>
      <c r="O47" s="1271"/>
      <c r="P47" s="1271"/>
      <c r="Q47" s="1271"/>
      <c r="R47" s="1271"/>
      <c r="S47" s="1271"/>
      <c r="T47" s="1271"/>
      <c r="U47" s="1271"/>
      <c r="V47" s="1275"/>
    </row>
    <row r="48" spans="1:22">
      <c r="A48" s="1270"/>
      <c r="B48" s="1271"/>
      <c r="C48" s="1271"/>
      <c r="D48" s="1271"/>
      <c r="E48" s="1271"/>
      <c r="F48" s="1271"/>
      <c r="G48" s="1271"/>
      <c r="H48" s="1271"/>
      <c r="I48" s="1271"/>
      <c r="J48" s="1271"/>
      <c r="K48" s="1271"/>
      <c r="L48" s="1271"/>
      <c r="M48" s="1271"/>
      <c r="N48" s="1271"/>
      <c r="O48" s="1271"/>
      <c r="P48" s="1271"/>
      <c r="Q48" s="1271"/>
      <c r="R48" s="1271"/>
      <c r="S48" s="1271"/>
      <c r="T48" s="1271"/>
      <c r="U48" s="1271"/>
      <c r="V48" s="1275"/>
    </row>
    <row r="49" spans="1:22">
      <c r="A49" s="1270"/>
      <c r="B49" s="1271"/>
      <c r="C49" s="1271"/>
      <c r="D49" s="1271"/>
      <c r="E49" s="1271"/>
      <c r="F49" s="1271"/>
      <c r="G49" s="1271"/>
      <c r="H49" s="1271"/>
      <c r="I49" s="1271"/>
      <c r="J49" s="1271"/>
      <c r="K49" s="1271"/>
      <c r="L49" s="1271"/>
      <c r="M49" s="1271"/>
      <c r="N49" s="1271"/>
      <c r="O49" s="1271"/>
      <c r="P49" s="1271"/>
      <c r="Q49" s="1271"/>
      <c r="R49" s="1271"/>
      <c r="S49" s="1271"/>
      <c r="T49" s="1271"/>
      <c r="U49" s="1271"/>
      <c r="V49" s="1275"/>
    </row>
    <row r="50" spans="1:22">
      <c r="A50" s="1270"/>
      <c r="B50" s="1271"/>
      <c r="C50" s="1271"/>
      <c r="D50" s="1271"/>
      <c r="E50" s="1271"/>
      <c r="F50" s="1271"/>
      <c r="G50" s="1271"/>
      <c r="H50" s="1271"/>
      <c r="I50" s="1271"/>
      <c r="J50" s="1271"/>
      <c r="K50" s="1271"/>
      <c r="L50" s="1271"/>
      <c r="M50" s="1271"/>
      <c r="N50" s="1271"/>
      <c r="O50" s="1271"/>
      <c r="P50" s="1271"/>
      <c r="Q50" s="1271"/>
      <c r="R50" s="1271"/>
      <c r="S50" s="1271"/>
      <c r="T50" s="1271"/>
      <c r="U50" s="1271"/>
      <c r="V50" s="1275"/>
    </row>
    <row r="51" spans="1:22">
      <c r="A51" s="1270"/>
      <c r="B51" s="1271"/>
      <c r="C51" s="1271"/>
      <c r="D51" s="1271"/>
      <c r="E51" s="1271"/>
      <c r="F51" s="1271"/>
      <c r="G51" s="1271"/>
      <c r="H51" s="1271"/>
      <c r="I51" s="1271"/>
      <c r="J51" s="1271"/>
      <c r="K51" s="1271"/>
      <c r="L51" s="1271"/>
      <c r="M51" s="1271"/>
      <c r="N51" s="1271"/>
      <c r="O51" s="1271"/>
      <c r="P51" s="1271"/>
      <c r="Q51" s="1271"/>
      <c r="R51" s="1271"/>
      <c r="S51" s="1271"/>
      <c r="T51" s="1271"/>
      <c r="U51" s="1271"/>
      <c r="V51" s="1275"/>
    </row>
    <row r="52" spans="1:22">
      <c r="A52" s="1270"/>
      <c r="B52" s="1271"/>
      <c r="C52" s="1271"/>
      <c r="D52" s="1271"/>
      <c r="E52" s="1271"/>
      <c r="F52" s="1271"/>
      <c r="G52" s="1271"/>
      <c r="H52" s="1271"/>
      <c r="I52" s="1271"/>
      <c r="J52" s="1271"/>
      <c r="K52" s="1271"/>
      <c r="L52" s="1271"/>
      <c r="M52" s="1271"/>
      <c r="N52" s="1271"/>
      <c r="O52" s="1271"/>
      <c r="P52" s="1271"/>
      <c r="Q52" s="1271"/>
      <c r="R52" s="1271"/>
      <c r="S52" s="1271"/>
      <c r="T52" s="1271"/>
      <c r="U52" s="1271"/>
      <c r="V52" s="1275"/>
    </row>
    <row r="53" spans="1:22">
      <c r="A53" s="1270"/>
      <c r="B53" s="1271"/>
      <c r="C53" s="1271"/>
      <c r="D53" s="1271"/>
      <c r="E53" s="1271"/>
      <c r="F53" s="1271"/>
      <c r="G53" s="1271"/>
      <c r="H53" s="1271"/>
      <c r="I53" s="1271"/>
      <c r="J53" s="1271"/>
      <c r="K53" s="1271"/>
      <c r="L53" s="1271"/>
      <c r="M53" s="1271"/>
      <c r="N53" s="1271"/>
      <c r="O53" s="1271"/>
      <c r="P53" s="1271"/>
      <c r="Q53" s="1271"/>
      <c r="R53" s="1271"/>
      <c r="S53" s="1271"/>
      <c r="T53" s="1271"/>
      <c r="U53" s="1271"/>
      <c r="V53" s="1275"/>
    </row>
    <row r="54" spans="1:22">
      <c r="A54" s="1270"/>
      <c r="B54" s="1271"/>
      <c r="C54" s="1271"/>
      <c r="D54" s="1271"/>
      <c r="E54" s="1271"/>
      <c r="F54" s="1271"/>
      <c r="G54" s="1271"/>
      <c r="H54" s="1271"/>
      <c r="I54" s="1271"/>
      <c r="J54" s="1271"/>
      <c r="K54" s="1271"/>
      <c r="L54" s="1271"/>
      <c r="M54" s="1271"/>
      <c r="N54" s="1271"/>
      <c r="O54" s="1271"/>
      <c r="P54" s="1271"/>
      <c r="Q54" s="1271"/>
      <c r="R54" s="1271"/>
      <c r="S54" s="1271"/>
      <c r="T54" s="1271"/>
      <c r="U54" s="1271"/>
      <c r="V54" s="1275"/>
    </row>
    <row r="55" spans="1:22">
      <c r="A55" s="1270"/>
      <c r="B55" s="1271"/>
      <c r="C55" s="1271"/>
      <c r="D55" s="1271"/>
      <c r="E55" s="1271"/>
      <c r="F55" s="1271"/>
      <c r="G55" s="1271"/>
      <c r="H55" s="1271"/>
      <c r="I55" s="1271"/>
      <c r="J55" s="1271"/>
      <c r="K55" s="1271"/>
      <c r="L55" s="1271"/>
      <c r="M55" s="1271"/>
      <c r="N55" s="1271"/>
      <c r="O55" s="1271"/>
      <c r="P55" s="1271"/>
      <c r="Q55" s="1271"/>
      <c r="R55" s="1271"/>
      <c r="S55" s="1271"/>
      <c r="T55" s="1271"/>
      <c r="U55" s="1271"/>
      <c r="V55" s="1275"/>
    </row>
    <row r="56" spans="1:22">
      <c r="A56" s="1270"/>
      <c r="B56" s="1271"/>
      <c r="C56" s="1271"/>
      <c r="D56" s="1271"/>
      <c r="E56" s="1271"/>
      <c r="F56" s="1271"/>
      <c r="G56" s="1271"/>
      <c r="H56" s="1271"/>
      <c r="I56" s="1271"/>
      <c r="J56" s="1271"/>
      <c r="K56" s="1271"/>
      <c r="L56" s="1271"/>
      <c r="M56" s="1271"/>
      <c r="N56" s="1271"/>
      <c r="O56" s="1271"/>
      <c r="P56" s="1271"/>
      <c r="Q56" s="1271"/>
      <c r="R56" s="1271"/>
      <c r="S56" s="1271"/>
      <c r="T56" s="1271"/>
      <c r="U56" s="1271"/>
      <c r="V56" s="1275"/>
    </row>
    <row r="57" spans="1:22">
      <c r="A57" s="1270"/>
      <c r="B57" s="1271"/>
      <c r="C57" s="1271"/>
      <c r="D57" s="1271"/>
      <c r="E57" s="1271"/>
      <c r="F57" s="1271"/>
      <c r="G57" s="1271"/>
      <c r="H57" s="1271"/>
      <c r="I57" s="1271"/>
      <c r="J57" s="1271"/>
      <c r="K57" s="1271"/>
      <c r="L57" s="1271"/>
      <c r="M57" s="1271"/>
      <c r="N57" s="1271"/>
      <c r="O57" s="1271"/>
      <c r="P57" s="1271"/>
      <c r="Q57" s="1271"/>
      <c r="R57" s="1271"/>
      <c r="S57" s="1271"/>
      <c r="T57" s="1271"/>
      <c r="U57" s="1271"/>
      <c r="V57" s="1275"/>
    </row>
    <row r="58" spans="1:22">
      <c r="A58" s="1270"/>
      <c r="B58" s="1271"/>
      <c r="C58" s="1271"/>
      <c r="D58" s="1271"/>
      <c r="E58" s="1271"/>
      <c r="F58" s="1271"/>
      <c r="G58" s="1271"/>
      <c r="H58" s="1271"/>
      <c r="I58" s="1271"/>
      <c r="J58" s="1271"/>
      <c r="K58" s="1271"/>
      <c r="L58" s="1271"/>
      <c r="M58" s="1271"/>
      <c r="N58" s="1271"/>
      <c r="O58" s="1271"/>
      <c r="P58" s="1271"/>
      <c r="Q58" s="1271"/>
      <c r="R58" s="1271"/>
      <c r="S58" s="1271"/>
      <c r="T58" s="1271"/>
      <c r="U58" s="1271"/>
      <c r="V58" s="1275"/>
    </row>
    <row r="59" spans="1:22">
      <c r="A59" s="1270"/>
      <c r="B59" s="1271"/>
      <c r="C59" s="1271"/>
      <c r="D59" s="1271"/>
      <c r="E59" s="1271"/>
      <c r="F59" s="1271"/>
      <c r="G59" s="1271"/>
      <c r="H59" s="1271"/>
      <c r="I59" s="1271"/>
      <c r="J59" s="1271"/>
      <c r="K59" s="1271"/>
      <c r="L59" s="1271"/>
      <c r="M59" s="1271"/>
      <c r="N59" s="1271"/>
      <c r="O59" s="1271"/>
      <c r="P59" s="1271"/>
      <c r="Q59" s="1271"/>
      <c r="R59" s="1271"/>
      <c r="S59" s="1271"/>
      <c r="T59" s="1271"/>
      <c r="U59" s="1271"/>
      <c r="V59" s="1275"/>
    </row>
    <row r="60" spans="1:22">
      <c r="A60" s="1270"/>
      <c r="B60" s="1271"/>
      <c r="C60" s="1271"/>
      <c r="D60" s="1271"/>
      <c r="E60" s="1271"/>
      <c r="F60" s="1271"/>
      <c r="G60" s="1271"/>
      <c r="H60" s="1271"/>
      <c r="I60" s="1271"/>
      <c r="J60" s="1271"/>
      <c r="K60" s="1271"/>
      <c r="L60" s="1271"/>
      <c r="M60" s="1271"/>
      <c r="N60" s="1271"/>
      <c r="O60" s="1271"/>
      <c r="P60" s="1271"/>
      <c r="Q60" s="1271"/>
      <c r="R60" s="1271"/>
      <c r="S60" s="1271"/>
      <c r="T60" s="1271"/>
      <c r="U60" s="1271"/>
      <c r="V60" s="1275"/>
    </row>
    <row r="61" spans="1:22">
      <c r="A61" s="1270"/>
      <c r="B61" s="1271"/>
      <c r="C61" s="1271"/>
      <c r="D61" s="1271"/>
      <c r="E61" s="1271"/>
      <c r="F61" s="1271"/>
      <c r="G61" s="1271"/>
      <c r="H61" s="1271"/>
      <c r="I61" s="1271"/>
      <c r="J61" s="1271"/>
      <c r="K61" s="1271"/>
      <c r="L61" s="1271"/>
      <c r="M61" s="1271"/>
      <c r="N61" s="1271"/>
      <c r="O61" s="1271"/>
      <c r="P61" s="1271"/>
      <c r="Q61" s="1271"/>
      <c r="R61" s="1271"/>
      <c r="S61" s="1271"/>
      <c r="T61" s="1271"/>
      <c r="U61" s="1271"/>
      <c r="V61" s="1275"/>
    </row>
    <row r="62" spans="1:22">
      <c r="A62" s="1270"/>
      <c r="B62" s="1271"/>
      <c r="C62" s="1271"/>
      <c r="D62" s="1271"/>
      <c r="E62" s="1271"/>
      <c r="F62" s="1271"/>
      <c r="G62" s="1271"/>
      <c r="H62" s="1271"/>
      <c r="I62" s="1271"/>
      <c r="J62" s="1271"/>
      <c r="K62" s="1271"/>
      <c r="L62" s="1271"/>
      <c r="M62" s="1271"/>
      <c r="N62" s="1271"/>
      <c r="O62" s="1271"/>
      <c r="P62" s="1271"/>
      <c r="Q62" s="1271"/>
      <c r="R62" s="1271"/>
      <c r="S62" s="1271"/>
      <c r="T62" s="1271"/>
      <c r="U62" s="1271"/>
      <c r="V62" s="1275"/>
    </row>
    <row r="63" spans="1:22">
      <c r="A63" s="1283"/>
      <c r="B63" s="1284"/>
      <c r="C63" s="1284"/>
      <c r="D63" s="1284"/>
      <c r="E63" s="1284"/>
      <c r="F63" s="1284"/>
      <c r="G63" s="1284"/>
      <c r="H63" s="1284"/>
      <c r="I63" s="1284"/>
      <c r="J63" s="1284"/>
      <c r="K63" s="1284"/>
      <c r="L63" s="1284"/>
      <c r="M63" s="1284"/>
      <c r="N63" s="1284"/>
      <c r="O63" s="1284"/>
      <c r="P63" s="1284"/>
      <c r="Q63" s="1284"/>
      <c r="R63" s="1284"/>
      <c r="S63" s="1284"/>
      <c r="T63" s="1284"/>
      <c r="U63" s="1284"/>
      <c r="V63" s="1285"/>
    </row>
    <row r="68" spans="1:31">
      <c r="O68" s="1265"/>
      <c r="P68" s="1265"/>
      <c r="Q68" s="1265"/>
      <c r="R68" s="1265"/>
      <c r="S68" s="1265"/>
      <c r="T68" s="1265"/>
      <c r="U68" s="1311" t="s">
        <v>2710</v>
      </c>
      <c r="V68" s="1265"/>
    </row>
    <row r="69" spans="1:31">
      <c r="A69" s="1267"/>
      <c r="B69" s="1268"/>
      <c r="C69" s="1268"/>
      <c r="D69" s="1268"/>
      <c r="E69" s="1268"/>
      <c r="F69" s="1268"/>
      <c r="G69" s="1268"/>
      <c r="H69" s="1268"/>
      <c r="I69" s="1268"/>
      <c r="J69" s="1268"/>
      <c r="K69" s="1268"/>
      <c r="L69" s="1268"/>
      <c r="M69" s="1268"/>
      <c r="N69" s="1286"/>
      <c r="O69" s="1286"/>
      <c r="P69" s="1286"/>
      <c r="Q69" s="1286"/>
      <c r="R69" s="1286"/>
      <c r="S69" s="1286"/>
      <c r="T69" s="1286"/>
      <c r="U69" s="1286"/>
      <c r="V69" s="1287"/>
    </row>
    <row r="70" spans="1:31" ht="12.75" customHeight="1">
      <c r="A70" s="1270"/>
      <c r="B70" s="1271"/>
      <c r="C70" s="1271"/>
      <c r="D70" s="1271"/>
      <c r="E70" s="1271"/>
      <c r="F70" s="1271"/>
      <c r="G70" s="1271"/>
      <c r="H70" s="1271"/>
      <c r="I70" s="1271"/>
      <c r="J70" s="1271"/>
      <c r="K70" s="1271"/>
      <c r="L70" s="481"/>
      <c r="M70" s="481"/>
      <c r="N70" s="481"/>
      <c r="O70" s="1288" t="s">
        <v>2709</v>
      </c>
      <c r="P70" s="1289"/>
      <c r="Q70" s="1289"/>
      <c r="R70" s="1289"/>
      <c r="S70" s="1289"/>
      <c r="T70" s="1274"/>
      <c r="U70" s="1272"/>
      <c r="V70" s="1273"/>
    </row>
    <row r="71" spans="1:31">
      <c r="A71" s="1270"/>
      <c r="B71" s="1271"/>
      <c r="C71" s="1271"/>
      <c r="D71" s="1271"/>
      <c r="E71" s="1271"/>
      <c r="F71" s="1271"/>
      <c r="G71" s="1271"/>
      <c r="H71" s="1271"/>
      <c r="I71" s="1271"/>
      <c r="J71" s="1271"/>
      <c r="K71" s="1271"/>
      <c r="L71" s="1271"/>
      <c r="M71" s="1271"/>
      <c r="N71" s="1271"/>
      <c r="O71" s="1281"/>
      <c r="P71" s="1281"/>
      <c r="Q71" s="1281"/>
      <c r="R71" s="1281"/>
      <c r="S71" s="1281"/>
      <c r="T71" s="1281"/>
      <c r="U71" s="1281"/>
      <c r="V71" s="1282"/>
    </row>
    <row r="72" spans="1:31">
      <c r="A72" s="1270"/>
      <c r="B72" s="1271"/>
      <c r="C72" s="1271"/>
      <c r="D72" s="1271"/>
      <c r="E72" s="1271"/>
      <c r="F72" s="1271"/>
      <c r="G72" s="1271"/>
      <c r="H72" s="1271"/>
      <c r="I72" s="1271"/>
      <c r="J72" s="1271"/>
      <c r="K72" s="1271"/>
      <c r="L72" s="1271"/>
      <c r="M72" s="1271"/>
      <c r="N72" s="1281"/>
      <c r="O72" s="1281"/>
      <c r="P72" s="1281"/>
      <c r="Q72" s="1281"/>
      <c r="R72" s="1281"/>
      <c r="S72" s="1281"/>
      <c r="T72" s="1281"/>
      <c r="U72" s="1277" t="s">
        <v>2745</v>
      </c>
      <c r="V72" s="1282"/>
    </row>
    <row r="73" spans="1:31" ht="17.25">
      <c r="A73" s="1270"/>
      <c r="B73" s="1290"/>
      <c r="C73" s="1290" t="s">
        <v>2746</v>
      </c>
      <c r="D73" s="1290"/>
      <c r="E73" s="1290"/>
      <c r="F73" s="1290"/>
      <c r="G73" s="1290"/>
      <c r="H73" s="1290"/>
      <c r="I73" s="1290"/>
      <c r="J73" s="1290"/>
      <c r="K73" s="1290"/>
      <c r="L73" s="1290"/>
      <c r="M73" s="1290"/>
      <c r="N73" s="1290"/>
      <c r="O73" s="1290"/>
      <c r="P73" s="1290"/>
      <c r="Q73" s="1290"/>
      <c r="R73" s="1290"/>
      <c r="S73" s="1290"/>
      <c r="T73" s="1290"/>
      <c r="U73" s="1290"/>
      <c r="V73" s="1291"/>
    </row>
    <row r="74" spans="1:31" ht="6" customHeight="1">
      <c r="A74" s="1270"/>
      <c r="B74" s="1271"/>
      <c r="C74" s="1271"/>
      <c r="D74" s="1271"/>
      <c r="E74" s="1271"/>
      <c r="F74" s="1271"/>
      <c r="G74" s="1271"/>
      <c r="H74" s="1271"/>
      <c r="I74" s="1271"/>
      <c r="J74" s="1271"/>
      <c r="K74" s="1272"/>
      <c r="L74" s="1272"/>
      <c r="M74" s="1272"/>
      <c r="N74" s="1272"/>
      <c r="O74" s="1272"/>
      <c r="P74" s="1272"/>
      <c r="Q74" s="1272"/>
      <c r="R74" s="1272"/>
      <c r="S74" s="1272"/>
      <c r="T74" s="1272"/>
      <c r="U74" s="1272"/>
      <c r="V74" s="1273"/>
    </row>
    <row r="75" spans="1:31">
      <c r="A75" s="1270"/>
      <c r="B75" s="532" t="s">
        <v>2754</v>
      </c>
      <c r="C75" s="532"/>
      <c r="D75" s="532"/>
      <c r="E75" s="532"/>
      <c r="F75" s="532"/>
      <c r="G75" s="532"/>
      <c r="H75" s="532"/>
      <c r="I75" s="532"/>
      <c r="J75" s="532"/>
      <c r="K75" s="481"/>
      <c r="L75" s="481"/>
      <c r="M75" s="481"/>
      <c r="N75" s="481"/>
      <c r="O75" s="481"/>
      <c r="P75" s="481"/>
      <c r="Q75" s="481"/>
      <c r="R75" s="481"/>
      <c r="S75" s="481"/>
      <c r="T75" s="481"/>
      <c r="U75" s="481"/>
      <c r="V75" s="1293"/>
    </row>
    <row r="76" spans="1:31">
      <c r="A76" s="1270"/>
      <c r="B76" s="532" t="s">
        <v>2755</v>
      </c>
      <c r="C76" s="532"/>
      <c r="D76" s="532"/>
      <c r="E76" s="532"/>
      <c r="F76" s="532"/>
      <c r="G76" s="532"/>
      <c r="H76" s="532"/>
      <c r="I76" s="532"/>
      <c r="J76" s="532"/>
      <c r="K76" s="532"/>
      <c r="L76" s="532"/>
      <c r="M76" s="532"/>
      <c r="N76" s="532"/>
      <c r="O76" s="532"/>
      <c r="P76" s="532"/>
      <c r="Q76" s="532"/>
      <c r="R76" s="532"/>
      <c r="S76" s="532"/>
      <c r="T76" s="532"/>
      <c r="U76" s="532"/>
      <c r="V76" s="1294"/>
    </row>
    <row r="77" spans="1:31">
      <c r="A77" s="1270"/>
      <c r="B77" s="532" t="s">
        <v>2756</v>
      </c>
      <c r="C77" s="532"/>
      <c r="D77" s="532"/>
      <c r="E77" s="532"/>
      <c r="F77" s="532"/>
      <c r="G77" s="532"/>
      <c r="H77" s="532"/>
      <c r="I77" s="532"/>
      <c r="J77" s="532"/>
      <c r="K77" s="532"/>
      <c r="L77" s="532"/>
      <c r="M77" s="532"/>
      <c r="N77" s="532"/>
      <c r="O77" s="532"/>
      <c r="P77" s="532"/>
      <c r="Q77" s="532"/>
      <c r="R77" s="532"/>
      <c r="S77" s="532"/>
      <c r="T77" s="532"/>
      <c r="U77" s="532"/>
      <c r="V77" s="1294"/>
    </row>
    <row r="78" spans="1:31" ht="6" customHeight="1">
      <c r="A78" s="1319"/>
      <c r="B78" s="1321"/>
      <c r="C78" s="1321"/>
      <c r="D78" s="1321"/>
      <c r="E78" s="1321"/>
      <c r="F78" s="1321"/>
      <c r="G78" s="1321"/>
      <c r="H78" s="1321"/>
      <c r="I78" s="1321"/>
      <c r="J78" s="1321"/>
      <c r="K78" s="1321"/>
      <c r="L78" s="1321"/>
      <c r="M78" s="1321"/>
      <c r="N78" s="1321"/>
      <c r="O78" s="1321"/>
      <c r="P78" s="1321"/>
      <c r="Q78" s="1321"/>
      <c r="R78" s="1321"/>
      <c r="S78" s="1321"/>
      <c r="T78" s="1321"/>
      <c r="U78" s="1321"/>
      <c r="V78" s="1322"/>
    </row>
    <row r="79" spans="1:31" s="1310" customFormat="1" ht="21" customHeight="1">
      <c r="A79" s="1319"/>
      <c r="B79" s="1288"/>
      <c r="C79" s="1288"/>
      <c r="D79" s="1288"/>
      <c r="E79" s="1288"/>
      <c r="F79" s="3354" t="s">
        <v>2747</v>
      </c>
      <c r="G79" s="3354"/>
      <c r="H79" s="3354"/>
      <c r="I79" s="3354"/>
      <c r="J79" s="3354"/>
      <c r="K79" s="3354"/>
      <c r="L79" s="3354"/>
      <c r="M79" s="3354"/>
      <c r="N79" s="3354"/>
      <c r="O79" s="3354"/>
      <c r="P79" s="3354"/>
      <c r="Q79" s="3354"/>
      <c r="R79" s="1288"/>
      <c r="S79" s="1288"/>
      <c r="T79" s="1288"/>
      <c r="U79" s="1288"/>
      <c r="V79" s="1320"/>
      <c r="Y79" s="210"/>
      <c r="Z79" s="210"/>
      <c r="AA79" s="210"/>
      <c r="AB79" s="210"/>
      <c r="AC79" s="210"/>
      <c r="AD79" s="210"/>
      <c r="AE79" s="210"/>
    </row>
    <row r="80" spans="1:31" s="1310" customFormat="1" ht="15" customHeight="1">
      <c r="A80" s="3355" t="s">
        <v>2718</v>
      </c>
      <c r="B80" s="3193"/>
      <c r="C80" s="3356"/>
      <c r="D80" s="3359"/>
      <c r="E80" s="3360"/>
      <c r="F80" s="3360"/>
      <c r="G80" s="3360"/>
      <c r="H80" s="3360"/>
      <c r="I80" s="3193"/>
      <c r="J80" s="3356"/>
      <c r="K80" s="3355" t="s">
        <v>2719</v>
      </c>
      <c r="L80" s="3193"/>
      <c r="M80" s="3193"/>
      <c r="N80" s="1292" t="s">
        <v>2748</v>
      </c>
      <c r="O80" s="1295"/>
      <c r="P80" s="1295"/>
      <c r="Q80" s="1296" t="s">
        <v>2740</v>
      </c>
      <c r="R80" s="1296"/>
      <c r="S80" s="1296" t="s">
        <v>2741</v>
      </c>
      <c r="T80" s="1296"/>
      <c r="U80" s="1297" t="s">
        <v>2721</v>
      </c>
      <c r="V80" s="1298"/>
      <c r="Y80" s="210"/>
      <c r="Z80" s="210"/>
      <c r="AA80" s="210"/>
      <c r="AB80" s="210"/>
      <c r="AC80" s="210"/>
      <c r="AD80" s="210"/>
      <c r="AE80" s="210"/>
    </row>
    <row r="81" spans="1:31" s="1310" customFormat="1" ht="15" customHeight="1">
      <c r="A81" s="3355"/>
      <c r="B81" s="3193"/>
      <c r="C81" s="3356"/>
      <c r="D81" s="3359"/>
      <c r="E81" s="3360"/>
      <c r="F81" s="3360"/>
      <c r="G81" s="3360"/>
      <c r="H81" s="3360"/>
      <c r="I81" s="3193"/>
      <c r="J81" s="3356"/>
      <c r="K81" s="3355"/>
      <c r="L81" s="3193"/>
      <c r="M81" s="3193"/>
      <c r="N81" s="1299" t="s">
        <v>2749</v>
      </c>
      <c r="O81" s="1295"/>
      <c r="P81" s="1295"/>
      <c r="Q81" s="1296" t="s">
        <v>2740</v>
      </c>
      <c r="R81" s="1296"/>
      <c r="S81" s="1296" t="s">
        <v>2741</v>
      </c>
      <c r="T81" s="1296"/>
      <c r="U81" s="1297" t="s">
        <v>2721</v>
      </c>
      <c r="V81" s="1298"/>
      <c r="Y81" s="210"/>
      <c r="Z81" s="210"/>
      <c r="AA81" s="210"/>
      <c r="AB81" s="210"/>
      <c r="AC81" s="210"/>
      <c r="AD81" s="210"/>
      <c r="AE81" s="210"/>
    </row>
    <row r="82" spans="1:31" s="1310" customFormat="1" ht="15" customHeight="1">
      <c r="A82" s="3357"/>
      <c r="B82" s="3354"/>
      <c r="C82" s="3358"/>
      <c r="D82" s="3357"/>
      <c r="E82" s="3354"/>
      <c r="F82" s="3354"/>
      <c r="G82" s="3354"/>
      <c r="H82" s="3354"/>
      <c r="I82" s="3354"/>
      <c r="J82" s="3358"/>
      <c r="K82" s="3357"/>
      <c r="L82" s="3354"/>
      <c r="M82" s="3354"/>
      <c r="N82" s="3361"/>
      <c r="O82" s="3362"/>
      <c r="P82" s="1300"/>
      <c r="Q82" s="1301"/>
      <c r="R82" s="1302" t="s">
        <v>2734</v>
      </c>
      <c r="S82" s="1303"/>
      <c r="T82" s="1303" t="s">
        <v>2720</v>
      </c>
      <c r="U82" s="1303"/>
      <c r="V82" s="1304" t="s">
        <v>2750</v>
      </c>
      <c r="Y82" s="210"/>
      <c r="Z82" s="210"/>
      <c r="AA82" s="210"/>
      <c r="AB82" s="210"/>
      <c r="AC82" s="210"/>
      <c r="AD82" s="210"/>
      <c r="AE82" s="210"/>
    </row>
    <row r="83" spans="1:31" s="1310" customFormat="1" ht="12">
      <c r="A83" s="1317"/>
      <c r="B83" s="1305"/>
      <c r="C83" s="1305"/>
      <c r="D83" s="1305"/>
      <c r="E83" s="1305"/>
      <c r="F83" s="1305"/>
      <c r="G83" s="1305"/>
      <c r="H83" s="1305"/>
      <c r="I83" s="1305"/>
      <c r="J83" s="1305"/>
      <c r="K83" s="1305"/>
      <c r="L83" s="1305"/>
      <c r="M83" s="1305"/>
      <c r="N83" s="1305"/>
      <c r="O83" s="1305"/>
      <c r="P83" s="1305"/>
      <c r="Q83" s="1305"/>
      <c r="R83" s="1305"/>
      <c r="S83" s="1305"/>
      <c r="T83" s="1305"/>
      <c r="U83" s="1305"/>
      <c r="V83" s="1306"/>
      <c r="Y83" s="210"/>
      <c r="Z83" s="210"/>
      <c r="AA83" s="210"/>
      <c r="AB83" s="210"/>
      <c r="AC83" s="210"/>
      <c r="AD83" s="210"/>
      <c r="AE83" s="210"/>
    </row>
    <row r="84" spans="1:31" s="1310" customFormat="1" ht="12.75" customHeight="1">
      <c r="A84" s="1318"/>
      <c r="B84" s="1307"/>
      <c r="C84" s="1307"/>
      <c r="D84" s="1307"/>
      <c r="E84" s="1307"/>
      <c r="F84" s="1307"/>
      <c r="G84" s="1307"/>
      <c r="H84" s="1307"/>
      <c r="I84" s="1307"/>
      <c r="J84" s="1307"/>
      <c r="K84" s="532"/>
      <c r="L84" s="532"/>
      <c r="M84" s="532"/>
      <c r="N84" s="481" t="s">
        <v>2722</v>
      </c>
      <c r="O84" s="481"/>
      <c r="P84" s="481"/>
      <c r="Q84" s="1308" t="s">
        <v>2723</v>
      </c>
      <c r="R84" s="532"/>
      <c r="S84" s="3346" t="s">
        <v>2724</v>
      </c>
      <c r="T84" s="3346"/>
      <c r="U84" s="3346"/>
      <c r="V84" s="3347"/>
      <c r="Y84" s="210"/>
      <c r="Z84" s="210"/>
      <c r="AA84" s="210"/>
      <c r="AB84" s="210"/>
      <c r="AC84" s="210"/>
      <c r="AD84" s="210"/>
      <c r="AE84" s="210"/>
    </row>
    <row r="85" spans="1:31" s="1310" customFormat="1" ht="12.75" customHeight="1">
      <c r="A85" s="1292"/>
      <c r="B85" s="532"/>
      <c r="C85" s="532"/>
      <c r="D85" s="532"/>
      <c r="E85" s="532"/>
      <c r="F85" s="532"/>
      <c r="G85" s="532"/>
      <c r="H85" s="532"/>
      <c r="I85" s="532"/>
      <c r="J85" s="481"/>
      <c r="K85" s="532"/>
      <c r="L85" s="532"/>
      <c r="M85" s="532"/>
      <c r="N85" s="532"/>
      <c r="O85" s="532"/>
      <c r="P85" s="532"/>
      <c r="Q85" s="1308" t="s">
        <v>2751</v>
      </c>
      <c r="R85" s="532"/>
      <c r="S85" s="3346" t="s">
        <v>2725</v>
      </c>
      <c r="T85" s="3346"/>
      <c r="U85" s="3346"/>
      <c r="V85" s="3347"/>
      <c r="Y85" s="210"/>
      <c r="Z85" s="210"/>
      <c r="AA85" s="210"/>
      <c r="AB85" s="210"/>
      <c r="AC85" s="210"/>
      <c r="AD85" s="210"/>
      <c r="AE85" s="210"/>
    </row>
    <row r="86" spans="1:31" s="1310" customFormat="1" ht="12.75" customHeight="1">
      <c r="A86" s="1292"/>
      <c r="B86" s="532"/>
      <c r="C86" s="532"/>
      <c r="D86" s="532"/>
      <c r="E86" s="532"/>
      <c r="F86" s="532"/>
      <c r="G86" s="532"/>
      <c r="H86" s="532"/>
      <c r="I86" s="532"/>
      <c r="J86" s="532"/>
      <c r="K86" s="532"/>
      <c r="L86" s="532"/>
      <c r="M86" s="532"/>
      <c r="N86" s="532"/>
      <c r="O86" s="532"/>
      <c r="P86" s="532"/>
      <c r="Q86" s="1308" t="s">
        <v>2726</v>
      </c>
      <c r="R86" s="532"/>
      <c r="S86" s="3346" t="s">
        <v>2727</v>
      </c>
      <c r="T86" s="3346"/>
      <c r="U86" s="3346"/>
      <c r="V86" s="3347"/>
      <c r="Y86" s="210"/>
      <c r="Z86" s="210"/>
      <c r="AA86" s="210"/>
      <c r="AB86" s="210"/>
      <c r="AC86" s="210"/>
      <c r="AD86" s="210"/>
      <c r="AE86" s="210"/>
    </row>
    <row r="87" spans="1:31" s="1310" customFormat="1" ht="12.75" customHeight="1">
      <c r="A87" s="1292"/>
      <c r="B87" s="532"/>
      <c r="C87" s="532"/>
      <c r="D87" s="532"/>
      <c r="E87" s="532"/>
      <c r="F87" s="532"/>
      <c r="G87" s="532"/>
      <c r="H87" s="532"/>
      <c r="I87" s="532"/>
      <c r="J87" s="532"/>
      <c r="K87" s="532"/>
      <c r="L87" s="532"/>
      <c r="M87" s="532"/>
      <c r="N87" s="532"/>
      <c r="O87" s="532"/>
      <c r="P87" s="532"/>
      <c r="Q87" s="1308" t="s">
        <v>2726</v>
      </c>
      <c r="R87" s="532"/>
      <c r="S87" s="3346" t="s">
        <v>2728</v>
      </c>
      <c r="T87" s="3346"/>
      <c r="U87" s="3346"/>
      <c r="V87" s="3347"/>
      <c r="Y87" s="210"/>
      <c r="Z87" s="210"/>
      <c r="AA87" s="210"/>
      <c r="AB87" s="210"/>
      <c r="AC87" s="210"/>
      <c r="AD87" s="210"/>
      <c r="AE87" s="210"/>
    </row>
    <row r="88" spans="1:31" s="1310" customFormat="1" ht="12.75" customHeight="1">
      <c r="A88" s="1292"/>
      <c r="B88" s="532"/>
      <c r="C88" s="532"/>
      <c r="D88" s="532"/>
      <c r="E88" s="532"/>
      <c r="F88" s="532"/>
      <c r="G88" s="532"/>
      <c r="H88" s="532"/>
      <c r="I88" s="532"/>
      <c r="J88" s="532"/>
      <c r="K88" s="481"/>
      <c r="L88" s="481"/>
      <c r="M88" s="481"/>
      <c r="N88" s="481"/>
      <c r="O88" s="481"/>
      <c r="P88" s="481"/>
      <c r="Q88" s="1308" t="s">
        <v>2729</v>
      </c>
      <c r="R88" s="532"/>
      <c r="S88" s="3346" t="s">
        <v>2730</v>
      </c>
      <c r="T88" s="3346"/>
      <c r="U88" s="3346"/>
      <c r="V88" s="3347"/>
      <c r="Y88" s="210"/>
      <c r="Z88" s="210"/>
      <c r="AA88" s="210"/>
      <c r="AB88" s="210"/>
      <c r="AC88" s="210"/>
      <c r="AD88" s="210"/>
      <c r="AE88" s="210"/>
    </row>
    <row r="89" spans="1:31" s="1310" customFormat="1" ht="12.75" customHeight="1">
      <c r="A89" s="1292"/>
      <c r="B89" s="532"/>
      <c r="C89" s="532"/>
      <c r="D89" s="532"/>
      <c r="E89" s="532"/>
      <c r="F89" s="532"/>
      <c r="G89" s="532"/>
      <c r="H89" s="532"/>
      <c r="I89" s="532"/>
      <c r="J89" s="532"/>
      <c r="K89" s="532"/>
      <c r="L89" s="532"/>
      <c r="M89" s="532"/>
      <c r="N89" s="532"/>
      <c r="O89" s="532"/>
      <c r="P89" s="532"/>
      <c r="Q89" s="1308" t="s">
        <v>2729</v>
      </c>
      <c r="R89" s="532"/>
      <c r="S89" s="3346" t="s">
        <v>2731</v>
      </c>
      <c r="T89" s="3346"/>
      <c r="U89" s="3346"/>
      <c r="V89" s="3347"/>
      <c r="Y89" s="210"/>
      <c r="Z89" s="210"/>
      <c r="AA89" s="210"/>
      <c r="AB89" s="210"/>
      <c r="AC89" s="210"/>
      <c r="AD89" s="210"/>
      <c r="AE89" s="210"/>
    </row>
    <row r="90" spans="1:31" s="1310" customFormat="1" ht="12.75" customHeight="1">
      <c r="A90" s="1292"/>
      <c r="B90" s="532"/>
      <c r="C90" s="532"/>
      <c r="D90" s="532"/>
      <c r="E90" s="532"/>
      <c r="F90" s="532"/>
      <c r="G90" s="532"/>
      <c r="H90" s="532"/>
      <c r="I90" s="532"/>
      <c r="J90" s="532"/>
      <c r="K90" s="532"/>
      <c r="L90" s="532"/>
      <c r="M90" s="532"/>
      <c r="N90" s="532"/>
      <c r="O90" s="532"/>
      <c r="P90" s="532"/>
      <c r="Q90" s="1308" t="s">
        <v>2729</v>
      </c>
      <c r="R90" s="532"/>
      <c r="S90" s="3346" t="s">
        <v>2732</v>
      </c>
      <c r="T90" s="3346"/>
      <c r="U90" s="3346"/>
      <c r="V90" s="3347"/>
      <c r="Y90" s="210"/>
      <c r="Z90" s="210"/>
      <c r="AA90" s="210"/>
      <c r="AB90" s="210"/>
      <c r="AC90" s="210"/>
      <c r="AD90" s="210"/>
      <c r="AE90" s="210"/>
    </row>
    <row r="91" spans="1:31" s="1310" customFormat="1" ht="12.75" customHeight="1">
      <c r="A91" s="1292"/>
      <c r="B91" s="532"/>
      <c r="C91" s="532"/>
      <c r="D91" s="532"/>
      <c r="E91" s="532"/>
      <c r="F91" s="532"/>
      <c r="G91" s="532"/>
      <c r="H91" s="532"/>
      <c r="I91" s="532"/>
      <c r="J91" s="532"/>
      <c r="K91" s="532"/>
      <c r="L91" s="532"/>
      <c r="M91" s="532"/>
      <c r="N91" s="532"/>
      <c r="O91" s="532"/>
      <c r="P91" s="532"/>
      <c r="Q91" s="1308" t="s">
        <v>2729</v>
      </c>
      <c r="R91" s="532"/>
      <c r="S91" s="3346" t="s">
        <v>2733</v>
      </c>
      <c r="T91" s="3346"/>
      <c r="U91" s="3346"/>
      <c r="V91" s="3347"/>
      <c r="Y91" s="210"/>
      <c r="Z91" s="210"/>
      <c r="AA91" s="210"/>
      <c r="AB91" s="210"/>
      <c r="AC91" s="210"/>
      <c r="AD91" s="210"/>
      <c r="AE91" s="210"/>
    </row>
    <row r="92" spans="1:31" s="1310" customFormat="1" ht="12.75" customHeight="1">
      <c r="A92" s="1292"/>
      <c r="B92" s="532"/>
      <c r="C92" s="532"/>
      <c r="D92" s="532"/>
      <c r="E92" s="532"/>
      <c r="F92" s="532"/>
      <c r="G92" s="532"/>
      <c r="H92" s="532"/>
      <c r="I92" s="532"/>
      <c r="J92" s="532"/>
      <c r="K92" s="532"/>
      <c r="L92" s="532"/>
      <c r="M92" s="532"/>
      <c r="N92" s="532"/>
      <c r="O92" s="532"/>
      <c r="P92" s="532"/>
      <c r="Q92" s="1308"/>
      <c r="R92" s="532"/>
      <c r="S92" s="532"/>
      <c r="T92" s="730" t="s">
        <v>2734</v>
      </c>
      <c r="U92" s="730"/>
      <c r="V92" s="1309" t="s">
        <v>2744</v>
      </c>
      <c r="Y92" s="210"/>
      <c r="Z92" s="210"/>
      <c r="AA92" s="210"/>
      <c r="AB92" s="210"/>
      <c r="AC92" s="210"/>
      <c r="AD92" s="210"/>
      <c r="AE92" s="210"/>
    </row>
    <row r="93" spans="1:31" s="1310" customFormat="1" ht="12.75" customHeight="1">
      <c r="A93" s="1292"/>
      <c r="B93" s="532"/>
      <c r="C93" s="532"/>
      <c r="D93" s="532"/>
      <c r="E93" s="532"/>
      <c r="F93" s="532"/>
      <c r="G93" s="532"/>
      <c r="H93" s="532"/>
      <c r="I93" s="532"/>
      <c r="J93" s="532"/>
      <c r="K93" s="532"/>
      <c r="L93" s="532"/>
      <c r="M93" s="532"/>
      <c r="N93" s="532"/>
      <c r="O93" s="532"/>
      <c r="P93" s="532"/>
      <c r="Q93" s="1308" t="s">
        <v>2735</v>
      </c>
      <c r="R93" s="532"/>
      <c r="S93" s="532"/>
      <c r="T93" s="3348" t="s">
        <v>2736</v>
      </c>
      <c r="U93" s="3348"/>
      <c r="V93" s="3349"/>
      <c r="Y93" s="210"/>
      <c r="Z93" s="210"/>
      <c r="AA93" s="210"/>
      <c r="AB93" s="210"/>
      <c r="AC93" s="210"/>
      <c r="AD93" s="210"/>
      <c r="AE93" s="210"/>
    </row>
    <row r="94" spans="1:31" s="1310" customFormat="1" ht="12.75" customHeight="1">
      <c r="A94" s="1292"/>
      <c r="B94" s="532"/>
      <c r="C94" s="532"/>
      <c r="D94" s="532"/>
      <c r="E94" s="532"/>
      <c r="F94" s="532"/>
      <c r="G94" s="532"/>
      <c r="H94" s="532"/>
      <c r="I94" s="532"/>
      <c r="J94" s="532"/>
      <c r="K94" s="532"/>
      <c r="L94" s="532"/>
      <c r="M94" s="532"/>
      <c r="N94" s="532"/>
      <c r="O94" s="532"/>
      <c r="P94" s="532"/>
      <c r="Q94" s="1308" t="s">
        <v>2737</v>
      </c>
      <c r="R94" s="532"/>
      <c r="S94" s="532"/>
      <c r="T94" s="3348" t="s">
        <v>2738</v>
      </c>
      <c r="U94" s="3348"/>
      <c r="V94" s="3349"/>
      <c r="Y94" s="210"/>
      <c r="Z94" s="210"/>
      <c r="AA94" s="210"/>
      <c r="AB94" s="210"/>
      <c r="AC94" s="210"/>
      <c r="AD94" s="210"/>
      <c r="AE94" s="210"/>
    </row>
    <row r="95" spans="1:31" s="1310" customFormat="1" ht="12.75" customHeight="1">
      <c r="A95" s="1292"/>
      <c r="B95" s="532"/>
      <c r="C95" s="532"/>
      <c r="D95" s="532"/>
      <c r="E95" s="532"/>
      <c r="F95" s="532"/>
      <c r="G95" s="532"/>
      <c r="H95" s="532"/>
      <c r="I95" s="532"/>
      <c r="J95" s="532"/>
      <c r="K95" s="532"/>
      <c r="L95" s="532"/>
      <c r="M95" s="532"/>
      <c r="N95" s="532"/>
      <c r="O95" s="532"/>
      <c r="P95" s="532"/>
      <c r="Q95" s="532"/>
      <c r="R95" s="532"/>
      <c r="S95" s="532"/>
      <c r="T95" s="532"/>
      <c r="U95" s="532"/>
      <c r="V95" s="1294"/>
      <c r="Y95" s="210"/>
      <c r="Z95" s="210"/>
      <c r="AA95" s="210"/>
      <c r="AB95" s="210"/>
      <c r="AC95" s="210"/>
      <c r="AD95" s="210"/>
      <c r="AE95" s="210"/>
    </row>
    <row r="96" spans="1:31" s="1310" customFormat="1" ht="12">
      <c r="A96" s="1292"/>
      <c r="B96" s="532"/>
      <c r="C96" s="532"/>
      <c r="D96" s="532"/>
      <c r="E96" s="532"/>
      <c r="F96" s="532"/>
      <c r="G96" s="532"/>
      <c r="H96" s="532"/>
      <c r="I96" s="532"/>
      <c r="J96" s="532"/>
      <c r="K96" s="532"/>
      <c r="L96" s="532"/>
      <c r="M96" s="532"/>
      <c r="N96" s="532"/>
      <c r="O96" s="532"/>
      <c r="P96" s="532"/>
      <c r="Q96" s="532"/>
      <c r="R96" s="532"/>
      <c r="S96" s="532"/>
      <c r="T96" s="532"/>
      <c r="U96" s="532"/>
      <c r="V96" s="1294"/>
      <c r="Y96" s="210"/>
      <c r="Z96" s="210"/>
      <c r="AA96" s="210"/>
      <c r="AB96" s="210"/>
      <c r="AC96" s="210"/>
      <c r="AD96" s="210"/>
      <c r="AE96" s="210"/>
    </row>
    <row r="97" spans="1:31" s="1310" customFormat="1" ht="12">
      <c r="A97" s="1292"/>
      <c r="B97" s="532"/>
      <c r="C97" s="532"/>
      <c r="D97" s="532"/>
      <c r="E97" s="532"/>
      <c r="F97" s="532"/>
      <c r="G97" s="532"/>
      <c r="H97" s="532"/>
      <c r="I97" s="532"/>
      <c r="J97" s="532"/>
      <c r="K97" s="532"/>
      <c r="L97" s="532"/>
      <c r="M97" s="532"/>
      <c r="N97" s="532"/>
      <c r="O97" s="532"/>
      <c r="P97" s="532"/>
      <c r="Q97" s="532"/>
      <c r="R97" s="532"/>
      <c r="S97" s="532"/>
      <c r="T97" s="532"/>
      <c r="U97" s="532"/>
      <c r="V97" s="1294"/>
      <c r="Y97" s="210"/>
      <c r="Z97" s="210"/>
      <c r="AA97" s="210"/>
      <c r="AB97" s="210"/>
      <c r="AC97" s="210"/>
      <c r="AD97" s="210"/>
      <c r="AE97" s="210"/>
    </row>
    <row r="98" spans="1:31" s="1310" customFormat="1" ht="12">
      <c r="A98" s="1292"/>
      <c r="B98" s="532"/>
      <c r="C98" s="532"/>
      <c r="D98" s="532"/>
      <c r="E98" s="532"/>
      <c r="F98" s="532"/>
      <c r="G98" s="532"/>
      <c r="H98" s="532"/>
      <c r="I98" s="532"/>
      <c r="J98" s="532"/>
      <c r="K98" s="532"/>
      <c r="L98" s="532"/>
      <c r="M98" s="532"/>
      <c r="N98" s="532"/>
      <c r="O98" s="532"/>
      <c r="P98" s="532"/>
      <c r="Q98" s="532"/>
      <c r="R98" s="532"/>
      <c r="S98" s="532"/>
      <c r="T98" s="532"/>
      <c r="U98" s="532"/>
      <c r="V98" s="1294"/>
      <c r="Y98" s="210"/>
      <c r="Z98" s="210"/>
      <c r="AA98" s="210"/>
      <c r="AB98" s="210"/>
      <c r="AC98" s="210"/>
      <c r="AD98" s="210"/>
      <c r="AE98" s="210"/>
    </row>
    <row r="99" spans="1:31">
      <c r="A99" s="1270"/>
      <c r="B99" s="1271"/>
      <c r="C99" s="1271"/>
      <c r="D99" s="1271"/>
      <c r="E99" s="1271"/>
      <c r="F99" s="1271"/>
      <c r="G99" s="1271"/>
      <c r="H99" s="1271"/>
      <c r="I99" s="1271"/>
      <c r="J99" s="1271"/>
      <c r="K99" s="1271"/>
      <c r="L99" s="1271"/>
      <c r="M99" s="1271"/>
      <c r="N99" s="1271"/>
      <c r="O99" s="1271"/>
      <c r="P99" s="1271"/>
      <c r="Q99" s="1271"/>
      <c r="R99" s="1271"/>
      <c r="S99" s="1271"/>
      <c r="T99" s="1271"/>
      <c r="U99" s="1271"/>
      <c r="V99" s="1275"/>
    </row>
    <row r="100" spans="1:31">
      <c r="A100" s="1270"/>
      <c r="B100" s="1271"/>
      <c r="C100" s="1271"/>
      <c r="D100" s="1271"/>
      <c r="E100" s="1271"/>
      <c r="F100" s="1271"/>
      <c r="G100" s="1271"/>
      <c r="H100" s="1271"/>
      <c r="I100" s="1271"/>
      <c r="J100" s="1271"/>
      <c r="K100" s="1271"/>
      <c r="L100" s="1271"/>
      <c r="M100" s="1271"/>
      <c r="N100" s="1271"/>
      <c r="O100" s="1271"/>
      <c r="P100" s="1271"/>
      <c r="Q100" s="1271"/>
      <c r="R100" s="1271"/>
      <c r="S100" s="1271"/>
      <c r="T100" s="1271"/>
      <c r="U100" s="1271"/>
      <c r="V100" s="1275"/>
    </row>
    <row r="101" spans="1:31">
      <c r="A101" s="1270"/>
      <c r="B101" s="1271"/>
      <c r="C101" s="1271"/>
      <c r="D101" s="1271"/>
      <c r="E101" s="1271"/>
      <c r="F101" s="1271"/>
      <c r="G101" s="1271"/>
      <c r="H101" s="1271"/>
      <c r="I101" s="1271"/>
      <c r="J101" s="1271"/>
      <c r="K101" s="1271"/>
      <c r="L101" s="1271"/>
      <c r="M101" s="1271"/>
      <c r="N101" s="1271"/>
      <c r="O101" s="1271"/>
      <c r="P101" s="1271"/>
      <c r="Q101" s="1271"/>
      <c r="R101" s="1271"/>
      <c r="S101" s="1271"/>
      <c r="T101" s="1271"/>
      <c r="U101" s="1271"/>
      <c r="V101" s="1275"/>
    </row>
    <row r="102" spans="1:31">
      <c r="A102" s="1270"/>
      <c r="B102" s="1271"/>
      <c r="C102" s="1271"/>
      <c r="D102" s="1271"/>
      <c r="E102" s="1271"/>
      <c r="F102" s="1271"/>
      <c r="G102" s="1271"/>
      <c r="H102" s="1271"/>
      <c r="I102" s="1271"/>
      <c r="J102" s="1271"/>
      <c r="K102" s="1271"/>
      <c r="L102" s="1271"/>
      <c r="M102" s="1271"/>
      <c r="N102" s="1271"/>
      <c r="O102" s="1271"/>
      <c r="P102" s="1271"/>
      <c r="Q102" s="1271"/>
      <c r="R102" s="1271"/>
      <c r="S102" s="1271"/>
      <c r="T102" s="1271"/>
      <c r="U102" s="1271"/>
      <c r="V102" s="1275"/>
    </row>
    <row r="103" spans="1:31">
      <c r="A103" s="1270"/>
      <c r="B103" s="1271"/>
      <c r="C103" s="1271"/>
      <c r="D103" s="1271"/>
      <c r="E103" s="1271"/>
      <c r="F103" s="1271"/>
      <c r="G103" s="1271"/>
      <c r="H103" s="1271"/>
      <c r="I103" s="1271"/>
      <c r="J103" s="1271"/>
      <c r="K103" s="1271"/>
      <c r="L103" s="1271"/>
      <c r="M103" s="1271"/>
      <c r="N103" s="1271"/>
      <c r="O103" s="1271"/>
      <c r="P103" s="1271"/>
      <c r="Q103" s="1271"/>
      <c r="R103" s="1271"/>
      <c r="S103" s="1271"/>
      <c r="T103" s="1271"/>
      <c r="U103" s="1271"/>
      <c r="V103" s="1275"/>
    </row>
    <row r="104" spans="1:31">
      <c r="A104" s="1270"/>
      <c r="B104" s="1271"/>
      <c r="C104" s="1271"/>
      <c r="D104" s="1271"/>
      <c r="E104" s="1271"/>
      <c r="F104" s="1271"/>
      <c r="G104" s="1271"/>
      <c r="H104" s="1271"/>
      <c r="I104" s="1271"/>
      <c r="J104" s="1271"/>
      <c r="K104" s="1271"/>
      <c r="L104" s="1271"/>
      <c r="M104" s="1271"/>
      <c r="N104" s="1271"/>
      <c r="O104" s="1271"/>
      <c r="P104" s="1271"/>
      <c r="Q104" s="1271"/>
      <c r="R104" s="1271"/>
      <c r="S104" s="1271"/>
      <c r="T104" s="1271"/>
      <c r="U104" s="1271"/>
      <c r="V104" s="1275"/>
    </row>
    <row r="105" spans="1:31">
      <c r="A105" s="1270"/>
      <c r="B105" s="1271"/>
      <c r="C105" s="1271"/>
      <c r="D105" s="1271"/>
      <c r="E105" s="1271"/>
      <c r="F105" s="1271"/>
      <c r="G105" s="1271"/>
      <c r="H105" s="1271"/>
      <c r="I105" s="1271"/>
      <c r="J105" s="1271"/>
      <c r="K105" s="1271"/>
      <c r="L105" s="1271"/>
      <c r="M105" s="1271"/>
      <c r="N105" s="1271"/>
      <c r="O105" s="1271"/>
      <c r="P105" s="1271"/>
      <c r="Q105" s="1271"/>
      <c r="R105" s="1271"/>
      <c r="S105" s="1271"/>
      <c r="T105" s="1271"/>
      <c r="U105" s="1271"/>
      <c r="V105" s="1275"/>
    </row>
    <row r="106" spans="1:31">
      <c r="A106" s="1270"/>
      <c r="B106" s="1271"/>
      <c r="C106" s="1271"/>
      <c r="D106" s="1271"/>
      <c r="E106" s="1271"/>
      <c r="F106" s="1271"/>
      <c r="G106" s="1271"/>
      <c r="H106" s="1271"/>
      <c r="I106" s="1271"/>
      <c r="J106" s="1271"/>
      <c r="K106" s="1271"/>
      <c r="L106" s="1271"/>
      <c r="M106" s="1271"/>
      <c r="N106" s="1271"/>
      <c r="O106" s="1271"/>
      <c r="P106" s="1271"/>
      <c r="Q106" s="1271"/>
      <c r="R106" s="1271"/>
      <c r="S106" s="1271"/>
      <c r="T106" s="1271"/>
      <c r="U106" s="1271"/>
      <c r="V106" s="1275"/>
    </row>
    <row r="107" spans="1:31">
      <c r="A107" s="1270"/>
      <c r="B107" s="1271"/>
      <c r="C107" s="1271"/>
      <c r="D107" s="1271"/>
      <c r="E107" s="1271"/>
      <c r="F107" s="1271"/>
      <c r="G107" s="1271"/>
      <c r="H107" s="1271"/>
      <c r="I107" s="1271"/>
      <c r="J107" s="1271"/>
      <c r="K107" s="1271"/>
      <c r="L107" s="1271"/>
      <c r="M107" s="1271"/>
      <c r="N107" s="1271"/>
      <c r="O107" s="1271"/>
      <c r="P107" s="1271"/>
      <c r="Q107" s="1271"/>
      <c r="R107" s="1271"/>
      <c r="S107" s="1271"/>
      <c r="T107" s="1271"/>
      <c r="U107" s="1271"/>
      <c r="V107" s="1275"/>
    </row>
    <row r="108" spans="1:31">
      <c r="A108" s="1270"/>
      <c r="B108" s="1271"/>
      <c r="C108" s="1271"/>
      <c r="D108" s="1271"/>
      <c r="E108" s="1271"/>
      <c r="F108" s="1271"/>
      <c r="G108" s="1271"/>
      <c r="H108" s="1271"/>
      <c r="I108" s="1271"/>
      <c r="J108" s="1271"/>
      <c r="K108" s="1271"/>
      <c r="L108" s="1271"/>
      <c r="M108" s="1271"/>
      <c r="N108" s="1271"/>
      <c r="O108" s="1271"/>
      <c r="P108" s="1271"/>
      <c r="Q108" s="1271"/>
      <c r="R108" s="1271"/>
      <c r="S108" s="1271"/>
      <c r="T108" s="1271"/>
      <c r="U108" s="1271"/>
      <c r="V108" s="1275"/>
    </row>
    <row r="109" spans="1:31">
      <c r="A109" s="1270"/>
      <c r="B109" s="1271"/>
      <c r="C109" s="1271"/>
      <c r="D109" s="1271"/>
      <c r="E109" s="1271"/>
      <c r="F109" s="1271"/>
      <c r="G109" s="1271"/>
      <c r="H109" s="1271"/>
      <c r="I109" s="1271"/>
      <c r="J109" s="1271"/>
      <c r="K109" s="1271"/>
      <c r="L109" s="1271"/>
      <c r="M109" s="1271"/>
      <c r="N109" s="1271"/>
      <c r="O109" s="1271"/>
      <c r="P109" s="1271"/>
      <c r="Q109" s="1271"/>
      <c r="R109" s="1271"/>
      <c r="S109" s="1271"/>
      <c r="T109" s="1271"/>
      <c r="U109" s="1271"/>
      <c r="V109" s="1275"/>
    </row>
    <row r="110" spans="1:31">
      <c r="A110" s="1270"/>
      <c r="B110" s="1271"/>
      <c r="C110" s="1271"/>
      <c r="D110" s="1271"/>
      <c r="E110" s="1271"/>
      <c r="F110" s="1271"/>
      <c r="G110" s="1271"/>
      <c r="H110" s="1271"/>
      <c r="I110" s="1271"/>
      <c r="J110" s="1271"/>
      <c r="K110" s="1271"/>
      <c r="L110" s="1271"/>
      <c r="M110" s="1271"/>
      <c r="N110" s="1271"/>
      <c r="O110" s="1271"/>
      <c r="P110" s="1271"/>
      <c r="Q110" s="1271"/>
      <c r="R110" s="1271"/>
      <c r="S110" s="1271"/>
      <c r="T110" s="1271"/>
      <c r="U110" s="1271"/>
      <c r="V110" s="1275"/>
    </row>
    <row r="111" spans="1:31">
      <c r="A111" s="1270"/>
      <c r="B111" s="1271"/>
      <c r="C111" s="1271"/>
      <c r="D111" s="1271"/>
      <c r="E111" s="1271"/>
      <c r="F111" s="1271"/>
      <c r="G111" s="1271"/>
      <c r="H111" s="1271"/>
      <c r="I111" s="1271"/>
      <c r="J111" s="1271"/>
      <c r="K111" s="1271"/>
      <c r="L111" s="1271"/>
      <c r="M111" s="1271"/>
      <c r="N111" s="1271"/>
      <c r="O111" s="1271"/>
      <c r="P111" s="1271"/>
      <c r="Q111" s="1271"/>
      <c r="R111" s="1271"/>
      <c r="S111" s="1271"/>
      <c r="T111" s="1271"/>
      <c r="U111" s="1271"/>
      <c r="V111" s="1275"/>
    </row>
    <row r="112" spans="1:31">
      <c r="A112" s="1270"/>
      <c r="B112" s="1271"/>
      <c r="C112" s="1271"/>
      <c r="D112" s="1271"/>
      <c r="E112" s="1271"/>
      <c r="F112" s="1271"/>
      <c r="G112" s="1271"/>
      <c r="H112" s="1271"/>
      <c r="I112" s="1271"/>
      <c r="J112" s="1271"/>
      <c r="K112" s="1271"/>
      <c r="L112" s="1271"/>
      <c r="M112" s="1271"/>
      <c r="N112" s="1271"/>
      <c r="O112" s="1271"/>
      <c r="P112" s="1271"/>
      <c r="Q112" s="1271"/>
      <c r="R112" s="1271"/>
      <c r="S112" s="1271"/>
      <c r="T112" s="1271"/>
      <c r="U112" s="1271"/>
      <c r="V112" s="1275"/>
    </row>
    <row r="113" spans="1:22">
      <c r="A113" s="1270"/>
      <c r="B113" s="1271"/>
      <c r="C113" s="1271"/>
      <c r="D113" s="1271"/>
      <c r="E113" s="1271"/>
      <c r="F113" s="1271"/>
      <c r="G113" s="1271"/>
      <c r="H113" s="1271"/>
      <c r="I113" s="1271"/>
      <c r="J113" s="1271"/>
      <c r="K113" s="1271"/>
      <c r="L113" s="1271"/>
      <c r="M113" s="1271"/>
      <c r="N113" s="1271"/>
      <c r="O113" s="1271"/>
      <c r="P113" s="1271"/>
      <c r="Q113" s="1271"/>
      <c r="R113" s="1271"/>
      <c r="S113" s="1271"/>
      <c r="T113" s="1271"/>
      <c r="U113" s="1271"/>
      <c r="V113" s="1275"/>
    </row>
    <row r="114" spans="1:22">
      <c r="A114" s="1270"/>
      <c r="B114" s="1271"/>
      <c r="C114" s="1271"/>
      <c r="D114" s="1271"/>
      <c r="E114" s="1271"/>
      <c r="F114" s="1271"/>
      <c r="G114" s="1271"/>
      <c r="H114" s="1271"/>
      <c r="I114" s="1271"/>
      <c r="J114" s="1271"/>
      <c r="K114" s="1271"/>
      <c r="L114" s="1271"/>
      <c r="M114" s="1271"/>
      <c r="N114" s="1271"/>
      <c r="O114" s="1271"/>
      <c r="P114" s="1271"/>
      <c r="Q114" s="1271"/>
      <c r="R114" s="1271"/>
      <c r="S114" s="1271"/>
      <c r="T114" s="1271"/>
      <c r="U114" s="1271"/>
      <c r="V114" s="1275"/>
    </row>
    <row r="115" spans="1:22">
      <c r="A115" s="1270"/>
      <c r="B115" s="1271"/>
      <c r="C115" s="1271"/>
      <c r="D115" s="1271"/>
      <c r="E115" s="1271"/>
      <c r="F115" s="1271"/>
      <c r="G115" s="1271"/>
      <c r="H115" s="1271"/>
      <c r="I115" s="1271"/>
      <c r="J115" s="1271"/>
      <c r="K115" s="1271"/>
      <c r="L115" s="1271"/>
      <c r="M115" s="1271"/>
      <c r="N115" s="1271"/>
      <c r="O115" s="1271"/>
      <c r="P115" s="1271"/>
      <c r="Q115" s="1271"/>
      <c r="R115" s="1271"/>
      <c r="S115" s="1271"/>
      <c r="T115" s="1271"/>
      <c r="U115" s="1271"/>
      <c r="V115" s="1275"/>
    </row>
    <row r="116" spans="1:22">
      <c r="A116" s="1270"/>
      <c r="B116" s="1271"/>
      <c r="C116" s="1271"/>
      <c r="D116" s="1271"/>
      <c r="E116" s="1271"/>
      <c r="F116" s="1271"/>
      <c r="G116" s="1271"/>
      <c r="H116" s="1271"/>
      <c r="I116" s="1271"/>
      <c r="J116" s="1271"/>
      <c r="K116" s="1271"/>
      <c r="L116" s="1271"/>
      <c r="M116" s="1271"/>
      <c r="N116" s="1271"/>
      <c r="O116" s="1271"/>
      <c r="P116" s="1271"/>
      <c r="Q116" s="1271"/>
      <c r="R116" s="1271"/>
      <c r="S116" s="1271"/>
      <c r="T116" s="1271"/>
      <c r="U116" s="1271"/>
      <c r="V116" s="1275"/>
    </row>
    <row r="117" spans="1:22">
      <c r="A117" s="1270"/>
      <c r="B117" s="1271"/>
      <c r="C117" s="1271"/>
      <c r="D117" s="1271"/>
      <c r="E117" s="1271"/>
      <c r="F117" s="1271"/>
      <c r="G117" s="1271"/>
      <c r="H117" s="1271"/>
      <c r="I117" s="1271"/>
      <c r="J117" s="1271"/>
      <c r="K117" s="1271"/>
      <c r="L117" s="1271"/>
      <c r="M117" s="1271"/>
      <c r="N117" s="1271"/>
      <c r="O117" s="1271"/>
      <c r="P117" s="1271"/>
      <c r="Q117" s="1271"/>
      <c r="R117" s="1271"/>
      <c r="S117" s="1271"/>
      <c r="T117" s="1271"/>
      <c r="U117" s="1271"/>
      <c r="V117" s="1275"/>
    </row>
    <row r="118" spans="1:22">
      <c r="A118" s="1270"/>
      <c r="B118" s="1271"/>
      <c r="C118" s="1271"/>
      <c r="D118" s="1271"/>
      <c r="E118" s="1271"/>
      <c r="F118" s="1271"/>
      <c r="G118" s="1271"/>
      <c r="H118" s="1271"/>
      <c r="I118" s="1271"/>
      <c r="J118" s="1271"/>
      <c r="K118" s="1271"/>
      <c r="L118" s="1271"/>
      <c r="M118" s="1271"/>
      <c r="N118" s="1271"/>
      <c r="O118" s="1271"/>
      <c r="P118" s="1271"/>
      <c r="Q118" s="1271"/>
      <c r="R118" s="1271"/>
      <c r="S118" s="1271"/>
      <c r="T118" s="1271"/>
      <c r="U118" s="1271"/>
      <c r="V118" s="1275"/>
    </row>
    <row r="119" spans="1:22">
      <c r="A119" s="1270"/>
      <c r="B119" s="1271"/>
      <c r="C119" s="1271"/>
      <c r="D119" s="1271"/>
      <c r="E119" s="1271"/>
      <c r="F119" s="1271"/>
      <c r="G119" s="1271"/>
      <c r="H119" s="1271"/>
      <c r="I119" s="1271"/>
      <c r="J119" s="1271"/>
      <c r="K119" s="1271"/>
      <c r="L119" s="1271"/>
      <c r="M119" s="1271"/>
      <c r="N119" s="1271"/>
      <c r="O119" s="1271"/>
      <c r="P119" s="1271"/>
      <c r="Q119" s="1271"/>
      <c r="R119" s="1271"/>
      <c r="S119" s="1271"/>
      <c r="T119" s="1271"/>
      <c r="U119" s="1271"/>
      <c r="V119" s="1275"/>
    </row>
    <row r="120" spans="1:22">
      <c r="A120" s="1270"/>
      <c r="B120" s="1271"/>
      <c r="C120" s="1271"/>
      <c r="D120" s="1271"/>
      <c r="E120" s="1271"/>
      <c r="F120" s="1271"/>
      <c r="G120" s="1271"/>
      <c r="H120" s="1271"/>
      <c r="I120" s="1271"/>
      <c r="J120" s="1271"/>
      <c r="K120" s="1271"/>
      <c r="L120" s="1271"/>
      <c r="M120" s="1271"/>
      <c r="N120" s="1271"/>
      <c r="O120" s="1271"/>
      <c r="P120" s="1271"/>
      <c r="Q120" s="1271"/>
      <c r="R120" s="1271"/>
      <c r="S120" s="1271"/>
      <c r="T120" s="1271"/>
      <c r="U120" s="1271"/>
      <c r="V120" s="1275"/>
    </row>
    <row r="121" spans="1:22">
      <c r="A121" s="1270"/>
      <c r="B121" s="1271"/>
      <c r="C121" s="1271"/>
      <c r="D121" s="1271"/>
      <c r="E121" s="1271"/>
      <c r="F121" s="1271"/>
      <c r="G121" s="1271"/>
      <c r="H121" s="1271"/>
      <c r="I121" s="1271"/>
      <c r="J121" s="1271"/>
      <c r="K121" s="1271"/>
      <c r="L121" s="1271"/>
      <c r="M121" s="1271"/>
      <c r="N121" s="1271"/>
      <c r="O121" s="1271"/>
      <c r="P121" s="1271"/>
      <c r="Q121" s="1271"/>
      <c r="R121" s="1271"/>
      <c r="S121" s="1271"/>
      <c r="T121" s="1271"/>
      <c r="U121" s="1271"/>
      <c r="V121" s="1275"/>
    </row>
    <row r="122" spans="1:22">
      <c r="A122" s="1270"/>
      <c r="B122" s="1271"/>
      <c r="C122" s="1271"/>
      <c r="D122" s="1271"/>
      <c r="E122" s="1271"/>
      <c r="F122" s="1271"/>
      <c r="G122" s="1271"/>
      <c r="H122" s="1271"/>
      <c r="I122" s="1271"/>
      <c r="J122" s="1271"/>
      <c r="K122" s="1271"/>
      <c r="L122" s="1271"/>
      <c r="M122" s="1271"/>
      <c r="N122" s="1271"/>
      <c r="O122" s="1271"/>
      <c r="P122" s="1271"/>
      <c r="Q122" s="1271"/>
      <c r="R122" s="1271"/>
      <c r="S122" s="1271"/>
      <c r="T122" s="1271"/>
      <c r="U122" s="1271"/>
      <c r="V122" s="1275"/>
    </row>
    <row r="123" spans="1:22">
      <c r="A123" s="1270"/>
      <c r="B123" s="1271"/>
      <c r="C123" s="1271"/>
      <c r="D123" s="1271"/>
      <c r="E123" s="1271"/>
      <c r="F123" s="1271"/>
      <c r="G123" s="1271"/>
      <c r="H123" s="1271"/>
      <c r="I123" s="1271"/>
      <c r="J123" s="1271"/>
      <c r="K123" s="1271"/>
      <c r="L123" s="1271"/>
      <c r="M123" s="1271"/>
      <c r="N123" s="1271"/>
      <c r="O123" s="1271"/>
      <c r="P123" s="1271"/>
      <c r="Q123" s="1271"/>
      <c r="R123" s="1271"/>
      <c r="S123" s="1271"/>
      <c r="T123" s="1271"/>
      <c r="U123" s="1271"/>
      <c r="V123" s="1275"/>
    </row>
    <row r="124" spans="1:22">
      <c r="A124" s="1270"/>
      <c r="B124" s="1271"/>
      <c r="C124" s="1271"/>
      <c r="D124" s="1271"/>
      <c r="E124" s="1271"/>
      <c r="F124" s="1271"/>
      <c r="G124" s="1271"/>
      <c r="H124" s="1271"/>
      <c r="I124" s="1271"/>
      <c r="J124" s="1271"/>
      <c r="K124" s="1271"/>
      <c r="L124" s="1271"/>
      <c r="M124" s="1271"/>
      <c r="N124" s="1271"/>
      <c r="O124" s="1271"/>
      <c r="P124" s="1271"/>
      <c r="Q124" s="1271"/>
      <c r="R124" s="1271"/>
      <c r="S124" s="1271"/>
      <c r="T124" s="1271"/>
      <c r="U124" s="1271"/>
      <c r="V124" s="1275"/>
    </row>
    <row r="125" spans="1:22">
      <c r="A125" s="1270"/>
      <c r="B125" s="1271"/>
      <c r="C125" s="1271"/>
      <c r="D125" s="1271"/>
      <c r="E125" s="1271"/>
      <c r="F125" s="1271"/>
      <c r="G125" s="1271"/>
      <c r="H125" s="1271"/>
      <c r="I125" s="1271"/>
      <c r="J125" s="1271"/>
      <c r="K125" s="1271"/>
      <c r="L125" s="1271"/>
      <c r="M125" s="1271"/>
      <c r="N125" s="1271"/>
      <c r="O125" s="1271"/>
      <c r="P125" s="1271"/>
      <c r="Q125" s="1271"/>
      <c r="R125" s="1271"/>
      <c r="S125" s="1271"/>
      <c r="T125" s="1271"/>
      <c r="U125" s="1271"/>
      <c r="V125" s="1275"/>
    </row>
    <row r="126" spans="1:22">
      <c r="A126" s="1270"/>
      <c r="B126" s="1271"/>
      <c r="C126" s="1271"/>
      <c r="D126" s="1271"/>
      <c r="E126" s="1271"/>
      <c r="F126" s="1271"/>
      <c r="G126" s="1271"/>
      <c r="H126" s="1271"/>
      <c r="I126" s="1271"/>
      <c r="J126" s="1271"/>
      <c r="K126" s="1271"/>
      <c r="L126" s="1271"/>
      <c r="M126" s="1271"/>
      <c r="N126" s="1271"/>
      <c r="O126" s="1271"/>
      <c r="P126" s="1271"/>
      <c r="Q126" s="1271"/>
      <c r="R126" s="1271"/>
      <c r="S126" s="1271"/>
      <c r="T126" s="1271"/>
      <c r="U126" s="1271"/>
      <c r="V126" s="1275"/>
    </row>
    <row r="127" spans="1:22">
      <c r="A127" s="1270"/>
      <c r="B127" s="1271"/>
      <c r="C127" s="1271"/>
      <c r="D127" s="1271"/>
      <c r="E127" s="1271"/>
      <c r="F127" s="1271"/>
      <c r="G127" s="1271"/>
      <c r="H127" s="1271"/>
      <c r="I127" s="1271"/>
      <c r="J127" s="1271"/>
      <c r="K127" s="1271"/>
      <c r="L127" s="1271"/>
      <c r="M127" s="1271"/>
      <c r="N127" s="1271"/>
      <c r="O127" s="1271"/>
      <c r="P127" s="1271"/>
      <c r="Q127" s="1271"/>
      <c r="R127" s="1271"/>
      <c r="S127" s="1271"/>
      <c r="T127" s="1271"/>
      <c r="U127" s="1271"/>
      <c r="V127" s="1275"/>
    </row>
    <row r="128" spans="1:22">
      <c r="A128" s="1270"/>
      <c r="B128" s="1271"/>
      <c r="C128" s="1271"/>
      <c r="D128" s="1271"/>
      <c r="E128" s="1271"/>
      <c r="F128" s="1271"/>
      <c r="G128" s="1271"/>
      <c r="H128" s="1271"/>
      <c r="I128" s="1271"/>
      <c r="J128" s="1271"/>
      <c r="K128" s="1271"/>
      <c r="L128" s="1271"/>
      <c r="M128" s="1271"/>
      <c r="N128" s="1271"/>
      <c r="O128" s="1271"/>
      <c r="P128" s="1271"/>
      <c r="Q128" s="1271"/>
      <c r="R128" s="1271"/>
      <c r="S128" s="1271"/>
      <c r="T128" s="1271"/>
      <c r="U128" s="1271"/>
      <c r="V128" s="1275"/>
    </row>
    <row r="129" spans="1:22">
      <c r="A129" s="1283"/>
      <c r="B129" s="1284"/>
      <c r="C129" s="1284"/>
      <c r="D129" s="1284"/>
      <c r="E129" s="1284"/>
      <c r="F129" s="1284"/>
      <c r="G129" s="1284"/>
      <c r="H129" s="1284"/>
      <c r="I129" s="1284"/>
      <c r="J129" s="1284"/>
      <c r="K129" s="1284"/>
      <c r="L129" s="1284"/>
      <c r="M129" s="1284"/>
      <c r="N129" s="1284"/>
      <c r="O129" s="1284"/>
      <c r="P129" s="1284"/>
      <c r="Q129" s="1284"/>
      <c r="R129" s="1284"/>
      <c r="S129" s="1284"/>
      <c r="T129" s="1284"/>
      <c r="U129" s="1284"/>
      <c r="V129" s="1285"/>
    </row>
    <row r="130" spans="1:22">
      <c r="A130" s="1271"/>
      <c r="B130" s="1271"/>
      <c r="C130" s="1271"/>
      <c r="D130" s="1271"/>
      <c r="E130" s="1271"/>
      <c r="F130" s="1271"/>
      <c r="G130" s="1271"/>
      <c r="H130" s="1271"/>
      <c r="I130" s="1271"/>
      <c r="J130" s="1271"/>
      <c r="K130" s="1271"/>
      <c r="L130" s="1271"/>
      <c r="M130" s="1271"/>
      <c r="N130" s="1271"/>
      <c r="O130" s="1271"/>
      <c r="P130" s="1271"/>
      <c r="Q130" s="1271"/>
      <c r="R130" s="1271"/>
      <c r="S130" s="1271"/>
      <c r="T130" s="1271"/>
      <c r="U130" s="1271"/>
      <c r="V130" s="1271"/>
    </row>
  </sheetData>
  <sheetProtection sheet="1" objects="1" scenarios="1"/>
  <mergeCells count="17">
    <mergeCell ref="M1:V1"/>
    <mergeCell ref="A7:V7"/>
    <mergeCell ref="F79:Q79"/>
    <mergeCell ref="A80:C82"/>
    <mergeCell ref="D80:J82"/>
    <mergeCell ref="K80:M82"/>
    <mergeCell ref="N82:O82"/>
    <mergeCell ref="S90:V90"/>
    <mergeCell ref="S91:V91"/>
    <mergeCell ref="T93:V93"/>
    <mergeCell ref="T94:V94"/>
    <mergeCell ref="S84:V84"/>
    <mergeCell ref="S85:V85"/>
    <mergeCell ref="S86:V86"/>
    <mergeCell ref="S87:V87"/>
    <mergeCell ref="S88:V88"/>
    <mergeCell ref="S89:V89"/>
  </mergeCells>
  <phoneticPr fontId="2"/>
  <pageMargins left="0.7" right="0.46" top="0.34" bottom="0.43" header="0.3" footer="0.3"/>
  <pageSetup paperSize="9" orientation="portrait" verticalDpi="0" r:id="rId1"/>
</worksheet>
</file>

<file path=xl/worksheets/sheet29.xml><?xml version="1.0" encoding="utf-8"?>
<worksheet xmlns="http://schemas.openxmlformats.org/spreadsheetml/2006/main" xmlns:r="http://schemas.openxmlformats.org/officeDocument/2006/relationships">
  <dimension ref="A7:AI39"/>
  <sheetViews>
    <sheetView showGridLines="0" workbookViewId="0">
      <selection activeCell="P33" sqref="P33:Q33"/>
    </sheetView>
  </sheetViews>
  <sheetFormatPr defaultRowHeight="12"/>
  <cols>
    <col min="1" max="29" width="4.28515625" customWidth="1"/>
  </cols>
  <sheetData>
    <row r="7" spans="1:20">
      <c r="A7" s="1340"/>
      <c r="B7" s="1341"/>
      <c r="C7" s="3377" t="s">
        <v>171</v>
      </c>
      <c r="D7" s="3378"/>
      <c r="E7" s="3379"/>
      <c r="F7" s="3377" t="s">
        <v>172</v>
      </c>
      <c r="G7" s="3378"/>
      <c r="H7" s="3379"/>
      <c r="I7" s="1352" t="s">
        <v>173</v>
      </c>
      <c r="J7" s="1353"/>
      <c r="K7" s="1354"/>
      <c r="L7" s="3378" t="s">
        <v>174</v>
      </c>
      <c r="M7" s="3378"/>
      <c r="N7" s="3379"/>
      <c r="O7" s="3377" t="s">
        <v>175</v>
      </c>
      <c r="P7" s="3378"/>
      <c r="Q7" s="3379"/>
      <c r="R7" s="3377" t="s">
        <v>176</v>
      </c>
      <c r="S7" s="3378"/>
      <c r="T7" s="3379"/>
    </row>
    <row r="8" spans="1:20" ht="13.5">
      <c r="A8" s="1342"/>
      <c r="B8" s="1343"/>
      <c r="C8" s="38"/>
      <c r="D8" s="36"/>
      <c r="E8" s="36"/>
      <c r="F8" s="39" t="str">
        <f>IF(G8&lt;=0,"",IF(SUM(#REF!,#REF!,#REF!,#REF!)&gt;=1,"",IF(#REF!=1,"(","")))</f>
        <v/>
      </c>
      <c r="G8" s="1359"/>
      <c r="H8" s="1330"/>
      <c r="I8" s="3385" t="s">
        <v>179</v>
      </c>
      <c r="J8" s="3386"/>
      <c r="K8" s="37"/>
      <c r="L8" s="3387" t="s">
        <v>180</v>
      </c>
      <c r="M8" s="3387"/>
      <c r="N8" s="1360" t="s">
        <v>181</v>
      </c>
      <c r="O8" s="38"/>
      <c r="P8" s="36"/>
      <c r="Q8" s="37"/>
      <c r="R8" s="1347"/>
      <c r="S8" s="155"/>
      <c r="T8" s="156"/>
    </row>
    <row r="9" spans="1:20" ht="14.25">
      <c r="A9" s="3373" t="s">
        <v>182</v>
      </c>
      <c r="B9" s="3374"/>
      <c r="C9" s="41"/>
      <c r="D9" s="43"/>
      <c r="E9" s="43"/>
      <c r="F9" s="3381" t="s">
        <v>2774</v>
      </c>
      <c r="G9" s="3382"/>
      <c r="H9" s="1350"/>
      <c r="I9" s="41"/>
      <c r="J9" s="43"/>
      <c r="K9" s="999" t="s">
        <v>2758</v>
      </c>
      <c r="L9" s="43"/>
      <c r="M9" s="672"/>
      <c r="N9" s="672"/>
      <c r="O9" s="3375" t="s">
        <v>2775</v>
      </c>
      <c r="P9" s="3376"/>
      <c r="Q9" s="1358" t="s">
        <v>2759</v>
      </c>
      <c r="R9" s="3371" t="s">
        <v>2760</v>
      </c>
      <c r="S9" s="3372"/>
      <c r="T9" s="1332"/>
    </row>
    <row r="10" spans="1:20" ht="14.25">
      <c r="A10" s="3373"/>
      <c r="B10" s="3374"/>
      <c r="C10" s="3375" t="s">
        <v>2761</v>
      </c>
      <c r="D10" s="3376"/>
      <c r="E10" s="42"/>
      <c r="F10" s="40"/>
      <c r="G10" s="1349"/>
      <c r="H10" s="1350"/>
      <c r="I10" s="3371" t="s">
        <v>2762</v>
      </c>
      <c r="J10" s="3372"/>
      <c r="K10" s="1332"/>
      <c r="L10" s="3388" t="s">
        <v>2763</v>
      </c>
      <c r="M10" s="3389"/>
      <c r="N10" s="672"/>
      <c r="O10" s="1331"/>
      <c r="P10" s="44"/>
      <c r="Q10" s="1332"/>
      <c r="R10" s="1331"/>
      <c r="S10" s="44"/>
      <c r="T10" s="1332"/>
    </row>
    <row r="11" spans="1:20" ht="13.5">
      <c r="A11" s="3373"/>
      <c r="B11" s="3374"/>
      <c r="C11" s="41"/>
      <c r="D11" s="43"/>
      <c r="E11" s="42"/>
      <c r="F11" s="3380" t="s">
        <v>2764</v>
      </c>
      <c r="G11" s="3343"/>
      <c r="H11" s="3344"/>
      <c r="I11" s="3383" t="s">
        <v>185</v>
      </c>
      <c r="J11" s="3384"/>
      <c r="K11" s="46"/>
      <c r="L11" s="43"/>
      <c r="M11" s="44" t="str">
        <f>IF($AD$36&lt;=0,"",#REF!*$AM$32)</f>
        <v/>
      </c>
      <c r="N11" s="44"/>
      <c r="O11" s="41"/>
      <c r="P11" s="43"/>
      <c r="Q11" s="42"/>
      <c r="R11" s="1331"/>
      <c r="S11" s="44"/>
      <c r="T11" s="1332"/>
    </row>
    <row r="12" spans="1:20" ht="14.25">
      <c r="A12" s="3373"/>
      <c r="B12" s="3374"/>
      <c r="C12" s="41"/>
      <c r="D12" s="43"/>
      <c r="E12" s="42"/>
      <c r="F12" s="40"/>
      <c r="G12" s="1349"/>
      <c r="H12" s="1350"/>
      <c r="I12" s="41"/>
      <c r="J12" s="43"/>
      <c r="K12" s="999" t="s">
        <v>186</v>
      </c>
      <c r="L12" s="3343" t="s">
        <v>187</v>
      </c>
      <c r="M12" s="3343"/>
      <c r="N12" s="1336" t="s">
        <v>181</v>
      </c>
      <c r="O12" s="3375" t="s">
        <v>2765</v>
      </c>
      <c r="P12" s="3376"/>
      <c r="Q12" s="42"/>
      <c r="R12" s="1331"/>
      <c r="S12" s="44"/>
      <c r="T12" s="1332"/>
    </row>
    <row r="13" spans="1:20" ht="14.25">
      <c r="A13" s="3373"/>
      <c r="B13" s="3374"/>
      <c r="C13" s="41"/>
      <c r="D13" s="43"/>
      <c r="E13" s="42"/>
      <c r="F13" s="40"/>
      <c r="G13" s="1349"/>
      <c r="H13" s="1350"/>
      <c r="I13" s="3371" t="s">
        <v>2766</v>
      </c>
      <c r="J13" s="3372"/>
      <c r="K13" s="1332"/>
      <c r="L13" s="43"/>
      <c r="M13" s="672"/>
      <c r="N13" s="672"/>
      <c r="O13" s="41"/>
      <c r="P13" s="43"/>
      <c r="Q13" s="42"/>
      <c r="R13" s="1331"/>
      <c r="S13" s="44"/>
      <c r="T13" s="1332"/>
    </row>
    <row r="14" spans="1:20" ht="14.25">
      <c r="A14" s="3373"/>
      <c r="B14" s="3374"/>
      <c r="C14" s="41"/>
      <c r="D14" s="44"/>
      <c r="E14" s="1332"/>
      <c r="F14" s="3381" t="s">
        <v>2767</v>
      </c>
      <c r="G14" s="3382"/>
      <c r="H14" s="1350"/>
      <c r="I14" s="1331"/>
      <c r="J14" s="44"/>
      <c r="K14" s="1332"/>
      <c r="L14" s="3390" t="s">
        <v>2768</v>
      </c>
      <c r="M14" s="3391"/>
      <c r="N14" s="1355"/>
      <c r="O14" s="41"/>
      <c r="P14" s="43"/>
      <c r="Q14" s="42"/>
      <c r="R14" s="1348"/>
      <c r="S14" s="1344"/>
      <c r="T14" s="52"/>
    </row>
    <row r="15" spans="1:20" ht="13.5">
      <c r="A15" s="3373"/>
      <c r="B15" s="3374"/>
      <c r="C15" s="41"/>
      <c r="D15" s="43"/>
      <c r="E15" s="43"/>
      <c r="F15" s="50"/>
      <c r="G15" s="43"/>
      <c r="H15" s="42"/>
      <c r="I15" s="1331"/>
      <c r="J15" s="44"/>
      <c r="K15" s="42"/>
      <c r="L15" s="43"/>
      <c r="M15" s="44"/>
      <c r="N15" s="44"/>
      <c r="O15" s="41"/>
      <c r="P15" s="43"/>
      <c r="Q15" s="42"/>
      <c r="R15" s="41"/>
      <c r="S15" s="43"/>
      <c r="T15" s="42"/>
    </row>
    <row r="16" spans="1:20" ht="13.5">
      <c r="A16" s="1342"/>
      <c r="B16" s="1343"/>
      <c r="C16" s="41"/>
      <c r="D16" s="43"/>
      <c r="E16" s="43"/>
      <c r="F16" s="124"/>
      <c r="G16" s="117"/>
      <c r="H16" s="51"/>
      <c r="I16" s="3380" t="s">
        <v>190</v>
      </c>
      <c r="J16" s="3343"/>
      <c r="K16" s="3344"/>
      <c r="L16" s="43"/>
      <c r="M16" s="48"/>
      <c r="N16" s="48"/>
      <c r="O16" s="1331"/>
      <c r="P16" s="44"/>
      <c r="Q16" s="1332"/>
      <c r="R16" s="41" t="s">
        <v>191</v>
      </c>
      <c r="S16" s="43"/>
      <c r="T16" s="52"/>
    </row>
    <row r="17" spans="1:35" ht="14.25">
      <c r="A17" s="1345"/>
      <c r="B17" s="1346"/>
      <c r="C17" s="41"/>
      <c r="D17" s="43"/>
      <c r="E17" s="43"/>
      <c r="F17" s="3369" t="s">
        <v>2769</v>
      </c>
      <c r="G17" s="3370"/>
      <c r="H17" s="1351"/>
      <c r="I17" s="3367" t="s">
        <v>2770</v>
      </c>
      <c r="J17" s="3368"/>
      <c r="K17" s="1357" t="s">
        <v>2771</v>
      </c>
      <c r="L17" s="51"/>
      <c r="M17" s="1356"/>
      <c r="N17" s="1356"/>
      <c r="O17" s="1326"/>
      <c r="P17" s="1324"/>
      <c r="Q17" s="1325"/>
      <c r="R17" s="3393" t="s">
        <v>2772</v>
      </c>
      <c r="S17" s="3394"/>
      <c r="T17" s="1325"/>
    </row>
    <row r="18" spans="1:35" ht="13.5">
      <c r="A18" s="3363" t="s">
        <v>193</v>
      </c>
      <c r="B18" s="3364"/>
      <c r="C18" s="1333"/>
      <c r="D18" s="57"/>
      <c r="E18" s="1334"/>
      <c r="F18" s="1335"/>
      <c r="G18" s="155"/>
      <c r="H18" s="156"/>
      <c r="I18" s="1333"/>
      <c r="J18" s="57"/>
      <c r="K18" s="1334"/>
      <c r="L18" s="1333"/>
      <c r="M18" s="57"/>
      <c r="N18" s="1334"/>
      <c r="O18" s="1333"/>
      <c r="P18" s="57"/>
      <c r="Q18" s="1334"/>
      <c r="R18" s="1333"/>
      <c r="S18" s="57"/>
      <c r="T18" s="1334"/>
    </row>
    <row r="19" spans="1:35" ht="13.5">
      <c r="A19" s="3365"/>
      <c r="B19" s="3366"/>
      <c r="C19" s="1326"/>
      <c r="D19" s="1324"/>
      <c r="E19" s="1325"/>
      <c r="F19" s="1327"/>
      <c r="G19" s="1328"/>
      <c r="H19" s="1329"/>
      <c r="I19" s="1326"/>
      <c r="J19" s="1324"/>
      <c r="K19" s="1325"/>
      <c r="L19" s="1327"/>
      <c r="M19" s="1324"/>
      <c r="N19" s="1325"/>
      <c r="O19" s="1326"/>
      <c r="P19" s="1324"/>
      <c r="Q19" s="1325"/>
      <c r="R19" s="1326"/>
      <c r="S19" s="1324"/>
      <c r="T19" s="1325"/>
    </row>
    <row r="23" spans="1:35" ht="17.25">
      <c r="B23" s="1361" t="s">
        <v>3537</v>
      </c>
      <c r="C23" s="1242"/>
      <c r="D23" s="1242"/>
      <c r="E23" s="1242"/>
      <c r="F23" s="1242"/>
      <c r="G23" s="1242"/>
      <c r="H23" s="1242"/>
      <c r="I23" s="1242"/>
      <c r="J23" s="1242"/>
      <c r="K23" s="1242"/>
      <c r="L23" s="1242"/>
      <c r="M23" s="1242"/>
      <c r="N23" s="1242"/>
      <c r="O23" s="1242"/>
      <c r="P23" s="1242"/>
      <c r="Q23" s="1242"/>
      <c r="R23" s="1242"/>
      <c r="S23" s="1242"/>
      <c r="T23" s="1242"/>
      <c r="U23" s="1242"/>
      <c r="V23" s="1242"/>
      <c r="W23" s="1242"/>
      <c r="X23" s="1242"/>
      <c r="Y23" s="1242"/>
      <c r="Z23" s="1242"/>
      <c r="AA23" s="1242"/>
      <c r="AB23" s="1242"/>
      <c r="AC23" s="1242"/>
      <c r="AD23" s="1242"/>
      <c r="AE23" s="1242"/>
      <c r="AF23" s="1242"/>
      <c r="AG23" s="1242"/>
      <c r="AH23" s="1242"/>
      <c r="AI23" s="1242"/>
    </row>
    <row r="24" spans="1:35" ht="14.25">
      <c r="B24" s="1365">
        <v>1</v>
      </c>
      <c r="C24" s="1364" t="s">
        <v>2776</v>
      </c>
      <c r="D24" s="1364"/>
      <c r="E24" s="1364"/>
      <c r="F24" s="1364"/>
      <c r="G24" s="1364"/>
      <c r="H24" s="1364"/>
      <c r="I24" s="1364"/>
      <c r="J24" s="1242"/>
      <c r="K24" s="1363" t="s">
        <v>2777</v>
      </c>
      <c r="L24" s="1363"/>
      <c r="M24" s="1363"/>
      <c r="N24" s="1363"/>
      <c r="O24" s="1362" t="s">
        <v>2778</v>
      </c>
      <c r="P24" s="3392" t="s">
        <v>2795</v>
      </c>
      <c r="Q24" s="3392"/>
      <c r="R24" s="1242" t="s">
        <v>2779</v>
      </c>
      <c r="S24" s="1242"/>
      <c r="W24" s="1242"/>
      <c r="X24" s="1242"/>
      <c r="Y24" s="1363"/>
      <c r="Z24" s="1363"/>
      <c r="AA24" s="1363"/>
      <c r="AB24" s="1242"/>
      <c r="AC24" s="1242"/>
      <c r="AD24" s="1242"/>
      <c r="AE24" s="1242"/>
      <c r="AF24" s="1242"/>
      <c r="AG24" s="1242"/>
      <c r="AH24" s="1242"/>
      <c r="AI24" s="1242"/>
    </row>
    <row r="25" spans="1:35" ht="14.25">
      <c r="B25" s="1365">
        <v>2</v>
      </c>
      <c r="C25" s="1364" t="s">
        <v>2780</v>
      </c>
      <c r="D25" s="1364"/>
      <c r="E25" s="1364"/>
      <c r="F25" s="1364"/>
      <c r="G25" s="1364"/>
      <c r="H25" s="1364"/>
      <c r="I25" s="1364"/>
      <c r="J25" s="1242"/>
      <c r="K25" s="1363" t="s">
        <v>2777</v>
      </c>
      <c r="L25" s="1363"/>
      <c r="M25" s="1363"/>
      <c r="N25" s="1363"/>
      <c r="O25" s="1362" t="s">
        <v>2778</v>
      </c>
      <c r="P25" s="3392" t="s">
        <v>2796</v>
      </c>
      <c r="Q25" s="3392"/>
      <c r="R25" s="1242" t="s">
        <v>2779</v>
      </c>
      <c r="S25" s="1242"/>
      <c r="W25" s="1242"/>
      <c r="X25" s="1242"/>
      <c r="Y25" s="1363"/>
      <c r="Z25" s="1363"/>
      <c r="AA25" s="1363"/>
      <c r="AB25" s="1242"/>
      <c r="AC25" s="1242"/>
      <c r="AD25" s="1242"/>
      <c r="AE25" s="1242"/>
      <c r="AF25" s="1242"/>
      <c r="AG25" s="1242"/>
      <c r="AH25" s="1242"/>
      <c r="AI25" s="1242"/>
    </row>
    <row r="26" spans="1:35" ht="14.25">
      <c r="B26" s="1365">
        <v>3</v>
      </c>
      <c r="C26" s="1364" t="s">
        <v>2781</v>
      </c>
      <c r="D26" s="1364"/>
      <c r="E26" s="1364"/>
      <c r="F26" s="1364"/>
      <c r="G26" s="1364"/>
      <c r="H26" s="1364"/>
      <c r="I26" s="1364"/>
      <c r="J26" s="1242"/>
      <c r="K26" s="1363" t="s">
        <v>2777</v>
      </c>
      <c r="L26" s="1363"/>
      <c r="M26" s="1363"/>
      <c r="N26" s="1363"/>
      <c r="O26" s="1362" t="s">
        <v>2778</v>
      </c>
      <c r="P26" s="3392" t="s">
        <v>2797</v>
      </c>
      <c r="Q26" s="3392"/>
      <c r="R26" s="1242" t="s">
        <v>2779</v>
      </c>
      <c r="S26" s="1242"/>
      <c r="W26" s="1242"/>
      <c r="X26" s="1242"/>
      <c r="Y26" s="1363"/>
      <c r="Z26" s="1363"/>
      <c r="AA26" s="1363"/>
      <c r="AB26" s="1242"/>
      <c r="AC26" s="1242"/>
      <c r="AD26" s="1242"/>
      <c r="AE26" s="1242"/>
      <c r="AF26" s="1242"/>
      <c r="AG26" s="1242"/>
      <c r="AH26" s="1242"/>
      <c r="AI26" s="1242"/>
    </row>
    <row r="27" spans="1:35" ht="14.25">
      <c r="B27" s="1365">
        <v>4</v>
      </c>
      <c r="C27" s="1364" t="s">
        <v>2782</v>
      </c>
      <c r="D27" s="1364"/>
      <c r="E27" s="1364"/>
      <c r="F27" s="1364"/>
      <c r="G27" s="1364"/>
      <c r="H27" s="1364"/>
      <c r="I27" s="1364"/>
      <c r="J27" s="1242"/>
      <c r="K27" s="1363" t="s">
        <v>2777</v>
      </c>
      <c r="L27" s="1363"/>
      <c r="M27" s="1363"/>
      <c r="N27" s="1363"/>
      <c r="O27" s="1362" t="s">
        <v>2778</v>
      </c>
      <c r="P27" s="3392" t="s">
        <v>2797</v>
      </c>
      <c r="Q27" s="3392"/>
      <c r="R27" s="1242" t="s">
        <v>2779</v>
      </c>
      <c r="S27" s="1242"/>
      <c r="W27" s="1242"/>
      <c r="X27" s="1242"/>
      <c r="Y27" s="1363"/>
      <c r="Z27" s="1363"/>
      <c r="AA27" s="1363"/>
      <c r="AB27" s="1242"/>
      <c r="AC27" s="1242"/>
      <c r="AD27" s="1242"/>
      <c r="AE27" s="1242"/>
      <c r="AF27" s="1242"/>
      <c r="AG27" s="1242"/>
      <c r="AH27" s="1242"/>
      <c r="AI27" s="1242"/>
    </row>
    <row r="28" spans="1:35" ht="14.25">
      <c r="B28" s="1365">
        <v>5</v>
      </c>
      <c r="C28" s="1364" t="s">
        <v>2783</v>
      </c>
      <c r="D28" s="1364"/>
      <c r="E28" s="1364"/>
      <c r="F28" s="1364"/>
      <c r="G28" s="1364"/>
      <c r="H28" s="1364"/>
      <c r="I28" s="1364"/>
      <c r="J28" s="1242"/>
      <c r="K28" s="1363" t="s">
        <v>2777</v>
      </c>
      <c r="L28" s="1363"/>
      <c r="M28" s="1363"/>
      <c r="N28" s="1363"/>
      <c r="O28" s="1362" t="s">
        <v>2778</v>
      </c>
      <c r="P28" s="3392" t="s">
        <v>2767</v>
      </c>
      <c r="Q28" s="3392"/>
      <c r="R28" s="1242" t="s">
        <v>2779</v>
      </c>
      <c r="S28" s="1242" t="s">
        <v>2784</v>
      </c>
      <c r="W28" s="1242"/>
      <c r="X28" s="1242"/>
      <c r="Y28" s="1363"/>
      <c r="Z28" s="1363"/>
      <c r="AA28" s="1363"/>
      <c r="AB28" s="1242"/>
      <c r="AD28" s="1242"/>
      <c r="AE28" s="1242"/>
      <c r="AF28" s="1242"/>
      <c r="AG28" s="1242"/>
      <c r="AH28" s="1242"/>
      <c r="AI28" s="1242"/>
    </row>
    <row r="29" spans="1:35" ht="14.25">
      <c r="B29" s="1365">
        <v>6</v>
      </c>
      <c r="C29" s="1364" t="s">
        <v>2785</v>
      </c>
      <c r="D29" s="1364"/>
      <c r="E29" s="1364"/>
      <c r="F29" s="1364"/>
      <c r="G29" s="1364"/>
      <c r="H29" s="1364"/>
      <c r="I29" s="1364"/>
      <c r="J29" s="1242"/>
      <c r="K29" s="1363" t="s">
        <v>2777</v>
      </c>
      <c r="L29" s="1363"/>
      <c r="M29" s="1363"/>
      <c r="N29" s="1363"/>
      <c r="O29" s="1362" t="s">
        <v>2778</v>
      </c>
      <c r="P29" s="3392" t="s">
        <v>2796</v>
      </c>
      <c r="Q29" s="3392"/>
      <c r="R29" s="1242" t="s">
        <v>2779</v>
      </c>
      <c r="S29" s="1242"/>
      <c r="W29" s="1242"/>
      <c r="X29" s="1242"/>
      <c r="Y29" s="1363"/>
      <c r="Z29" s="1363"/>
      <c r="AA29" s="1363"/>
      <c r="AB29" s="1242"/>
      <c r="AC29" s="1242"/>
      <c r="AD29" s="1242"/>
      <c r="AE29" s="1242"/>
      <c r="AF29" s="1242"/>
      <c r="AG29" s="1242"/>
      <c r="AH29" s="1242"/>
      <c r="AI29" s="1242"/>
    </row>
    <row r="30" spans="1:35" ht="14.25">
      <c r="B30" s="1365">
        <v>7</v>
      </c>
      <c r="C30" s="1364" t="s">
        <v>2786</v>
      </c>
      <c r="D30" s="1364"/>
      <c r="E30" s="1364"/>
      <c r="F30" s="1364"/>
      <c r="G30" s="1364"/>
      <c r="H30" s="1364"/>
      <c r="I30" s="1364"/>
      <c r="J30" s="1242"/>
      <c r="K30" s="1363" t="s">
        <v>2777</v>
      </c>
      <c r="L30" s="1363"/>
      <c r="M30" s="1363"/>
      <c r="N30" s="1363"/>
      <c r="O30" s="1362" t="s">
        <v>2778</v>
      </c>
      <c r="P30" s="3392" t="s">
        <v>2796</v>
      </c>
      <c r="Q30" s="3392"/>
      <c r="R30" s="1242" t="s">
        <v>2779</v>
      </c>
      <c r="S30" s="1242"/>
      <c r="W30" s="1242"/>
      <c r="X30" s="1242"/>
      <c r="Y30" s="1363"/>
      <c r="Z30" s="1363"/>
      <c r="AA30" s="1363"/>
      <c r="AB30" s="1242"/>
      <c r="AC30" s="1242"/>
      <c r="AD30" s="1242"/>
      <c r="AE30" s="1242"/>
      <c r="AF30" s="1242"/>
      <c r="AG30" s="1242"/>
      <c r="AH30" s="1242"/>
      <c r="AI30" s="1242"/>
    </row>
    <row r="31" spans="1:35" ht="14.25">
      <c r="B31" s="1365">
        <v>8</v>
      </c>
      <c r="C31" s="1364" t="s">
        <v>2787</v>
      </c>
      <c r="D31" s="1364"/>
      <c r="E31" s="1364"/>
      <c r="F31" s="1364"/>
      <c r="G31" s="1364"/>
      <c r="H31" s="1364"/>
      <c r="I31" s="1364"/>
      <c r="J31" s="1242"/>
      <c r="K31" s="1363" t="s">
        <v>2777</v>
      </c>
      <c r="L31" s="1363"/>
      <c r="M31" s="1363"/>
      <c r="N31" s="1363"/>
      <c r="O31" s="1362" t="s">
        <v>2778</v>
      </c>
      <c r="P31" s="3392" t="s">
        <v>2796</v>
      </c>
      <c r="Q31" s="3392"/>
      <c r="R31" s="1242" t="s">
        <v>2779</v>
      </c>
      <c r="S31" s="1242"/>
      <c r="W31" s="1242"/>
      <c r="X31" s="1242"/>
      <c r="Y31" s="1363"/>
      <c r="Z31" s="1363"/>
      <c r="AA31" s="1363"/>
      <c r="AB31" s="1242"/>
      <c r="AC31" s="1242"/>
      <c r="AD31" s="1242"/>
      <c r="AE31" s="1242"/>
      <c r="AF31" s="1242"/>
      <c r="AG31" s="1242"/>
      <c r="AH31" s="1242"/>
      <c r="AI31" s="1242"/>
    </row>
    <row r="32" spans="1:35" ht="14.25">
      <c r="B32" s="1365">
        <v>9</v>
      </c>
      <c r="C32" s="1364" t="s">
        <v>2788</v>
      </c>
      <c r="D32" s="1364"/>
      <c r="E32" s="1364"/>
      <c r="F32" s="1364"/>
      <c r="G32" s="1364"/>
      <c r="H32" s="1364"/>
      <c r="I32" s="1364"/>
      <c r="J32" s="1242"/>
      <c r="K32" s="1363" t="s">
        <v>2777</v>
      </c>
      <c r="L32" s="1363"/>
      <c r="M32" s="1362"/>
      <c r="O32" s="1362" t="s">
        <v>2778</v>
      </c>
      <c r="P32" s="3392" t="s">
        <v>2773</v>
      </c>
      <c r="Q32" s="3392"/>
      <c r="R32" s="1242" t="s">
        <v>2779</v>
      </c>
      <c r="S32" s="1242"/>
      <c r="W32" s="1242"/>
      <c r="X32" s="1242"/>
      <c r="Y32" s="1363"/>
      <c r="Z32" s="1363"/>
      <c r="AA32" s="1363"/>
      <c r="AB32" s="1242"/>
      <c r="AC32" s="1242"/>
      <c r="AD32" s="1242"/>
      <c r="AE32" s="1242"/>
      <c r="AF32" s="1242"/>
      <c r="AG32" s="1242"/>
      <c r="AH32" s="1242"/>
      <c r="AI32" s="1242"/>
    </row>
    <row r="33" spans="2:35" ht="14.25">
      <c r="B33" s="1365">
        <v>10</v>
      </c>
      <c r="C33" s="1364" t="s">
        <v>2789</v>
      </c>
      <c r="D33" s="1364"/>
      <c r="E33" s="1364"/>
      <c r="F33" s="1364"/>
      <c r="G33" s="1364"/>
      <c r="H33" s="1364"/>
      <c r="I33" s="1364"/>
      <c r="J33" s="1242"/>
      <c r="L33" s="1363" t="s">
        <v>2822</v>
      </c>
      <c r="M33" s="1362"/>
      <c r="O33" s="1362" t="s">
        <v>2778</v>
      </c>
      <c r="P33" s="3392" t="s">
        <v>2796</v>
      </c>
      <c r="Q33" s="3392"/>
      <c r="R33" s="1242" t="s">
        <v>2779</v>
      </c>
      <c r="S33" s="1242"/>
      <c r="W33" s="1242"/>
      <c r="X33" s="1242"/>
      <c r="Y33" s="1363"/>
      <c r="Z33" s="1363"/>
      <c r="AA33" s="1363"/>
      <c r="AB33" s="1242"/>
      <c r="AC33" s="1242"/>
      <c r="AD33" s="1242"/>
      <c r="AE33" s="1242"/>
      <c r="AF33" s="1242"/>
      <c r="AG33" s="1242"/>
      <c r="AH33" s="1242"/>
      <c r="AI33" s="1242"/>
    </row>
    <row r="34" spans="2:35" ht="14.25">
      <c r="B34" s="1365">
        <v>11</v>
      </c>
      <c r="C34" s="1364" t="s">
        <v>2790</v>
      </c>
      <c r="D34" s="1364"/>
      <c r="E34" s="1364"/>
      <c r="F34" s="1364"/>
      <c r="G34" s="1364"/>
      <c r="H34" s="1364"/>
      <c r="I34" s="1364"/>
      <c r="J34" s="1242"/>
      <c r="K34" s="1363" t="s">
        <v>2777</v>
      </c>
      <c r="M34" s="1363"/>
      <c r="O34" s="1362" t="s">
        <v>2778</v>
      </c>
      <c r="P34" s="3392" t="s">
        <v>2773</v>
      </c>
      <c r="Q34" s="3392"/>
      <c r="R34" s="1242" t="s">
        <v>2779</v>
      </c>
      <c r="S34" s="1242"/>
      <c r="W34" s="1242"/>
      <c r="X34" s="1242"/>
      <c r="Y34" s="1363"/>
      <c r="Z34" s="1363"/>
      <c r="AA34" s="1363"/>
      <c r="AB34" s="1242"/>
      <c r="AC34" s="1242"/>
      <c r="AD34" s="1242"/>
      <c r="AE34" s="1242"/>
      <c r="AF34" s="1242"/>
      <c r="AG34" s="1242"/>
      <c r="AH34" s="1242"/>
      <c r="AI34" s="1242"/>
    </row>
    <row r="35" spans="2:35" ht="14.25">
      <c r="B35" s="1365">
        <v>12</v>
      </c>
      <c r="C35" s="1364" t="s">
        <v>2791</v>
      </c>
      <c r="D35" s="1364"/>
      <c r="E35" s="1364"/>
      <c r="F35" s="1364"/>
      <c r="G35" s="1364"/>
      <c r="H35" s="1364"/>
      <c r="I35" s="1364"/>
      <c r="J35" s="1242"/>
      <c r="K35" s="1363" t="s">
        <v>2777</v>
      </c>
      <c r="M35" s="1363"/>
      <c r="O35" s="1362" t="s">
        <v>2778</v>
      </c>
      <c r="P35" s="3392" t="s">
        <v>2796</v>
      </c>
      <c r="Q35" s="3392"/>
      <c r="R35" s="1242" t="s">
        <v>2779</v>
      </c>
      <c r="S35" s="1242"/>
      <c r="W35" s="1242"/>
      <c r="X35" s="1242"/>
      <c r="Y35" s="1363"/>
      <c r="Z35" s="1363"/>
      <c r="AA35" s="1363"/>
      <c r="AB35" s="1242"/>
      <c r="AC35" s="1242"/>
      <c r="AD35" s="1242"/>
      <c r="AE35" s="1242"/>
      <c r="AF35" s="1242"/>
      <c r="AG35" s="1242"/>
      <c r="AH35" s="1242"/>
      <c r="AI35" s="1242"/>
    </row>
    <row r="36" spans="2:35" ht="14.25">
      <c r="B36" s="1365">
        <v>13</v>
      </c>
      <c r="C36" s="1364" t="s">
        <v>2792</v>
      </c>
      <c r="D36" s="1364"/>
      <c r="E36" s="1364"/>
      <c r="F36" s="1364"/>
      <c r="G36" s="1364"/>
      <c r="H36" s="1364"/>
      <c r="I36" s="1364"/>
      <c r="J36" s="1242"/>
      <c r="K36" s="1363" t="s">
        <v>2777</v>
      </c>
      <c r="M36" s="1363"/>
      <c r="O36" s="1362" t="s">
        <v>2778</v>
      </c>
      <c r="P36" s="3392"/>
      <c r="Q36" s="3392"/>
      <c r="R36" s="1242" t="s">
        <v>2779</v>
      </c>
      <c r="S36" s="1242"/>
      <c r="W36" s="1242"/>
      <c r="X36" s="1242"/>
      <c r="Y36" s="1363"/>
      <c r="Z36" s="1363"/>
      <c r="AA36" s="1363"/>
      <c r="AB36" s="1242"/>
      <c r="AC36" s="1242"/>
      <c r="AD36" s="1242"/>
      <c r="AE36" s="1242"/>
      <c r="AF36" s="1242"/>
      <c r="AG36" s="1242"/>
      <c r="AH36" s="1242"/>
      <c r="AI36" s="1242"/>
    </row>
    <row r="37" spans="2:35" ht="14.25">
      <c r="B37" s="1365">
        <v>14</v>
      </c>
      <c r="C37" s="1364" t="s">
        <v>2793</v>
      </c>
      <c r="D37" s="1364"/>
      <c r="E37" s="1364"/>
      <c r="F37" s="1364"/>
      <c r="G37" s="1364"/>
      <c r="H37" s="1364"/>
      <c r="I37" s="1364"/>
      <c r="J37" s="1242"/>
      <c r="K37" s="1363" t="s">
        <v>2777</v>
      </c>
      <c r="L37" s="1363"/>
      <c r="M37" s="1363"/>
      <c r="N37" s="1363"/>
      <c r="O37" s="1362" t="s">
        <v>2778</v>
      </c>
      <c r="P37" s="3392" t="s">
        <v>2798</v>
      </c>
      <c r="Q37" s="3392"/>
      <c r="R37" s="1242" t="s">
        <v>2779</v>
      </c>
      <c r="S37" s="1242"/>
      <c r="W37" s="1242"/>
      <c r="X37" s="1242"/>
      <c r="Y37" s="1363"/>
      <c r="Z37" s="1363"/>
      <c r="AA37" s="1363"/>
      <c r="AB37" s="1242"/>
      <c r="AC37" s="1242"/>
      <c r="AD37" s="1242"/>
      <c r="AE37" s="1242"/>
      <c r="AF37" s="1242"/>
      <c r="AG37" s="1242"/>
      <c r="AH37" s="1242"/>
      <c r="AI37" s="1242"/>
    </row>
    <row r="38" spans="2:35" ht="14.25">
      <c r="B38" s="1365">
        <v>15</v>
      </c>
      <c r="C38" s="1364" t="s">
        <v>2794</v>
      </c>
      <c r="D38" s="1364"/>
      <c r="E38" s="1364"/>
      <c r="F38" s="1364"/>
      <c r="G38" s="1364"/>
      <c r="H38" s="1364"/>
      <c r="I38" s="1364"/>
      <c r="J38" s="1242"/>
      <c r="K38" s="1363" t="s">
        <v>2777</v>
      </c>
      <c r="L38" s="1363"/>
      <c r="M38" s="1363"/>
      <c r="N38" s="1363"/>
      <c r="O38" s="1362" t="s">
        <v>2778</v>
      </c>
      <c r="P38" s="3392" t="s">
        <v>2774</v>
      </c>
      <c r="Q38" s="3392"/>
      <c r="R38" s="1242" t="s">
        <v>2779</v>
      </c>
      <c r="S38" s="1242" t="s">
        <v>2784</v>
      </c>
      <c r="W38" s="1242"/>
      <c r="X38" s="1242"/>
      <c r="Y38" s="1363"/>
      <c r="Z38" s="1363"/>
      <c r="AA38" s="1363"/>
      <c r="AB38" s="1242"/>
      <c r="AC38" s="1242"/>
      <c r="AD38" s="1242"/>
      <c r="AE38" s="1242"/>
      <c r="AF38" s="1242"/>
      <c r="AG38" s="1242"/>
      <c r="AH38" s="1242"/>
      <c r="AI38" s="1242"/>
    </row>
    <row r="39" spans="2:35">
      <c r="V39" s="1242"/>
      <c r="W39" s="1242"/>
      <c r="X39" s="1242"/>
      <c r="Y39" s="1242"/>
      <c r="Z39" s="1242"/>
      <c r="AA39" s="1242"/>
      <c r="AB39" s="1242"/>
    </row>
  </sheetData>
  <mergeCells count="41">
    <mergeCell ref="P35:Q35"/>
    <mergeCell ref="L12:M12"/>
    <mergeCell ref="C7:E7"/>
    <mergeCell ref="P36:Q36"/>
    <mergeCell ref="F11:H11"/>
    <mergeCell ref="F7:H7"/>
    <mergeCell ref="L7:N7"/>
    <mergeCell ref="O7:Q7"/>
    <mergeCell ref="P37:Q37"/>
    <mergeCell ref="P38:Q38"/>
    <mergeCell ref="R9:S9"/>
    <mergeCell ref="O12:P12"/>
    <mergeCell ref="P24:Q24"/>
    <mergeCell ref="P25:Q25"/>
    <mergeCell ref="P26:Q26"/>
    <mergeCell ref="P27:Q27"/>
    <mergeCell ref="P28:Q28"/>
    <mergeCell ref="P29:Q29"/>
    <mergeCell ref="P32:Q32"/>
    <mergeCell ref="P33:Q33"/>
    <mergeCell ref="P30:Q30"/>
    <mergeCell ref="P31:Q31"/>
    <mergeCell ref="R17:S17"/>
    <mergeCell ref="P34:Q34"/>
    <mergeCell ref="R7:T7"/>
    <mergeCell ref="I16:K16"/>
    <mergeCell ref="F9:G9"/>
    <mergeCell ref="F14:G14"/>
    <mergeCell ref="I10:J10"/>
    <mergeCell ref="I11:J11"/>
    <mergeCell ref="I8:J8"/>
    <mergeCell ref="L8:M8"/>
    <mergeCell ref="L10:M10"/>
    <mergeCell ref="L14:M14"/>
    <mergeCell ref="O9:P9"/>
    <mergeCell ref="A18:B19"/>
    <mergeCell ref="I17:J17"/>
    <mergeCell ref="F17:G17"/>
    <mergeCell ref="I13:J13"/>
    <mergeCell ref="A9:B15"/>
    <mergeCell ref="C10:D10"/>
  </mergeCells>
  <phoneticPr fontId="2"/>
  <pageMargins left="0.7" right="0.38" top="0.3" bottom="0.39" header="0.3" footer="0.3"/>
  <pageSetup paperSize="9" orientation="portrait" verticalDpi="0" r:id="rId1"/>
</worksheet>
</file>

<file path=xl/worksheets/sheet30.xml><?xml version="1.0" encoding="utf-8"?>
<worksheet xmlns="http://schemas.openxmlformats.org/spreadsheetml/2006/main" xmlns:r="http://schemas.openxmlformats.org/officeDocument/2006/relationships">
  <dimension ref="A2:AM146"/>
  <sheetViews>
    <sheetView showGridLines="0" workbookViewId="0"/>
  </sheetViews>
  <sheetFormatPr defaultRowHeight="12"/>
  <cols>
    <col min="1" max="51" width="4.28515625" customWidth="1"/>
  </cols>
  <sheetData>
    <row r="2" spans="1:30">
      <c r="S2" s="1894" t="s">
        <v>3678</v>
      </c>
    </row>
    <row r="3" spans="1:30">
      <c r="S3" t="s">
        <v>3679</v>
      </c>
    </row>
    <row r="5" spans="1:30">
      <c r="E5" t="s">
        <v>3680</v>
      </c>
    </row>
    <row r="7" spans="1:30">
      <c r="B7" t="s">
        <v>3681</v>
      </c>
    </row>
    <row r="8" spans="1:30">
      <c r="M8" t="s">
        <v>2</v>
      </c>
    </row>
    <row r="10" spans="1:30">
      <c r="A10">
        <v>1</v>
      </c>
      <c r="B10" t="s">
        <v>3682</v>
      </c>
    </row>
    <row r="11" spans="1:30">
      <c r="B11" s="2104" t="s">
        <v>3683</v>
      </c>
      <c r="C11" s="2104"/>
      <c r="D11" s="2104"/>
      <c r="E11" s="2104"/>
      <c r="F11" s="2104"/>
      <c r="G11" s="2104"/>
      <c r="H11" s="2104"/>
      <c r="I11" s="2104"/>
      <c r="J11" s="2104"/>
      <c r="K11" s="2104"/>
      <c r="L11" s="2104"/>
      <c r="M11" s="2104"/>
      <c r="N11" s="2104"/>
      <c r="O11" s="2104"/>
      <c r="P11" s="2104"/>
      <c r="Q11" s="2104"/>
      <c r="R11" s="2104"/>
      <c r="S11" s="2104"/>
      <c r="T11" s="2104"/>
      <c r="U11" s="2104"/>
      <c r="V11" s="2104"/>
      <c r="W11" s="2104"/>
      <c r="X11" s="2104"/>
    </row>
    <row r="12" spans="1:30">
      <c r="B12" s="2104"/>
      <c r="C12" s="2104"/>
      <c r="D12" s="2104"/>
      <c r="E12" s="2104"/>
      <c r="F12" s="2104"/>
      <c r="G12" s="2104"/>
      <c r="H12" s="2104"/>
      <c r="I12" s="2104"/>
      <c r="J12" s="2104"/>
      <c r="K12" s="2104"/>
      <c r="L12" s="2104"/>
      <c r="M12" s="2104"/>
      <c r="N12" s="2104"/>
      <c r="O12" s="2104"/>
      <c r="P12" s="2104"/>
      <c r="Q12" s="2104"/>
      <c r="R12" s="2104"/>
      <c r="S12" s="2104"/>
      <c r="T12" s="2104"/>
      <c r="U12" s="2104"/>
      <c r="V12" s="2104"/>
      <c r="W12" s="2104"/>
      <c r="X12" s="2104"/>
      <c r="AA12" s="2156" t="s">
        <v>3686</v>
      </c>
      <c r="AB12" s="2540"/>
      <c r="AC12" s="2540"/>
      <c r="AD12" s="2157"/>
    </row>
    <row r="13" spans="1:30">
      <c r="B13" s="2104"/>
      <c r="C13" s="2104"/>
      <c r="D13" s="2104"/>
      <c r="E13" s="2104"/>
      <c r="F13" s="2104"/>
      <c r="G13" s="2104"/>
      <c r="H13" s="2104"/>
      <c r="I13" s="2104"/>
      <c r="J13" s="2104"/>
      <c r="K13" s="2104"/>
      <c r="L13" s="2104"/>
      <c r="M13" s="2104"/>
      <c r="N13" s="2104"/>
      <c r="O13" s="2104"/>
      <c r="P13" s="2104"/>
      <c r="Q13" s="2104"/>
      <c r="R13" s="2104"/>
      <c r="S13" s="2104"/>
      <c r="T13" s="2104"/>
      <c r="U13" s="2104"/>
      <c r="V13" s="2104"/>
      <c r="W13" s="2104"/>
      <c r="X13" s="2104"/>
      <c r="AA13" s="2158"/>
      <c r="AB13" s="3395"/>
      <c r="AC13" s="3395"/>
      <c r="AD13" s="2159"/>
    </row>
    <row r="14" spans="1:30">
      <c r="A14">
        <v>2</v>
      </c>
      <c r="B14" t="s">
        <v>3684</v>
      </c>
      <c r="AA14" s="2160"/>
      <c r="AB14" s="2541"/>
      <c r="AC14" s="2541"/>
      <c r="AD14" s="2161"/>
    </row>
    <row r="15" spans="1:30">
      <c r="B15" s="2104" t="s">
        <v>3685</v>
      </c>
      <c r="C15" s="2104"/>
      <c r="D15" s="2104"/>
      <c r="E15" s="2104"/>
      <c r="F15" s="2104"/>
      <c r="G15" s="2104"/>
      <c r="H15" s="2104"/>
      <c r="I15" s="2104"/>
      <c r="J15" s="2104"/>
      <c r="K15" s="2104"/>
      <c r="L15" s="2104"/>
      <c r="M15" s="2104"/>
      <c r="N15" s="2104"/>
      <c r="O15" s="2104"/>
      <c r="P15" s="2104"/>
      <c r="Q15" s="2104"/>
      <c r="R15" s="2104"/>
      <c r="S15" s="2104"/>
      <c r="T15" s="2104"/>
      <c r="U15" s="2104"/>
      <c r="V15" s="2104"/>
      <c r="W15" s="2104"/>
      <c r="X15" s="2104"/>
    </row>
    <row r="16" spans="1:30">
      <c r="B16" s="2104"/>
      <c r="C16" s="2104"/>
      <c r="D16" s="2104"/>
      <c r="E16" s="2104"/>
      <c r="F16" s="2104"/>
      <c r="G16" s="2104"/>
      <c r="H16" s="2104"/>
      <c r="I16" s="2104"/>
      <c r="J16" s="2104"/>
      <c r="K16" s="2104"/>
      <c r="L16" s="2104"/>
      <c r="M16" s="2104"/>
      <c r="N16" s="2104"/>
      <c r="O16" s="2104"/>
      <c r="P16" s="2104"/>
      <c r="Q16" s="2104"/>
      <c r="R16" s="2104"/>
      <c r="S16" s="2104"/>
      <c r="T16" s="2104"/>
      <c r="U16" s="2104"/>
      <c r="V16" s="2104"/>
      <c r="W16" s="2104"/>
      <c r="X16" s="2104"/>
    </row>
    <row r="17" spans="1:35">
      <c r="B17" s="2104"/>
      <c r="C17" s="2104"/>
      <c r="D17" s="2104"/>
      <c r="E17" s="2104"/>
      <c r="F17" s="2104"/>
      <c r="G17" s="2104"/>
      <c r="H17" s="2104"/>
      <c r="I17" s="2104"/>
      <c r="J17" s="2104"/>
      <c r="K17" s="2104"/>
      <c r="L17" s="2104"/>
      <c r="M17" s="2104"/>
      <c r="N17" s="2104"/>
      <c r="O17" s="2104"/>
      <c r="P17" s="2104"/>
      <c r="Q17" s="2104"/>
      <c r="R17" s="2104"/>
      <c r="S17" s="2104"/>
      <c r="T17" s="2104"/>
      <c r="U17" s="2104"/>
      <c r="V17" s="2104"/>
      <c r="W17" s="2104"/>
      <c r="X17" s="2104"/>
    </row>
    <row r="18" spans="1:35">
      <c r="B18" s="2104"/>
      <c r="C18" s="2104"/>
      <c r="D18" s="2104"/>
      <c r="E18" s="2104"/>
      <c r="F18" s="2104"/>
      <c r="G18" s="2104"/>
      <c r="H18" s="2104"/>
      <c r="I18" s="2104"/>
      <c r="J18" s="2104"/>
      <c r="K18" s="2104"/>
      <c r="L18" s="2104"/>
      <c r="M18" s="2104"/>
      <c r="N18" s="2104"/>
      <c r="O18" s="2104"/>
      <c r="P18" s="2104"/>
      <c r="Q18" s="2104"/>
      <c r="R18" s="2104"/>
      <c r="S18" s="2104"/>
      <c r="T18" s="2104"/>
      <c r="U18" s="2104"/>
      <c r="V18" s="2104"/>
      <c r="W18" s="2104"/>
      <c r="X18" s="2104"/>
    </row>
    <row r="19" spans="1:35">
      <c r="B19" s="2104"/>
      <c r="C19" s="2104"/>
      <c r="D19" s="2104"/>
      <c r="E19" s="2104"/>
      <c r="F19" s="2104"/>
      <c r="G19" s="2104"/>
      <c r="H19" s="2104"/>
      <c r="I19" s="2104"/>
      <c r="J19" s="2104"/>
      <c r="K19" s="2104"/>
      <c r="L19" s="2104"/>
      <c r="M19" s="2104"/>
      <c r="N19" s="2104"/>
      <c r="O19" s="2104"/>
      <c r="P19" s="2104"/>
      <c r="Q19" s="2104"/>
      <c r="R19" s="2104"/>
      <c r="S19" s="2104"/>
      <c r="T19" s="2104"/>
      <c r="U19" s="2104"/>
      <c r="V19" s="2104"/>
      <c r="W19" s="2104"/>
      <c r="X19" s="2104"/>
    </row>
    <row r="20" spans="1:35">
      <c r="B20" s="2104"/>
      <c r="C20" s="2104"/>
      <c r="D20" s="2104"/>
      <c r="E20" s="2104"/>
      <c r="F20" s="2104"/>
      <c r="G20" s="2104"/>
      <c r="H20" s="2104"/>
      <c r="I20" s="2104"/>
      <c r="J20" s="2104"/>
      <c r="K20" s="2104"/>
      <c r="L20" s="2104"/>
      <c r="M20" s="2104"/>
      <c r="N20" s="2104"/>
      <c r="O20" s="2104"/>
      <c r="P20" s="2104"/>
      <c r="Q20" s="2104"/>
      <c r="R20" s="2104"/>
      <c r="S20" s="2104"/>
      <c r="T20" s="2104"/>
      <c r="U20" s="2104"/>
      <c r="V20" s="2104"/>
      <c r="W20" s="2104"/>
      <c r="X20" s="2104"/>
    </row>
    <row r="21" spans="1:35">
      <c r="B21" s="2104"/>
      <c r="C21" s="2104"/>
      <c r="D21" s="2104"/>
      <c r="E21" s="2104"/>
      <c r="F21" s="2104"/>
      <c r="G21" s="2104"/>
      <c r="H21" s="2104"/>
      <c r="I21" s="2104"/>
      <c r="J21" s="2104"/>
      <c r="K21" s="2104"/>
      <c r="L21" s="2104"/>
      <c r="M21" s="2104"/>
      <c r="N21" s="2104"/>
      <c r="O21" s="2104"/>
      <c r="P21" s="2104"/>
      <c r="Q21" s="2104"/>
      <c r="R21" s="2104"/>
      <c r="S21" s="2104"/>
      <c r="T21" s="2104"/>
      <c r="U21" s="2104"/>
      <c r="V21" s="2104"/>
      <c r="W21" s="2104"/>
      <c r="X21" s="2104"/>
    </row>
    <row r="23" spans="1:35">
      <c r="AA23" s="287"/>
      <c r="AB23" s="288"/>
      <c r="AC23" s="288"/>
      <c r="AD23" s="288"/>
      <c r="AE23" s="288"/>
      <c r="AF23" s="288"/>
      <c r="AG23" s="288"/>
      <c r="AH23" s="288"/>
      <c r="AI23" s="289"/>
    </row>
    <row r="24" spans="1:35">
      <c r="Q24" t="s">
        <v>3709</v>
      </c>
      <c r="AA24" s="1665"/>
      <c r="AB24" s="1595" t="s">
        <v>3801</v>
      </c>
      <c r="AC24" s="1595"/>
      <c r="AD24" s="1595"/>
      <c r="AE24" s="1595"/>
      <c r="AF24" s="1595"/>
      <c r="AG24" s="1595"/>
      <c r="AH24" s="1595"/>
      <c r="AI24" s="1666"/>
    </row>
    <row r="25" spans="1:35">
      <c r="Q25" t="s">
        <v>3679</v>
      </c>
      <c r="AA25" s="1667"/>
      <c r="AB25" s="1668"/>
      <c r="AC25" s="1668"/>
      <c r="AD25" s="1668"/>
      <c r="AE25" s="1668"/>
      <c r="AF25" s="1668"/>
      <c r="AG25" s="1668"/>
      <c r="AH25" s="1668"/>
      <c r="AI25" s="1669"/>
    </row>
    <row r="26" spans="1:35">
      <c r="D26" t="s">
        <v>3687</v>
      </c>
    </row>
    <row r="28" spans="1:35">
      <c r="A28" t="s">
        <v>3688</v>
      </c>
    </row>
    <row r="29" spans="1:35">
      <c r="A29" t="s">
        <v>3689</v>
      </c>
    </row>
    <row r="30" spans="1:35">
      <c r="A30" t="s">
        <v>3690</v>
      </c>
    </row>
    <row r="32" spans="1:35">
      <c r="L32" t="s">
        <v>2</v>
      </c>
    </row>
    <row r="34" spans="1:38">
      <c r="A34">
        <v>1</v>
      </c>
      <c r="B34" t="s">
        <v>3691</v>
      </c>
    </row>
    <row r="35" spans="1:38">
      <c r="B35" s="240" t="s">
        <v>3692</v>
      </c>
      <c r="C35" t="s">
        <v>3693</v>
      </c>
    </row>
    <row r="36" spans="1:38">
      <c r="C36" t="s">
        <v>3694</v>
      </c>
    </row>
    <row r="38" spans="1:38">
      <c r="B38" s="240" t="s">
        <v>3695</v>
      </c>
      <c r="C38" t="s">
        <v>3696</v>
      </c>
      <c r="AC38" s="287"/>
      <c r="AD38" s="288"/>
      <c r="AE38" s="288"/>
      <c r="AF38" s="288"/>
      <c r="AG38" s="288"/>
      <c r="AH38" s="288"/>
      <c r="AI38" s="288"/>
      <c r="AJ38" s="288"/>
      <c r="AK38" s="288"/>
      <c r="AL38" s="289"/>
    </row>
    <row r="39" spans="1:38">
      <c r="B39" s="240"/>
      <c r="C39" t="s">
        <v>3697</v>
      </c>
      <c r="AC39" s="1665"/>
      <c r="AD39" s="1595" t="s">
        <v>3800</v>
      </c>
      <c r="AE39" s="1595"/>
      <c r="AF39" s="1595"/>
      <c r="AG39" s="1595"/>
      <c r="AH39" s="1595"/>
      <c r="AI39" s="1595"/>
      <c r="AJ39" s="1595"/>
      <c r="AK39" s="1595"/>
      <c r="AL39" s="1666"/>
    </row>
    <row r="40" spans="1:38">
      <c r="B40" s="240"/>
      <c r="C40" t="s">
        <v>3698</v>
      </c>
      <c r="AC40" s="1667"/>
      <c r="AD40" s="1668"/>
      <c r="AE40" s="1668"/>
      <c r="AF40" s="1668"/>
      <c r="AG40" s="1668"/>
      <c r="AH40" s="1668"/>
      <c r="AI40" s="1668"/>
      <c r="AJ40" s="1668"/>
      <c r="AK40" s="1668"/>
      <c r="AL40" s="1669"/>
    </row>
    <row r="41" spans="1:38">
      <c r="B41" s="240"/>
    </row>
    <row r="42" spans="1:38">
      <c r="B42" s="240" t="s">
        <v>3699</v>
      </c>
      <c r="C42" t="s">
        <v>3700</v>
      </c>
    </row>
    <row r="43" spans="1:38">
      <c r="B43" s="240"/>
      <c r="C43" t="s">
        <v>3701</v>
      </c>
    </row>
    <row r="44" spans="1:38">
      <c r="B44" s="240"/>
      <c r="Z44" s="287"/>
      <c r="AA44" s="288"/>
      <c r="AB44" s="288"/>
      <c r="AC44" s="289"/>
    </row>
    <row r="45" spans="1:38">
      <c r="E45" t="s">
        <v>3636</v>
      </c>
      <c r="F45" t="s">
        <v>3706</v>
      </c>
      <c r="Z45" s="1665"/>
      <c r="AA45" s="1595" t="s">
        <v>3707</v>
      </c>
      <c r="AB45" s="1595"/>
      <c r="AC45" s="1666"/>
    </row>
    <row r="46" spans="1:38">
      <c r="F46" s="1856"/>
      <c r="G46" s="1857"/>
      <c r="H46" s="1857"/>
      <c r="I46" s="1857"/>
      <c r="J46" s="1857"/>
      <c r="K46" s="1857"/>
      <c r="L46" s="1857"/>
      <c r="M46" s="1857"/>
      <c r="N46" s="1857"/>
      <c r="O46" s="1857" t="s">
        <v>3639</v>
      </c>
      <c r="P46" s="1857"/>
      <c r="Q46" s="1857"/>
      <c r="R46" s="1857"/>
      <c r="S46" s="1857"/>
      <c r="T46" s="1857" t="s">
        <v>3640</v>
      </c>
      <c r="U46" s="1857"/>
      <c r="V46" s="1857"/>
      <c r="W46" s="1886"/>
      <c r="Z46" s="1667"/>
      <c r="AA46" s="1668"/>
      <c r="AB46" s="1668"/>
      <c r="AC46" s="1669"/>
    </row>
    <row r="47" spans="1:38">
      <c r="F47" s="1876" t="s">
        <v>3637</v>
      </c>
      <c r="G47" s="1877"/>
      <c r="H47" s="1877"/>
      <c r="I47" s="1877"/>
      <c r="J47" s="1877"/>
      <c r="K47" s="1877"/>
      <c r="L47" s="1877"/>
      <c r="M47" s="1877"/>
      <c r="N47" s="1877"/>
      <c r="O47" s="1884" t="s">
        <v>3638</v>
      </c>
      <c r="P47" s="1877"/>
      <c r="Q47" s="1877"/>
      <c r="R47" s="1877"/>
      <c r="S47" s="1877"/>
      <c r="T47" s="662" t="s">
        <v>3638</v>
      </c>
      <c r="U47" s="1877"/>
      <c r="V47" s="1877"/>
      <c r="W47" s="248"/>
    </row>
    <row r="48" spans="1:38">
      <c r="F48" s="1878" t="s">
        <v>3647</v>
      </c>
      <c r="G48" s="1879"/>
      <c r="H48" s="1879"/>
      <c r="I48" s="1879"/>
      <c r="J48" s="1879"/>
      <c r="K48" s="1879"/>
      <c r="L48" s="1879"/>
      <c r="M48" s="1879"/>
      <c r="N48" s="1879"/>
      <c r="O48" s="1885" t="s">
        <v>3638</v>
      </c>
      <c r="P48" s="1879"/>
      <c r="Q48" s="1879"/>
      <c r="R48" s="1879"/>
      <c r="S48" s="1879"/>
      <c r="T48" s="1885" t="s">
        <v>3641</v>
      </c>
      <c r="U48" s="1879"/>
      <c r="V48" s="1879"/>
      <c r="W48" s="1880"/>
    </row>
    <row r="50" spans="5:39">
      <c r="E50" t="s">
        <v>3642</v>
      </c>
      <c r="F50" t="s">
        <v>3643</v>
      </c>
    </row>
    <row r="51" spans="5:39">
      <c r="F51" s="1856"/>
      <c r="G51" s="1857"/>
      <c r="H51" s="1857"/>
      <c r="I51" s="1857"/>
      <c r="J51" s="1857"/>
      <c r="K51" s="1857"/>
      <c r="L51" s="1857"/>
      <c r="M51" s="1857"/>
      <c r="N51" s="1857"/>
      <c r="O51" s="1857" t="s">
        <v>3639</v>
      </c>
      <c r="P51" s="1857"/>
      <c r="Q51" s="1857"/>
      <c r="R51" s="1857"/>
      <c r="S51" s="1857"/>
      <c r="T51" s="1857" t="s">
        <v>3640</v>
      </c>
      <c r="U51" s="1857"/>
      <c r="V51" s="1857"/>
      <c r="W51" s="1886"/>
    </row>
    <row r="52" spans="5:39">
      <c r="F52" s="1876" t="s">
        <v>3637</v>
      </c>
      <c r="G52" s="1877"/>
      <c r="H52" s="1877"/>
      <c r="I52" s="1877"/>
      <c r="J52" s="1877"/>
      <c r="K52" s="1877"/>
      <c r="L52" s="1877"/>
      <c r="M52" s="1877"/>
      <c r="N52" s="1877"/>
      <c r="O52" s="1884" t="s">
        <v>3644</v>
      </c>
      <c r="P52" s="1877"/>
      <c r="Q52" s="1877"/>
      <c r="R52" s="1877"/>
      <c r="S52" s="1877"/>
      <c r="T52" s="662" t="s">
        <v>3644</v>
      </c>
      <c r="U52" s="1877"/>
      <c r="V52" s="1877"/>
      <c r="W52" s="248"/>
    </row>
    <row r="53" spans="5:39">
      <c r="F53" s="1878" t="s">
        <v>3647</v>
      </c>
      <c r="G53" s="1879"/>
      <c r="H53" s="1879"/>
      <c r="I53" s="1879"/>
      <c r="J53" s="1879"/>
      <c r="K53" s="1879"/>
      <c r="L53" s="1879"/>
      <c r="M53" s="1879"/>
      <c r="N53" s="1879"/>
      <c r="O53" s="1885" t="s">
        <v>3644</v>
      </c>
      <c r="P53" s="1879"/>
      <c r="Q53" s="1879"/>
      <c r="R53" s="1879"/>
      <c r="S53" s="1879"/>
      <c r="T53" s="1885" t="s">
        <v>3641</v>
      </c>
      <c r="U53" s="1879"/>
      <c r="V53" s="1879"/>
      <c r="W53" s="1880"/>
    </row>
    <row r="56" spans="5:39">
      <c r="E56" t="s">
        <v>3645</v>
      </c>
      <c r="F56" t="s">
        <v>3646</v>
      </c>
    </row>
    <row r="57" spans="5:39">
      <c r="F57" s="1856"/>
      <c r="G57" s="1857"/>
      <c r="H57" s="1857"/>
      <c r="I57" s="1857"/>
      <c r="J57" s="1857"/>
      <c r="K57" s="1857"/>
      <c r="L57" s="1857"/>
      <c r="M57" s="1857"/>
      <c r="N57" s="1857"/>
      <c r="O57" s="1857" t="s">
        <v>3639</v>
      </c>
      <c r="P57" s="1857"/>
      <c r="Q57" s="1857"/>
      <c r="R57" s="1857"/>
      <c r="S57" s="1857"/>
      <c r="T57" s="1857" t="s">
        <v>3640</v>
      </c>
      <c r="U57" s="1857"/>
      <c r="V57" s="1857"/>
      <c r="W57" s="1886"/>
    </row>
    <row r="58" spans="5:39">
      <c r="F58" s="1876" t="s">
        <v>3637</v>
      </c>
      <c r="G58" s="1877"/>
      <c r="H58" s="1877"/>
      <c r="I58" s="1877"/>
      <c r="J58" s="1877"/>
      <c r="K58" s="1877"/>
      <c r="L58" s="1877"/>
      <c r="M58" s="1877"/>
      <c r="N58" s="1877"/>
      <c r="O58" s="1884" t="s">
        <v>3638</v>
      </c>
      <c r="P58" s="1877"/>
      <c r="Q58" s="1877"/>
      <c r="R58" s="1877"/>
      <c r="S58" s="1877"/>
      <c r="T58" s="662" t="s">
        <v>3638</v>
      </c>
      <c r="U58" s="1877"/>
      <c r="V58" s="1877"/>
      <c r="W58" s="248"/>
    </row>
    <row r="59" spans="5:39">
      <c r="F59" s="1878" t="s">
        <v>3647</v>
      </c>
      <c r="G59" s="1879"/>
      <c r="H59" s="1879"/>
      <c r="I59" s="1879"/>
      <c r="J59" s="1879"/>
      <c r="K59" s="1879"/>
      <c r="L59" s="1879"/>
      <c r="M59" s="1879"/>
      <c r="N59" s="1879"/>
      <c r="O59" s="1885" t="s">
        <v>3638</v>
      </c>
      <c r="P59" s="1879"/>
      <c r="Q59" s="1879"/>
      <c r="R59" s="1879"/>
      <c r="S59" s="1879"/>
      <c r="T59" s="1885" t="s">
        <v>3641</v>
      </c>
      <c r="U59" s="1879"/>
      <c r="V59" s="1879"/>
      <c r="W59" s="1880"/>
    </row>
    <row r="61" spans="5:39">
      <c r="E61" t="s">
        <v>3648</v>
      </c>
      <c r="F61" t="s">
        <v>3649</v>
      </c>
    </row>
    <row r="62" spans="5:39">
      <c r="F62" t="s">
        <v>3650</v>
      </c>
    </row>
    <row r="63" spans="5:39">
      <c r="F63" t="s">
        <v>3651</v>
      </c>
    </row>
    <row r="64" spans="5:39">
      <c r="AA64" s="287"/>
      <c r="AB64" s="288"/>
      <c r="AC64" s="288"/>
      <c r="AD64" s="288"/>
      <c r="AE64" s="288"/>
      <c r="AF64" s="288"/>
      <c r="AG64" s="288"/>
      <c r="AH64" s="288"/>
      <c r="AI64" s="288"/>
      <c r="AJ64" s="288"/>
      <c r="AK64" s="288"/>
      <c r="AL64" s="288"/>
      <c r="AM64" s="289"/>
    </row>
    <row r="65" spans="1:39">
      <c r="B65" s="240"/>
      <c r="D65" t="s">
        <v>26</v>
      </c>
      <c r="E65" s="2104" t="s">
        <v>3705</v>
      </c>
      <c r="F65" s="2104"/>
      <c r="G65" s="2104"/>
      <c r="H65" s="2104"/>
      <c r="I65" s="2104"/>
      <c r="J65" s="2104"/>
      <c r="K65" s="2104"/>
      <c r="L65" s="2104"/>
      <c r="M65" s="2104"/>
      <c r="N65" s="2104"/>
      <c r="O65" s="2104"/>
      <c r="P65" s="2104"/>
      <c r="Q65" s="2104"/>
      <c r="R65" s="2104"/>
      <c r="S65" s="2104"/>
      <c r="T65" s="2104"/>
      <c r="U65" s="2104"/>
      <c r="V65" s="2104"/>
      <c r="W65" s="2104"/>
      <c r="X65" s="2104"/>
      <c r="AA65" s="1665"/>
      <c r="AB65" s="1595" t="s">
        <v>3802</v>
      </c>
      <c r="AC65" s="1595"/>
      <c r="AD65" s="1595"/>
      <c r="AE65" s="1595"/>
      <c r="AF65" s="1595"/>
      <c r="AG65" s="1595"/>
      <c r="AH65" s="1595"/>
      <c r="AI65" s="1595"/>
      <c r="AJ65" s="1595"/>
      <c r="AK65" s="1595"/>
      <c r="AL65" s="1595"/>
      <c r="AM65" s="1666"/>
    </row>
    <row r="66" spans="1:39">
      <c r="B66" s="240"/>
      <c r="E66" s="2104"/>
      <c r="F66" s="2104"/>
      <c r="G66" s="2104"/>
      <c r="H66" s="2104"/>
      <c r="I66" s="2104"/>
      <c r="J66" s="2104"/>
      <c r="K66" s="2104"/>
      <c r="L66" s="2104"/>
      <c r="M66" s="2104"/>
      <c r="N66" s="2104"/>
      <c r="O66" s="2104"/>
      <c r="P66" s="2104"/>
      <c r="Q66" s="2104"/>
      <c r="R66" s="2104"/>
      <c r="S66" s="2104"/>
      <c r="T66" s="2104"/>
      <c r="U66" s="2104"/>
      <c r="V66" s="2104"/>
      <c r="W66" s="2104"/>
      <c r="X66" s="2104"/>
      <c r="AA66" s="1667"/>
      <c r="AB66" s="1668"/>
      <c r="AC66" s="1668"/>
      <c r="AD66" s="1668"/>
      <c r="AE66" s="1668"/>
      <c r="AF66" s="1668"/>
      <c r="AG66" s="1668"/>
      <c r="AH66" s="1668"/>
      <c r="AI66" s="1668"/>
      <c r="AJ66" s="1668"/>
      <c r="AK66" s="1668"/>
      <c r="AL66" s="1668"/>
      <c r="AM66" s="1669"/>
    </row>
    <row r="67" spans="1:39">
      <c r="B67" s="240"/>
      <c r="E67" t="s">
        <v>3703</v>
      </c>
    </row>
    <row r="68" spans="1:39">
      <c r="B68" s="240"/>
      <c r="D68" t="s">
        <v>26</v>
      </c>
      <c r="E68" t="s">
        <v>3704</v>
      </c>
    </row>
    <row r="69" spans="1:39">
      <c r="B69" s="240"/>
    </row>
    <row r="70" spans="1:39">
      <c r="B70" s="240"/>
    </row>
    <row r="71" spans="1:39">
      <c r="B71" s="240"/>
    </row>
    <row r="72" spans="1:39">
      <c r="B72" s="240"/>
    </row>
    <row r="73" spans="1:39">
      <c r="B73" s="240"/>
    </row>
    <row r="74" spans="1:39">
      <c r="A74">
        <v>1</v>
      </c>
      <c r="B74" t="s">
        <v>3122</v>
      </c>
    </row>
    <row r="76" spans="1:39">
      <c r="B76" s="240" t="s">
        <v>3123</v>
      </c>
      <c r="C76" t="s">
        <v>3124</v>
      </c>
    </row>
    <row r="77" spans="1:39">
      <c r="B77" s="240" t="s">
        <v>32</v>
      </c>
      <c r="C77" t="s">
        <v>3125</v>
      </c>
    </row>
    <row r="78" spans="1:39">
      <c r="B78" s="240" t="s">
        <v>35</v>
      </c>
      <c r="C78" t="s">
        <v>3126</v>
      </c>
    </row>
    <row r="79" spans="1:39">
      <c r="B79" s="240" t="s">
        <v>96</v>
      </c>
      <c r="C79" t="s">
        <v>3127</v>
      </c>
    </row>
    <row r="80" spans="1:39">
      <c r="C80" t="s">
        <v>122</v>
      </c>
      <c r="D80" t="s">
        <v>3130</v>
      </c>
    </row>
    <row r="81" spans="2:4">
      <c r="C81" t="s">
        <v>124</v>
      </c>
      <c r="D81" t="s">
        <v>3131</v>
      </c>
    </row>
    <row r="82" spans="2:4">
      <c r="C82" t="s">
        <v>359</v>
      </c>
      <c r="D82" t="s">
        <v>3132</v>
      </c>
    </row>
    <row r="83" spans="2:4">
      <c r="C83" t="s">
        <v>363</v>
      </c>
      <c r="D83" t="s">
        <v>3133</v>
      </c>
    </row>
    <row r="84" spans="2:4">
      <c r="C84" t="s">
        <v>364</v>
      </c>
      <c r="D84" t="s">
        <v>3134</v>
      </c>
    </row>
    <row r="85" spans="2:4">
      <c r="C85" t="s">
        <v>3128</v>
      </c>
      <c r="D85" t="s">
        <v>3135</v>
      </c>
    </row>
    <row r="86" spans="2:4">
      <c r="C86" t="s">
        <v>3129</v>
      </c>
      <c r="D86" t="s">
        <v>3702</v>
      </c>
    </row>
    <row r="89" spans="2:4">
      <c r="B89" s="240" t="s">
        <v>97</v>
      </c>
      <c r="C89" t="s">
        <v>3136</v>
      </c>
    </row>
    <row r="90" spans="2:4">
      <c r="C90" t="s">
        <v>122</v>
      </c>
      <c r="D90" t="s">
        <v>3137</v>
      </c>
    </row>
    <row r="91" spans="2:4">
      <c r="C91" t="s">
        <v>124</v>
      </c>
      <c r="D91" t="s">
        <v>3138</v>
      </c>
    </row>
    <row r="92" spans="2:4">
      <c r="C92" t="s">
        <v>359</v>
      </c>
      <c r="D92" t="s">
        <v>3181</v>
      </c>
    </row>
    <row r="93" spans="2:4">
      <c r="C93" t="s">
        <v>363</v>
      </c>
      <c r="D93" t="s">
        <v>3139</v>
      </c>
    </row>
    <row r="95" spans="2:4">
      <c r="B95" s="240" t="s">
        <v>1103</v>
      </c>
      <c r="C95" t="s">
        <v>3140</v>
      </c>
    </row>
    <row r="96" spans="2:4">
      <c r="C96" t="s">
        <v>122</v>
      </c>
      <c r="D96" t="s">
        <v>3141</v>
      </c>
    </row>
    <row r="97" spans="1:4">
      <c r="C97" t="s">
        <v>124</v>
      </c>
      <c r="D97" t="s">
        <v>3142</v>
      </c>
    </row>
    <row r="98" spans="1:4">
      <c r="C98" t="s">
        <v>359</v>
      </c>
      <c r="D98" t="s">
        <v>3143</v>
      </c>
    </row>
    <row r="99" spans="1:4">
      <c r="C99" t="s">
        <v>363</v>
      </c>
      <c r="D99" t="s">
        <v>3144</v>
      </c>
    </row>
    <row r="100" spans="1:4">
      <c r="C100" t="s">
        <v>364</v>
      </c>
      <c r="D100" t="s">
        <v>3145</v>
      </c>
    </row>
    <row r="101" spans="1:4">
      <c r="C101" t="s">
        <v>3128</v>
      </c>
      <c r="D101" t="s">
        <v>3146</v>
      </c>
    </row>
    <row r="103" spans="1:4">
      <c r="B103" s="240" t="s">
        <v>1104</v>
      </c>
      <c r="C103" t="s">
        <v>3147</v>
      </c>
    </row>
    <row r="104" spans="1:4">
      <c r="B104" s="240"/>
    </row>
    <row r="105" spans="1:4">
      <c r="B105" s="240"/>
    </row>
    <row r="106" spans="1:4">
      <c r="A106">
        <v>2</v>
      </c>
      <c r="B106" t="s">
        <v>3148</v>
      </c>
    </row>
    <row r="108" spans="1:4">
      <c r="B108" s="240" t="s">
        <v>3123</v>
      </c>
      <c r="C108" t="s">
        <v>3149</v>
      </c>
    </row>
    <row r="109" spans="1:4">
      <c r="B109" s="240"/>
    </row>
    <row r="110" spans="1:4">
      <c r="B110" s="240"/>
      <c r="C110" t="s">
        <v>122</v>
      </c>
      <c r="D110" t="s">
        <v>3150</v>
      </c>
    </row>
    <row r="111" spans="1:4">
      <c r="D111" t="s">
        <v>3151</v>
      </c>
    </row>
    <row r="112" spans="1:4">
      <c r="D112" t="s">
        <v>3152</v>
      </c>
    </row>
    <row r="114" spans="2:5">
      <c r="C114" t="s">
        <v>124</v>
      </c>
      <c r="D114" t="s">
        <v>3153</v>
      </c>
    </row>
    <row r="115" spans="2:5">
      <c r="D115" t="s">
        <v>3154</v>
      </c>
    </row>
    <row r="116" spans="2:5">
      <c r="D116" t="s">
        <v>3155</v>
      </c>
    </row>
    <row r="117" spans="2:5">
      <c r="D117" t="s">
        <v>3156</v>
      </c>
    </row>
    <row r="120" spans="2:5">
      <c r="B120" s="240" t="s">
        <v>3157</v>
      </c>
      <c r="C120" t="s">
        <v>2804</v>
      </c>
    </row>
    <row r="121" spans="2:5">
      <c r="B121" s="240"/>
    </row>
    <row r="122" spans="2:5">
      <c r="C122" t="s">
        <v>122</v>
      </c>
      <c r="D122" t="s">
        <v>3158</v>
      </c>
    </row>
    <row r="123" spans="2:5">
      <c r="C123" t="s">
        <v>124</v>
      </c>
      <c r="D123" t="s">
        <v>3159</v>
      </c>
    </row>
    <row r="124" spans="2:5">
      <c r="D124" t="s">
        <v>571</v>
      </c>
      <c r="E124" t="s">
        <v>3160</v>
      </c>
    </row>
    <row r="125" spans="2:5">
      <c r="E125" t="s">
        <v>3161</v>
      </c>
    </row>
    <row r="126" spans="2:5">
      <c r="D126" t="s">
        <v>487</v>
      </c>
      <c r="E126" t="s">
        <v>3162</v>
      </c>
    </row>
    <row r="127" spans="2:5">
      <c r="E127" t="s">
        <v>3163</v>
      </c>
    </row>
    <row r="129" spans="3:8">
      <c r="C129" t="s">
        <v>359</v>
      </c>
      <c r="D129" t="s">
        <v>3164</v>
      </c>
    </row>
    <row r="130" spans="3:8">
      <c r="D130" s="240" t="s">
        <v>3165</v>
      </c>
      <c r="E130" t="s">
        <v>3170</v>
      </c>
    </row>
    <row r="131" spans="3:8">
      <c r="D131" s="240" t="s">
        <v>3166</v>
      </c>
      <c r="E131" t="s">
        <v>3171</v>
      </c>
    </row>
    <row r="132" spans="3:8">
      <c r="D132" s="240" t="s">
        <v>3167</v>
      </c>
      <c r="E132" t="s">
        <v>3172</v>
      </c>
    </row>
    <row r="133" spans="3:8">
      <c r="D133" s="240" t="s">
        <v>3168</v>
      </c>
      <c r="E133" t="s">
        <v>3173</v>
      </c>
    </row>
    <row r="134" spans="3:8">
      <c r="D134" s="240" t="s">
        <v>3169</v>
      </c>
      <c r="E134" t="s">
        <v>3174</v>
      </c>
    </row>
    <row r="136" spans="3:8">
      <c r="C136" t="s">
        <v>363</v>
      </c>
      <c r="D136" t="s">
        <v>258</v>
      </c>
    </row>
    <row r="137" spans="3:8">
      <c r="D137" s="240" t="s">
        <v>3165</v>
      </c>
      <c r="E137" t="s">
        <v>3175</v>
      </c>
    </row>
    <row r="138" spans="3:8">
      <c r="D138" s="240" t="s">
        <v>3166</v>
      </c>
      <c r="E138" t="s">
        <v>3176</v>
      </c>
    </row>
    <row r="139" spans="3:8">
      <c r="D139" s="240" t="s">
        <v>3167</v>
      </c>
      <c r="E139" t="s">
        <v>3177</v>
      </c>
    </row>
    <row r="140" spans="3:8">
      <c r="D140" s="240" t="s">
        <v>3168</v>
      </c>
      <c r="E140" t="s">
        <v>3178</v>
      </c>
    </row>
    <row r="142" spans="3:8">
      <c r="C142" t="s">
        <v>364</v>
      </c>
      <c r="D142" t="s">
        <v>3179</v>
      </c>
    </row>
    <row r="143" spans="3:8">
      <c r="H143" t="s">
        <v>3180</v>
      </c>
    </row>
    <row r="146" spans="8:8">
      <c r="H146" s="1887"/>
    </row>
  </sheetData>
  <mergeCells count="4">
    <mergeCell ref="B15:X21"/>
    <mergeCell ref="B11:X13"/>
    <mergeCell ref="AA12:AD14"/>
    <mergeCell ref="E65:X66"/>
  </mergeCells>
  <phoneticPr fontId="2"/>
  <pageMargins left="0.7" right="0.28999999999999998" top="0.37" bottom="0.36" header="0.3" footer="0.3"/>
  <pageSetup paperSize="9" orientation="portrait" verticalDpi="0" r:id="rId1"/>
</worksheet>
</file>

<file path=xl/worksheets/sheet31.xml><?xml version="1.0" encoding="utf-8"?>
<worksheet xmlns="http://schemas.openxmlformats.org/spreadsheetml/2006/main" xmlns:r="http://schemas.openxmlformats.org/officeDocument/2006/relationships">
  <dimension ref="A2:AF127"/>
  <sheetViews>
    <sheetView showGridLines="0" workbookViewId="0">
      <selection activeCell="X45" sqref="X45"/>
    </sheetView>
  </sheetViews>
  <sheetFormatPr defaultRowHeight="11.25"/>
  <cols>
    <col min="1" max="36" width="4.28515625" style="1337" customWidth="1"/>
    <col min="37" max="16384" width="9.140625" style="1337"/>
  </cols>
  <sheetData>
    <row r="2" spans="1:32">
      <c r="Q2" s="1895" t="s">
        <v>3712</v>
      </c>
    </row>
    <row r="3" spans="1:32">
      <c r="B3" s="1337" t="s">
        <v>3713</v>
      </c>
    </row>
    <row r="4" spans="1:32">
      <c r="O4" s="1337" t="s">
        <v>3654</v>
      </c>
    </row>
    <row r="6" spans="1:32">
      <c r="C6" s="1337" t="s">
        <v>3714</v>
      </c>
    </row>
    <row r="8" spans="1:32">
      <c r="A8" s="3396" t="s">
        <v>3715</v>
      </c>
      <c r="B8" s="3396"/>
      <c r="C8" s="3396"/>
      <c r="D8" s="3396"/>
      <c r="E8" s="3396"/>
      <c r="F8" s="3396"/>
      <c r="G8" s="3396"/>
      <c r="H8" s="3396"/>
      <c r="I8" s="3396"/>
      <c r="J8" s="3396"/>
      <c r="K8" s="3396"/>
      <c r="L8" s="3396"/>
      <c r="M8" s="3396"/>
      <c r="N8" s="3396"/>
      <c r="O8" s="3396"/>
      <c r="P8" s="3396"/>
      <c r="Q8" s="3396"/>
      <c r="R8" s="3396"/>
      <c r="S8" s="3396"/>
      <c r="T8" s="3396"/>
      <c r="U8" s="3396"/>
      <c r="V8" s="3396"/>
      <c r="W8" s="3396"/>
      <c r="X8" s="3396"/>
    </row>
    <row r="9" spans="1:32">
      <c r="A9" s="3396"/>
      <c r="B9" s="3396"/>
      <c r="C9" s="3396"/>
      <c r="D9" s="3396"/>
      <c r="E9" s="3396"/>
      <c r="F9" s="3396"/>
      <c r="G9" s="3396"/>
      <c r="H9" s="3396"/>
      <c r="I9" s="3396"/>
      <c r="J9" s="3396"/>
      <c r="K9" s="3396"/>
      <c r="L9" s="3396"/>
      <c r="M9" s="3396"/>
      <c r="N9" s="3396"/>
      <c r="O9" s="3396"/>
      <c r="P9" s="3396"/>
      <c r="Q9" s="3396"/>
      <c r="R9" s="3396"/>
      <c r="S9" s="3396"/>
      <c r="T9" s="3396"/>
      <c r="U9" s="3396"/>
      <c r="V9" s="3396"/>
      <c r="W9" s="3396"/>
      <c r="X9" s="3396"/>
    </row>
    <row r="10" spans="1:32">
      <c r="A10" s="1337" t="s">
        <v>3657</v>
      </c>
    </row>
    <row r="11" spans="1:32">
      <c r="L11" s="1337" t="s">
        <v>2</v>
      </c>
    </row>
    <row r="12" spans="1:32">
      <c r="A12" s="1337">
        <v>1</v>
      </c>
      <c r="B12" s="1337" t="s">
        <v>3716</v>
      </c>
    </row>
    <row r="13" spans="1:32">
      <c r="B13" s="3396" t="s">
        <v>3739</v>
      </c>
      <c r="C13" s="3396"/>
      <c r="D13" s="3396"/>
      <c r="E13" s="3396"/>
      <c r="F13" s="3396"/>
      <c r="G13" s="3396"/>
      <c r="H13" s="3396"/>
      <c r="I13" s="3396"/>
      <c r="J13" s="3396"/>
      <c r="K13" s="3396"/>
      <c r="L13" s="3396"/>
      <c r="M13" s="3396"/>
      <c r="N13" s="3396"/>
      <c r="O13" s="3396"/>
      <c r="P13" s="3396"/>
      <c r="Q13" s="3396"/>
      <c r="R13" s="3396"/>
      <c r="S13" s="3396"/>
      <c r="T13" s="3396"/>
      <c r="U13" s="3396"/>
      <c r="V13" s="3396"/>
      <c r="W13" s="3396"/>
      <c r="X13" s="3396"/>
      <c r="Z13" s="1337" t="s">
        <v>3780</v>
      </c>
      <c r="AA13" s="1337" t="s">
        <v>3740</v>
      </c>
      <c r="AD13" s="1337">
        <f>通知類!A192</f>
        <v>192</v>
      </c>
      <c r="AE13" s="1337" t="s">
        <v>2165</v>
      </c>
    </row>
    <row r="14" spans="1:32">
      <c r="B14" s="3396"/>
      <c r="C14" s="3396"/>
      <c r="D14" s="3396"/>
      <c r="E14" s="3396"/>
      <c r="F14" s="3396"/>
      <c r="G14" s="3396"/>
      <c r="H14" s="3396"/>
      <c r="I14" s="3396"/>
      <c r="J14" s="3396"/>
      <c r="K14" s="3396"/>
      <c r="L14" s="3396"/>
      <c r="M14" s="3396"/>
      <c r="N14" s="3396"/>
      <c r="O14" s="3396"/>
      <c r="P14" s="3396"/>
      <c r="Q14" s="3396"/>
      <c r="R14" s="3396"/>
      <c r="S14" s="3396"/>
      <c r="T14" s="3396"/>
      <c r="U14" s="3396"/>
      <c r="V14" s="3396"/>
      <c r="W14" s="3396"/>
      <c r="X14" s="3396"/>
    </row>
    <row r="15" spans="1:32">
      <c r="B15" s="3396"/>
      <c r="C15" s="3396"/>
      <c r="D15" s="3396"/>
      <c r="E15" s="3396"/>
      <c r="F15" s="3396"/>
      <c r="G15" s="3396"/>
      <c r="H15" s="3396"/>
      <c r="I15" s="3396"/>
      <c r="J15" s="3396"/>
      <c r="K15" s="3396"/>
      <c r="L15" s="3396"/>
      <c r="M15" s="3396"/>
      <c r="N15" s="3396"/>
      <c r="O15" s="3396"/>
      <c r="P15" s="3396"/>
      <c r="Q15" s="3396"/>
      <c r="R15" s="3396"/>
      <c r="S15" s="3396"/>
      <c r="T15" s="3396"/>
      <c r="U15" s="3396"/>
      <c r="V15" s="3396"/>
      <c r="W15" s="3396"/>
      <c r="X15" s="3396"/>
      <c r="Z15" s="1896"/>
      <c r="AA15" s="1897"/>
      <c r="AB15" s="1897"/>
      <c r="AC15" s="1897"/>
      <c r="AD15" s="1897"/>
      <c r="AE15" s="1897"/>
      <c r="AF15" s="1898"/>
    </row>
    <row r="16" spans="1:32">
      <c r="B16" s="3396"/>
      <c r="C16" s="3396"/>
      <c r="D16" s="3396"/>
      <c r="E16" s="3396"/>
      <c r="F16" s="3396"/>
      <c r="G16" s="3396"/>
      <c r="H16" s="3396"/>
      <c r="I16" s="3396"/>
      <c r="J16" s="3396"/>
      <c r="K16" s="3396"/>
      <c r="L16" s="3396"/>
      <c r="M16" s="3396"/>
      <c r="N16" s="3396"/>
      <c r="O16" s="3396"/>
      <c r="P16" s="3396"/>
      <c r="Q16" s="3396"/>
      <c r="R16" s="3396"/>
      <c r="S16" s="3396"/>
      <c r="T16" s="3396"/>
      <c r="U16" s="3396"/>
      <c r="V16" s="3396"/>
      <c r="W16" s="3396"/>
      <c r="X16" s="3396"/>
      <c r="Z16" s="1899"/>
      <c r="AA16" s="1900"/>
      <c r="AB16" s="1900"/>
      <c r="AC16" s="1900"/>
      <c r="AD16" s="1900"/>
      <c r="AE16" s="1900"/>
      <c r="AF16" s="1901"/>
    </row>
    <row r="17" spans="1:32">
      <c r="A17" s="1337">
        <v>2</v>
      </c>
      <c r="B17" s="1337" t="s">
        <v>3717</v>
      </c>
      <c r="Z17" s="1899"/>
      <c r="AA17" s="1900" t="s">
        <v>3777</v>
      </c>
      <c r="AB17" s="1900"/>
      <c r="AC17" s="1900"/>
      <c r="AD17" s="1900"/>
      <c r="AE17" s="1900"/>
      <c r="AF17" s="1901"/>
    </row>
    <row r="18" spans="1:32">
      <c r="B18" s="1895" t="s">
        <v>3781</v>
      </c>
      <c r="C18" s="1337" t="s">
        <v>3718</v>
      </c>
      <c r="Z18" s="1899"/>
      <c r="AA18" s="1900"/>
      <c r="AB18" s="1900"/>
      <c r="AC18" s="1900"/>
      <c r="AD18" s="1900"/>
      <c r="AE18" s="1900"/>
      <c r="AF18" s="1901"/>
    </row>
    <row r="19" spans="1:32">
      <c r="C19" s="1337" t="s">
        <v>3782</v>
      </c>
      <c r="D19" s="1337" t="s">
        <v>476</v>
      </c>
      <c r="Z19" s="1902"/>
      <c r="AA19" s="1903"/>
      <c r="AB19" s="1903"/>
      <c r="AC19" s="1903"/>
      <c r="AD19" s="1903"/>
      <c r="AE19" s="1903"/>
      <c r="AF19" s="1904"/>
    </row>
    <row r="20" spans="1:32">
      <c r="C20" s="1337" t="s">
        <v>3783</v>
      </c>
      <c r="D20" s="1337" t="s">
        <v>477</v>
      </c>
    </row>
    <row r="21" spans="1:32">
      <c r="C21" s="1337" t="s">
        <v>3784</v>
      </c>
      <c r="D21" s="1337" t="s">
        <v>478</v>
      </c>
    </row>
    <row r="22" spans="1:32">
      <c r="C22" s="1337" t="s">
        <v>3719</v>
      </c>
    </row>
    <row r="23" spans="1:32">
      <c r="B23" s="1895" t="s">
        <v>3785</v>
      </c>
      <c r="C23" s="1337" t="s">
        <v>3738</v>
      </c>
    </row>
    <row r="24" spans="1:32">
      <c r="C24" s="1337" t="s">
        <v>3780</v>
      </c>
      <c r="D24" s="3396" t="s">
        <v>3735</v>
      </c>
      <c r="E24" s="3396"/>
      <c r="F24" s="3396"/>
      <c r="G24" s="3396"/>
      <c r="H24" s="3396"/>
      <c r="I24" s="3396"/>
      <c r="J24" s="3396"/>
      <c r="K24" s="3396"/>
      <c r="L24" s="3396"/>
      <c r="M24" s="3396"/>
      <c r="N24" s="3396"/>
      <c r="O24" s="3396"/>
      <c r="P24" s="3396"/>
      <c r="Q24" s="3396"/>
      <c r="R24" s="3396"/>
      <c r="S24" s="3396"/>
      <c r="T24" s="3396"/>
      <c r="U24" s="3396"/>
      <c r="V24" s="3396"/>
      <c r="W24" s="3396"/>
      <c r="X24" s="3396"/>
    </row>
    <row r="25" spans="1:32">
      <c r="D25" s="3396"/>
      <c r="E25" s="3396"/>
      <c r="F25" s="3396"/>
      <c r="G25" s="3396"/>
      <c r="H25" s="3396"/>
      <c r="I25" s="3396"/>
      <c r="J25" s="3396"/>
      <c r="K25" s="3396"/>
      <c r="L25" s="3396"/>
      <c r="M25" s="3396"/>
      <c r="N25" s="3396"/>
      <c r="O25" s="3396"/>
      <c r="P25" s="3396"/>
      <c r="Q25" s="3396"/>
      <c r="R25" s="3396"/>
      <c r="S25" s="3396"/>
      <c r="T25" s="3396"/>
      <c r="U25" s="3396"/>
      <c r="V25" s="3396"/>
      <c r="W25" s="3396"/>
      <c r="X25" s="3396"/>
    </row>
    <row r="26" spans="1:32">
      <c r="B26" s="1895" t="s">
        <v>3786</v>
      </c>
      <c r="C26" s="1337" t="s">
        <v>3736</v>
      </c>
    </row>
    <row r="27" spans="1:32">
      <c r="A27" s="1337">
        <v>3</v>
      </c>
      <c r="B27" s="1337" t="s">
        <v>2271</v>
      </c>
    </row>
    <row r="28" spans="1:32">
      <c r="B28" s="1337" t="s">
        <v>3720</v>
      </c>
    </row>
    <row r="29" spans="1:32">
      <c r="A29" s="1337">
        <v>4</v>
      </c>
      <c r="B29" s="1337" t="s">
        <v>108</v>
      </c>
    </row>
    <row r="30" spans="1:32">
      <c r="B30" s="1337" t="s">
        <v>3721</v>
      </c>
    </row>
    <row r="33" spans="3:13">
      <c r="D33" s="1337" t="s">
        <v>3722</v>
      </c>
    </row>
    <row r="34" spans="3:13">
      <c r="C34" s="1905"/>
      <c r="D34" s="1906"/>
      <c r="E34" s="1906"/>
      <c r="F34" s="1906"/>
      <c r="G34" s="1906"/>
      <c r="H34" s="1906"/>
      <c r="I34" s="1906"/>
      <c r="J34" s="1906"/>
      <c r="K34" s="1906"/>
      <c r="L34" s="1907"/>
    </row>
    <row r="35" spans="3:13">
      <c r="C35" s="1908"/>
      <c r="D35" s="1909"/>
      <c r="E35" s="1909" t="s">
        <v>3723</v>
      </c>
      <c r="F35" s="1909"/>
      <c r="G35" s="1909"/>
      <c r="H35" s="1909"/>
      <c r="I35" s="1909"/>
      <c r="J35" s="1909"/>
      <c r="K35" s="1909"/>
      <c r="L35" s="1910"/>
    </row>
    <row r="36" spans="3:13">
      <c r="C36" s="1908"/>
      <c r="D36" s="1909"/>
      <c r="E36" s="1909" t="s">
        <v>3724</v>
      </c>
      <c r="F36" s="1909"/>
      <c r="G36" s="1909"/>
      <c r="H36" s="1909"/>
      <c r="I36" s="1909"/>
      <c r="J36" s="1909"/>
      <c r="K36" s="1909"/>
      <c r="L36" s="1910"/>
    </row>
    <row r="37" spans="3:13">
      <c r="C37" s="1908"/>
      <c r="D37" s="1909"/>
      <c r="E37" s="1909"/>
      <c r="F37" s="1909"/>
      <c r="G37" s="1909"/>
      <c r="H37" s="1909"/>
      <c r="I37" s="1909"/>
      <c r="J37" s="1909"/>
      <c r="K37" s="1909"/>
      <c r="L37" s="1910"/>
    </row>
    <row r="38" spans="3:13">
      <c r="C38" s="1908"/>
      <c r="D38" s="1909"/>
      <c r="E38" s="1909"/>
      <c r="F38" s="1909"/>
      <c r="G38" s="1909"/>
      <c r="H38" s="1909" t="s">
        <v>3725</v>
      </c>
      <c r="I38" s="1909"/>
      <c r="J38" s="1909"/>
      <c r="K38" s="1909"/>
      <c r="L38" s="1910"/>
    </row>
    <row r="39" spans="3:13">
      <c r="C39" s="1908"/>
      <c r="D39" s="1909"/>
      <c r="E39" s="1909"/>
      <c r="F39" s="1909"/>
      <c r="G39" s="1909"/>
      <c r="H39" s="1909"/>
      <c r="I39" s="1909"/>
      <c r="J39" s="1909"/>
      <c r="K39" s="1909"/>
      <c r="L39" s="1910"/>
    </row>
    <row r="40" spans="3:13">
      <c r="C40" s="1908"/>
      <c r="D40" s="1909" t="s">
        <v>3726</v>
      </c>
      <c r="E40" s="1909"/>
      <c r="F40" s="1909"/>
      <c r="G40" s="1909"/>
      <c r="H40" s="1909"/>
      <c r="I40" s="1909"/>
      <c r="J40" s="1909"/>
      <c r="K40" s="1909"/>
      <c r="L40" s="1910"/>
    </row>
    <row r="41" spans="3:13">
      <c r="C41" s="1908"/>
      <c r="D41" s="1909" t="s">
        <v>3727</v>
      </c>
      <c r="E41" s="1909"/>
      <c r="F41" s="1909"/>
      <c r="G41" s="1909" t="s">
        <v>3728</v>
      </c>
      <c r="H41" s="1909"/>
      <c r="I41" s="1909"/>
      <c r="J41" s="1909"/>
      <c r="K41" s="1909"/>
      <c r="L41" s="1910"/>
    </row>
    <row r="42" spans="3:13">
      <c r="C42" s="1908"/>
      <c r="D42" s="1909"/>
      <c r="E42" s="1909"/>
      <c r="F42" s="1911" t="s">
        <v>3729</v>
      </c>
      <c r="G42" s="1909"/>
      <c r="H42" s="1909"/>
      <c r="I42" s="1909"/>
      <c r="J42" s="1909"/>
      <c r="K42" s="1909"/>
      <c r="L42" s="1910"/>
    </row>
    <row r="43" spans="3:13">
      <c r="C43" s="1908"/>
      <c r="D43" s="1909"/>
      <c r="E43" s="1909"/>
      <c r="F43" s="1909"/>
      <c r="G43" s="1912" t="s">
        <v>3730</v>
      </c>
      <c r="H43" s="1909"/>
      <c r="I43" s="1909"/>
      <c r="J43" s="1909"/>
      <c r="K43" s="1909"/>
      <c r="L43" s="1910"/>
    </row>
    <row r="44" spans="3:13">
      <c r="C44" s="1908"/>
      <c r="D44" s="1909"/>
      <c r="E44" s="1909"/>
      <c r="F44" s="1909"/>
      <c r="G44" s="1909"/>
      <c r="H44" s="1909"/>
      <c r="I44" s="1909"/>
      <c r="J44" s="1909"/>
      <c r="K44" s="1909"/>
      <c r="L44" s="1910"/>
    </row>
    <row r="45" spans="3:13">
      <c r="C45" s="1908"/>
      <c r="D45" s="1909" t="s">
        <v>3731</v>
      </c>
      <c r="E45" s="1909"/>
      <c r="F45" s="1909"/>
      <c r="G45" s="1909"/>
      <c r="H45" s="1909" t="s">
        <v>3787</v>
      </c>
      <c r="I45" s="1909"/>
      <c r="J45" s="1909"/>
      <c r="K45" s="1909"/>
      <c r="L45" s="1910"/>
    </row>
    <row r="46" spans="3:13">
      <c r="C46" s="1908"/>
      <c r="D46" s="1909" t="s">
        <v>3788</v>
      </c>
      <c r="E46" s="1909"/>
      <c r="F46" s="1909"/>
      <c r="G46" s="1909"/>
      <c r="H46" s="1909"/>
      <c r="I46" s="1909"/>
      <c r="J46" s="1909"/>
      <c r="K46" s="1909"/>
      <c r="L46" s="1910"/>
    </row>
    <row r="47" spans="3:13">
      <c r="C47" s="1908"/>
      <c r="D47" s="1909" t="s">
        <v>3732</v>
      </c>
      <c r="E47" s="1909"/>
      <c r="F47" s="1909"/>
      <c r="G47" s="1909">
        <v>1</v>
      </c>
      <c r="H47" s="1909"/>
      <c r="I47" s="1909"/>
      <c r="J47" s="1909"/>
      <c r="K47" s="1909"/>
      <c r="L47" s="1910"/>
    </row>
    <row r="48" spans="3:13">
      <c r="C48" s="1908"/>
      <c r="D48" s="1909" t="s">
        <v>3733</v>
      </c>
      <c r="E48" s="1909"/>
      <c r="F48" s="1909"/>
      <c r="G48" s="1909"/>
      <c r="H48" s="1909"/>
      <c r="I48" s="1909"/>
      <c r="J48" s="1909"/>
      <c r="K48" s="1909"/>
      <c r="L48" s="1910"/>
      <c r="M48" s="1337" t="s">
        <v>3737</v>
      </c>
    </row>
    <row r="49" spans="1:23">
      <c r="C49" s="1908"/>
      <c r="D49" s="1909" t="s">
        <v>3789</v>
      </c>
      <c r="E49" s="1909"/>
      <c r="F49" s="1909"/>
      <c r="G49" s="1909"/>
      <c r="H49" s="1909"/>
      <c r="I49" s="1909"/>
      <c r="J49" s="1909"/>
      <c r="K49" s="1909"/>
      <c r="L49" s="1910"/>
    </row>
    <row r="50" spans="1:23">
      <c r="C50" s="1908"/>
      <c r="D50" s="1909"/>
      <c r="E50" s="1909"/>
      <c r="F50" s="1909"/>
      <c r="G50" s="1909"/>
      <c r="H50" s="1909"/>
      <c r="I50" s="1909"/>
      <c r="J50" s="1909"/>
      <c r="K50" s="1909"/>
      <c r="L50" s="1910"/>
    </row>
    <row r="51" spans="1:23">
      <c r="C51" s="1908"/>
      <c r="D51" s="1909" t="s">
        <v>3734</v>
      </c>
      <c r="E51" s="1909"/>
      <c r="F51" s="1909"/>
      <c r="G51" s="1909"/>
      <c r="H51" s="1909"/>
      <c r="I51" s="1909"/>
      <c r="J51" s="1909"/>
      <c r="K51" s="1909"/>
      <c r="L51" s="1910"/>
    </row>
    <row r="52" spans="1:23">
      <c r="C52" s="1908"/>
      <c r="D52" s="1909"/>
      <c r="E52" s="1909"/>
      <c r="F52" s="1909"/>
      <c r="G52" s="1909"/>
      <c r="H52" s="1909"/>
      <c r="I52" s="1909"/>
      <c r="J52" s="1909"/>
      <c r="K52" s="1909"/>
      <c r="L52" s="1910"/>
    </row>
    <row r="53" spans="1:23">
      <c r="C53" s="1913"/>
      <c r="D53" s="1914"/>
      <c r="E53" s="1914"/>
      <c r="F53" s="1914"/>
      <c r="G53" s="1914"/>
      <c r="H53" s="1914"/>
      <c r="I53" s="1914"/>
      <c r="J53" s="1914"/>
      <c r="K53" s="1914"/>
      <c r="L53" s="1915"/>
    </row>
    <row r="57" spans="1:23">
      <c r="A57" s="1337" t="s">
        <v>3790</v>
      </c>
      <c r="B57" s="1337" t="s">
        <v>3778</v>
      </c>
    </row>
    <row r="60" spans="1:23">
      <c r="A60" s="1337" t="s">
        <v>3779</v>
      </c>
    </row>
    <row r="61" spans="1:23">
      <c r="B61" s="1896"/>
      <c r="C61" s="1897"/>
      <c r="D61" s="1897"/>
      <c r="E61" s="1897"/>
      <c r="F61" s="1897"/>
      <c r="G61" s="1897"/>
      <c r="H61" s="1897"/>
      <c r="I61" s="1897"/>
      <c r="J61" s="1897"/>
      <c r="K61" s="1897"/>
      <c r="L61" s="1897"/>
      <c r="M61" s="1897"/>
      <c r="N61" s="1897"/>
      <c r="O61" s="1897"/>
      <c r="P61" s="1897"/>
      <c r="Q61" s="1897"/>
      <c r="R61" s="1897"/>
      <c r="S61" s="1897"/>
      <c r="T61" s="1897"/>
      <c r="U61" s="1897"/>
      <c r="V61" s="1897"/>
      <c r="W61" s="1898"/>
    </row>
    <row r="62" spans="1:23">
      <c r="B62" s="1899"/>
      <c r="C62" s="1900">
        <v>1</v>
      </c>
      <c r="D62" s="1900" t="s">
        <v>3741</v>
      </c>
      <c r="E62" s="1900"/>
      <c r="F62" s="1900"/>
      <c r="G62" s="1900"/>
      <c r="H62" s="1900"/>
      <c r="I62" s="1900"/>
      <c r="J62" s="1900"/>
      <c r="K62" s="1900"/>
      <c r="L62" s="1900"/>
      <c r="M62" s="1900"/>
      <c r="N62" s="1900"/>
      <c r="O62" s="1900"/>
      <c r="P62" s="1900"/>
      <c r="Q62" s="1900"/>
      <c r="R62" s="1900"/>
      <c r="S62" s="1900"/>
      <c r="T62" s="1900"/>
      <c r="U62" s="1900"/>
      <c r="V62" s="1900"/>
      <c r="W62" s="1901"/>
    </row>
    <row r="63" spans="1:23">
      <c r="B63" s="1899"/>
      <c r="C63" s="1900">
        <v>2</v>
      </c>
      <c r="D63" s="1900" t="s">
        <v>477</v>
      </c>
      <c r="E63" s="1900"/>
      <c r="F63" s="1900"/>
      <c r="G63" s="1900"/>
      <c r="H63" s="1900"/>
      <c r="I63" s="1900"/>
      <c r="J63" s="1900"/>
      <c r="K63" s="1900"/>
      <c r="L63" s="1900"/>
      <c r="M63" s="1900"/>
      <c r="N63" s="1900"/>
      <c r="O63" s="1900"/>
      <c r="P63" s="1900"/>
      <c r="Q63" s="1900"/>
      <c r="R63" s="1900"/>
      <c r="S63" s="1900"/>
      <c r="T63" s="1900"/>
      <c r="U63" s="1900"/>
      <c r="V63" s="1900"/>
      <c r="W63" s="1901"/>
    </row>
    <row r="64" spans="1:23">
      <c r="B64" s="1899"/>
      <c r="C64" s="1900">
        <v>3</v>
      </c>
      <c r="D64" s="1900" t="s">
        <v>3742</v>
      </c>
      <c r="E64" s="1900"/>
      <c r="F64" s="1900"/>
      <c r="G64" s="1900"/>
      <c r="H64" s="1900"/>
      <c r="I64" s="1900"/>
      <c r="J64" s="1900"/>
      <c r="K64" s="1900"/>
      <c r="L64" s="1900"/>
      <c r="M64" s="1900"/>
      <c r="N64" s="1900"/>
      <c r="O64" s="1900"/>
      <c r="P64" s="1900"/>
      <c r="Q64" s="1900"/>
      <c r="R64" s="1900"/>
      <c r="S64" s="1900"/>
      <c r="T64" s="1900"/>
      <c r="U64" s="1900"/>
      <c r="V64" s="1900"/>
      <c r="W64" s="1901"/>
    </row>
    <row r="65" spans="2:24">
      <c r="B65" s="1899"/>
      <c r="C65" s="1916" t="s">
        <v>3780</v>
      </c>
      <c r="D65" s="3397" t="s">
        <v>3743</v>
      </c>
      <c r="E65" s="3397"/>
      <c r="F65" s="3397"/>
      <c r="G65" s="3397"/>
      <c r="H65" s="3397"/>
      <c r="I65" s="3397"/>
      <c r="J65" s="3397"/>
      <c r="K65" s="3397"/>
      <c r="L65" s="3397"/>
      <c r="M65" s="3397"/>
      <c r="N65" s="3397"/>
      <c r="O65" s="3397"/>
      <c r="P65" s="3397"/>
      <c r="Q65" s="3397"/>
      <c r="R65" s="3397"/>
      <c r="S65" s="3397"/>
      <c r="T65" s="3397"/>
      <c r="U65" s="3397"/>
      <c r="V65" s="3397"/>
      <c r="W65" s="1901"/>
    </row>
    <row r="66" spans="2:24">
      <c r="B66" s="1899"/>
      <c r="C66" s="1900"/>
      <c r="D66" s="3397"/>
      <c r="E66" s="3397"/>
      <c r="F66" s="3397"/>
      <c r="G66" s="3397"/>
      <c r="H66" s="3397"/>
      <c r="I66" s="3397"/>
      <c r="J66" s="3397"/>
      <c r="K66" s="3397"/>
      <c r="L66" s="3397"/>
      <c r="M66" s="3397"/>
      <c r="N66" s="3397"/>
      <c r="O66" s="3397"/>
      <c r="P66" s="3397"/>
      <c r="Q66" s="3397"/>
      <c r="R66" s="3397"/>
      <c r="S66" s="3397"/>
      <c r="T66" s="3397"/>
      <c r="U66" s="3397"/>
      <c r="V66" s="3397"/>
      <c r="W66" s="1901"/>
    </row>
    <row r="67" spans="2:24">
      <c r="B67" s="1902"/>
      <c r="C67" s="1903"/>
      <c r="D67" s="1903"/>
      <c r="E67" s="1903"/>
      <c r="F67" s="1903"/>
      <c r="G67" s="1903"/>
      <c r="H67" s="1903"/>
      <c r="I67" s="1903"/>
      <c r="J67" s="1903"/>
      <c r="K67" s="1903"/>
      <c r="L67" s="1903"/>
      <c r="M67" s="1903"/>
      <c r="N67" s="1903"/>
      <c r="O67" s="1903"/>
      <c r="P67" s="1903"/>
      <c r="Q67" s="1903"/>
      <c r="R67" s="1903"/>
      <c r="S67" s="1903"/>
      <c r="T67" s="1903"/>
      <c r="U67" s="1903"/>
      <c r="V67" s="1903"/>
      <c r="W67" s="1904"/>
    </row>
    <row r="68" spans="2:24">
      <c r="B68" s="1337" t="s">
        <v>3791</v>
      </c>
      <c r="C68" s="1337" t="s">
        <v>3744</v>
      </c>
    </row>
    <row r="69" spans="2:24">
      <c r="C69" s="3396" t="s">
        <v>3745</v>
      </c>
      <c r="D69" s="3396"/>
      <c r="E69" s="3396"/>
      <c r="F69" s="3396"/>
      <c r="G69" s="3396"/>
      <c r="H69" s="3396"/>
      <c r="I69" s="3396"/>
      <c r="J69" s="3396"/>
      <c r="K69" s="3396"/>
      <c r="L69" s="3396"/>
      <c r="M69" s="3396"/>
      <c r="N69" s="3396"/>
      <c r="O69" s="3396"/>
      <c r="P69" s="3396"/>
      <c r="Q69" s="3396"/>
      <c r="R69" s="3396"/>
      <c r="S69" s="3396"/>
      <c r="T69" s="3396"/>
      <c r="U69" s="3396"/>
      <c r="V69" s="3396"/>
      <c r="W69" s="3396"/>
      <c r="X69" s="3396"/>
    </row>
    <row r="70" spans="2:24">
      <c r="C70" s="3396"/>
      <c r="D70" s="3396"/>
      <c r="E70" s="3396"/>
      <c r="F70" s="3396"/>
      <c r="G70" s="3396"/>
      <c r="H70" s="3396"/>
      <c r="I70" s="3396"/>
      <c r="J70" s="3396"/>
      <c r="K70" s="3396"/>
      <c r="L70" s="3396"/>
      <c r="M70" s="3396"/>
      <c r="N70" s="3396"/>
      <c r="O70" s="3396"/>
      <c r="P70" s="3396"/>
      <c r="Q70" s="3396"/>
      <c r="R70" s="3396"/>
      <c r="S70" s="3396"/>
      <c r="T70" s="3396"/>
      <c r="U70" s="3396"/>
      <c r="V70" s="3396"/>
      <c r="W70" s="3396"/>
      <c r="X70" s="3396"/>
    </row>
    <row r="71" spans="2:24">
      <c r="C71" s="1337" t="s">
        <v>2493</v>
      </c>
    </row>
    <row r="72" spans="2:24">
      <c r="E72" s="1337" t="s">
        <v>3746</v>
      </c>
    </row>
    <row r="73" spans="2:24">
      <c r="F73" s="1337" t="s">
        <v>3747</v>
      </c>
    </row>
    <row r="75" spans="2:24">
      <c r="D75" s="1337" t="s">
        <v>3780</v>
      </c>
      <c r="E75" s="3396" t="s">
        <v>3748</v>
      </c>
      <c r="F75" s="3396"/>
      <c r="G75" s="3396"/>
      <c r="H75" s="3396"/>
      <c r="I75" s="3396"/>
      <c r="J75" s="3396"/>
      <c r="K75" s="3396"/>
      <c r="L75" s="3396"/>
      <c r="M75" s="3396"/>
      <c r="N75" s="3396"/>
      <c r="O75" s="3396"/>
      <c r="P75" s="3396"/>
      <c r="Q75" s="3396"/>
      <c r="R75" s="3396"/>
      <c r="S75" s="3396"/>
      <c r="T75" s="3396"/>
      <c r="U75" s="3396"/>
      <c r="V75" s="3396"/>
      <c r="W75" s="3396"/>
      <c r="X75" s="3396"/>
    </row>
    <row r="76" spans="2:24">
      <c r="E76" s="3396"/>
      <c r="F76" s="3396"/>
      <c r="G76" s="3396"/>
      <c r="H76" s="3396"/>
      <c r="I76" s="3396"/>
      <c r="J76" s="3396"/>
      <c r="K76" s="3396"/>
      <c r="L76" s="3396"/>
      <c r="M76" s="3396"/>
      <c r="N76" s="3396"/>
      <c r="O76" s="3396"/>
      <c r="P76" s="3396"/>
      <c r="Q76" s="3396"/>
      <c r="R76" s="3396"/>
      <c r="S76" s="3396"/>
      <c r="T76" s="3396"/>
      <c r="U76" s="3396"/>
      <c r="V76" s="3396"/>
      <c r="W76" s="3396"/>
      <c r="X76" s="3396"/>
    </row>
    <row r="78" spans="2:24">
      <c r="B78" s="1337" t="s">
        <v>3791</v>
      </c>
      <c r="C78" s="1337" t="s">
        <v>3749</v>
      </c>
    </row>
    <row r="79" spans="2:24">
      <c r="C79" s="1337" t="s">
        <v>3750</v>
      </c>
    </row>
    <row r="81" spans="2:8">
      <c r="B81" s="1337" t="s">
        <v>3791</v>
      </c>
      <c r="C81" s="1337" t="s">
        <v>3751</v>
      </c>
    </row>
    <row r="82" spans="2:8">
      <c r="C82" s="1337" t="s">
        <v>3792</v>
      </c>
      <c r="D82" s="1337" t="s">
        <v>3752</v>
      </c>
    </row>
    <row r="83" spans="2:8">
      <c r="D83" s="1337" t="s">
        <v>3793</v>
      </c>
      <c r="E83" s="1337" t="s">
        <v>3753</v>
      </c>
    </row>
    <row r="84" spans="2:8">
      <c r="D84" s="1337" t="s">
        <v>3793</v>
      </c>
      <c r="E84" s="1337" t="s">
        <v>3754</v>
      </c>
    </row>
    <row r="86" spans="2:8">
      <c r="C86" s="1337" t="s">
        <v>3792</v>
      </c>
      <c r="D86" s="1337" t="s">
        <v>3755</v>
      </c>
    </row>
    <row r="87" spans="2:8">
      <c r="D87" s="1337" t="s">
        <v>3756</v>
      </c>
    </row>
    <row r="88" spans="2:8">
      <c r="F88" s="1895" t="s">
        <v>3794</v>
      </c>
    </row>
    <row r="89" spans="2:8">
      <c r="H89" s="1337" t="s">
        <v>3795</v>
      </c>
    </row>
    <row r="90" spans="2:8">
      <c r="G90" s="1337" t="s">
        <v>3757</v>
      </c>
    </row>
    <row r="91" spans="2:8">
      <c r="G91" s="1337" t="s">
        <v>3795</v>
      </c>
    </row>
    <row r="92" spans="2:8">
      <c r="F92" s="1337" t="s">
        <v>3758</v>
      </c>
    </row>
    <row r="93" spans="2:8">
      <c r="F93" s="1337" t="s">
        <v>3795</v>
      </c>
    </row>
    <row r="94" spans="2:8">
      <c r="E94" s="1337" t="s">
        <v>3759</v>
      </c>
    </row>
    <row r="95" spans="2:8">
      <c r="F95" s="1337" t="s">
        <v>3795</v>
      </c>
    </row>
    <row r="96" spans="2:8">
      <c r="E96" s="1337" t="s">
        <v>3760</v>
      </c>
    </row>
    <row r="97" spans="5:6">
      <c r="F97" s="1337" t="s">
        <v>3795</v>
      </c>
    </row>
    <row r="98" spans="5:6">
      <c r="E98" s="1337" t="s">
        <v>3761</v>
      </c>
    </row>
    <row r="100" spans="5:6">
      <c r="F100" s="1337" t="s">
        <v>3795</v>
      </c>
    </row>
    <row r="101" spans="5:6">
      <c r="E101" s="1337" t="s">
        <v>3762</v>
      </c>
    </row>
    <row r="102" spans="5:6">
      <c r="F102" s="1337" t="s">
        <v>3795</v>
      </c>
    </row>
    <row r="103" spans="5:6">
      <c r="E103" s="1337" t="s">
        <v>3767</v>
      </c>
    </row>
    <row r="104" spans="5:6">
      <c r="F104" s="1337" t="s">
        <v>3795</v>
      </c>
    </row>
    <row r="105" spans="5:6">
      <c r="E105" s="1337" t="s">
        <v>3763</v>
      </c>
    </row>
    <row r="106" spans="5:6">
      <c r="F106" s="1337" t="s">
        <v>3795</v>
      </c>
    </row>
    <row r="107" spans="5:6">
      <c r="F107" s="1337" t="s">
        <v>3764</v>
      </c>
    </row>
    <row r="108" spans="5:6">
      <c r="F108" s="1337" t="s">
        <v>3795</v>
      </c>
    </row>
    <row r="109" spans="5:6">
      <c r="F109" s="1337" t="s">
        <v>3765</v>
      </c>
    </row>
    <row r="110" spans="5:6">
      <c r="F110" s="1337" t="s">
        <v>3795</v>
      </c>
    </row>
    <row r="111" spans="5:6">
      <c r="E111" s="1337" t="s">
        <v>3766</v>
      </c>
    </row>
    <row r="113" spans="2:11">
      <c r="D113" s="1337" t="s">
        <v>3780</v>
      </c>
      <c r="E113" s="1337" t="s">
        <v>3768</v>
      </c>
    </row>
    <row r="115" spans="2:11">
      <c r="B115" s="1337" t="s">
        <v>3791</v>
      </c>
      <c r="C115" s="1337" t="s">
        <v>3769</v>
      </c>
    </row>
    <row r="117" spans="2:11">
      <c r="E117" s="1895" t="s">
        <v>3794</v>
      </c>
    </row>
    <row r="118" spans="2:11">
      <c r="F118" s="1337" t="s">
        <v>3795</v>
      </c>
    </row>
    <row r="119" spans="2:11">
      <c r="E119" s="1337" t="s">
        <v>3770</v>
      </c>
    </row>
    <row r="120" spans="2:11">
      <c r="F120" s="1337" t="s">
        <v>3795</v>
      </c>
    </row>
    <row r="121" spans="2:11">
      <c r="F121" s="1337" t="s">
        <v>3771</v>
      </c>
    </row>
    <row r="122" spans="2:11">
      <c r="F122" s="1337" t="s">
        <v>3795</v>
      </c>
    </row>
    <row r="123" spans="2:11">
      <c r="E123" s="1337" t="s">
        <v>3772</v>
      </c>
    </row>
    <row r="124" spans="2:11">
      <c r="J124" s="1337" t="s">
        <v>3780</v>
      </c>
      <c r="K124" s="1337" t="s">
        <v>3774</v>
      </c>
    </row>
    <row r="125" spans="2:11">
      <c r="K125" s="1337" t="s">
        <v>3775</v>
      </c>
    </row>
    <row r="126" spans="2:11">
      <c r="F126" s="1337" t="s">
        <v>3795</v>
      </c>
      <c r="K126" s="1337" t="s">
        <v>3776</v>
      </c>
    </row>
    <row r="127" spans="2:11">
      <c r="E127" s="1337" t="s">
        <v>3773</v>
      </c>
    </row>
  </sheetData>
  <mergeCells count="6">
    <mergeCell ref="B13:X16"/>
    <mergeCell ref="C69:X70"/>
    <mergeCell ref="E75:X76"/>
    <mergeCell ref="D24:X25"/>
    <mergeCell ref="A8:X9"/>
    <mergeCell ref="D65:V66"/>
  </mergeCells>
  <phoneticPr fontId="2"/>
  <pageMargins left="0.7" right="0.25" top="0.43" bottom="0.31" header="0.3" footer="0.3"/>
  <pageSetup paperSize="9" orientation="portrait" verticalDpi="0" r:id="rId1"/>
  <drawing r:id="rId2"/>
</worksheet>
</file>

<file path=xl/worksheets/sheet32.xml><?xml version="1.0" encoding="utf-8"?>
<worksheet xmlns="http://schemas.openxmlformats.org/spreadsheetml/2006/main" xmlns:r="http://schemas.openxmlformats.org/officeDocument/2006/relationships">
  <dimension ref="A2:W48"/>
  <sheetViews>
    <sheetView showGridLines="0" workbookViewId="0"/>
  </sheetViews>
  <sheetFormatPr defaultRowHeight="12"/>
  <cols>
    <col min="1" max="25" width="4.28515625" style="1988" customWidth="1"/>
    <col min="26" max="16384" width="9.140625" style="1988"/>
  </cols>
  <sheetData>
    <row r="2" spans="1:4">
      <c r="A2" s="1919" t="s">
        <v>3828</v>
      </c>
      <c r="B2" s="1988" t="s">
        <v>3806</v>
      </c>
    </row>
    <row r="4" spans="1:4">
      <c r="A4" s="1988">
        <v>1</v>
      </c>
      <c r="B4" t="s">
        <v>3820</v>
      </c>
    </row>
    <row r="5" spans="1:4">
      <c r="B5" s="1988" t="s">
        <v>26</v>
      </c>
      <c r="C5" t="s">
        <v>3825</v>
      </c>
    </row>
    <row r="6" spans="1:4">
      <c r="C6" s="1989" t="s">
        <v>3807</v>
      </c>
      <c r="D6" s="1988" t="s">
        <v>3811</v>
      </c>
    </row>
    <row r="7" spans="1:4">
      <c r="C7" s="1989" t="s">
        <v>3807</v>
      </c>
      <c r="D7" s="1988" t="s">
        <v>3808</v>
      </c>
    </row>
    <row r="8" spans="1:4">
      <c r="C8" s="1989" t="s">
        <v>3807</v>
      </c>
      <c r="D8" s="1988" t="s">
        <v>3809</v>
      </c>
    </row>
    <row r="9" spans="1:4">
      <c r="C9" s="1989" t="s">
        <v>3807</v>
      </c>
      <c r="D9" s="1988" t="s">
        <v>3812</v>
      </c>
    </row>
    <row r="10" spans="1:4">
      <c r="C10" s="1989" t="s">
        <v>3807</v>
      </c>
      <c r="D10" s="1988" t="s">
        <v>3810</v>
      </c>
    </row>
    <row r="11" spans="1:4">
      <c r="C11" s="1989"/>
    </row>
    <row r="12" spans="1:4">
      <c r="B12" s="1988" t="s">
        <v>26</v>
      </c>
      <c r="C12" s="1988" t="s">
        <v>3815</v>
      </c>
    </row>
    <row r="13" spans="1:4">
      <c r="C13" s="1989" t="s">
        <v>3807</v>
      </c>
      <c r="D13" s="1988" t="s">
        <v>3816</v>
      </c>
    </row>
    <row r="14" spans="1:4">
      <c r="C14" s="1989" t="s">
        <v>3807</v>
      </c>
      <c r="D14" s="1988" t="s">
        <v>3817</v>
      </c>
    </row>
    <row r="15" spans="1:4">
      <c r="C15" s="1989" t="s">
        <v>3807</v>
      </c>
      <c r="D15" s="1988" t="s">
        <v>3818</v>
      </c>
    </row>
    <row r="17" spans="1:23">
      <c r="A17" s="2377" t="s">
        <v>1991</v>
      </c>
      <c r="B17" s="1928"/>
      <c r="C17" s="1929"/>
      <c r="D17" s="1929"/>
      <c r="E17" s="1929"/>
      <c r="F17" s="1930"/>
      <c r="G17" s="1929"/>
      <c r="H17" s="1929"/>
      <c r="I17" s="1929"/>
      <c r="J17" s="1929"/>
      <c r="K17" s="1929"/>
      <c r="L17" s="1929"/>
      <c r="M17" s="1929"/>
      <c r="N17" s="1929"/>
      <c r="O17" s="1929"/>
      <c r="P17" s="1929"/>
      <c r="Q17" s="1929"/>
      <c r="R17" s="1929"/>
      <c r="S17" s="1929"/>
      <c r="T17" s="1929"/>
      <c r="U17" s="1929"/>
      <c r="V17" s="1929"/>
      <c r="W17" s="1931"/>
    </row>
    <row r="18" spans="1:23">
      <c r="A18" s="2378"/>
      <c r="B18" s="86"/>
      <c r="C18" s="87"/>
      <c r="D18" s="175" t="s">
        <v>3803</v>
      </c>
      <c r="E18" s="95"/>
      <c r="F18" s="1932"/>
      <c r="G18" s="1932"/>
      <c r="H18" s="1932"/>
      <c r="I18" s="1932"/>
      <c r="J18" s="1932"/>
      <c r="K18" s="1932"/>
      <c r="L18" s="1932"/>
      <c r="M18" s="1932"/>
      <c r="N18" s="1932"/>
      <c r="O18" s="87"/>
      <c r="P18" s="87"/>
      <c r="Q18" s="87"/>
      <c r="R18" s="87"/>
      <c r="S18" s="87"/>
      <c r="T18" s="87"/>
      <c r="U18" s="87"/>
      <c r="V18" s="87"/>
      <c r="W18" s="1933"/>
    </row>
    <row r="19" spans="1:23">
      <c r="A19" s="2379"/>
      <c r="B19" s="1934"/>
      <c r="C19" s="1935"/>
      <c r="D19" s="1935"/>
      <c r="E19" s="1935"/>
      <c r="F19" s="1935"/>
      <c r="G19" s="1935"/>
      <c r="H19" s="1935"/>
      <c r="I19" s="1935"/>
      <c r="J19" s="1935"/>
      <c r="K19" s="1935"/>
      <c r="L19" s="1935"/>
      <c r="M19" s="1935"/>
      <c r="N19" s="1935"/>
      <c r="O19" s="1935"/>
      <c r="P19" s="1935"/>
      <c r="Q19" s="1935"/>
      <c r="R19" s="1936"/>
      <c r="S19" s="1936"/>
      <c r="T19" s="1936"/>
      <c r="U19" s="1936"/>
      <c r="V19" s="1936"/>
      <c r="W19" s="1937"/>
    </row>
    <row r="20" spans="1:23">
      <c r="A20" s="2414" t="s">
        <v>166</v>
      </c>
      <c r="B20" s="2414"/>
      <c r="C20" s="2181" t="s">
        <v>207</v>
      </c>
      <c r="D20" s="2181"/>
      <c r="E20" s="2181"/>
      <c r="F20" s="2180" t="s">
        <v>167</v>
      </c>
      <c r="G20" s="2181"/>
      <c r="H20" s="2181"/>
      <c r="I20" s="2181"/>
      <c r="J20" s="2181"/>
      <c r="K20" s="2181"/>
      <c r="L20" s="2181"/>
      <c r="M20" s="2181"/>
      <c r="N20" s="2181"/>
      <c r="O20" s="2181"/>
      <c r="P20" s="2181"/>
      <c r="Q20" s="2181"/>
      <c r="R20" s="2181"/>
      <c r="S20" s="2181"/>
      <c r="T20" s="2182"/>
      <c r="U20" s="2181" t="s">
        <v>196</v>
      </c>
      <c r="V20" s="2181"/>
      <c r="W20" s="2182"/>
    </row>
    <row r="21" spans="1:23">
      <c r="A21" s="1917">
        <v>7</v>
      </c>
      <c r="B21" s="1918">
        <v>1</v>
      </c>
      <c r="C21" s="3407" t="s">
        <v>542</v>
      </c>
      <c r="D21" s="3407"/>
      <c r="E21" s="3407"/>
      <c r="F21" s="3407" t="s">
        <v>1889</v>
      </c>
      <c r="G21" s="3407"/>
      <c r="H21" s="3407"/>
      <c r="I21" s="3407"/>
      <c r="J21" s="3407"/>
      <c r="K21" s="3407"/>
      <c r="L21" s="3407"/>
      <c r="M21" s="3407"/>
      <c r="N21" s="3407"/>
      <c r="O21" s="3407"/>
      <c r="P21" s="3407"/>
      <c r="Q21" s="3407"/>
      <c r="R21" s="3407"/>
      <c r="S21" s="3407"/>
      <c r="T21" s="3407"/>
      <c r="U21" s="3407" t="s">
        <v>542</v>
      </c>
      <c r="V21" s="3407"/>
      <c r="W21" s="3407"/>
    </row>
    <row r="22" spans="1:23">
      <c r="A22" s="1920"/>
      <c r="B22" s="1921" t="s">
        <v>3804</v>
      </c>
      <c r="C22" s="3401" t="s">
        <v>3813</v>
      </c>
      <c r="D22" s="3402"/>
      <c r="E22" s="3403"/>
      <c r="F22" s="3404" t="s">
        <v>3814</v>
      </c>
      <c r="G22" s="3404"/>
      <c r="H22" s="3404"/>
      <c r="I22" s="3404"/>
      <c r="J22" s="3404"/>
      <c r="K22" s="3404"/>
      <c r="L22" s="3404"/>
      <c r="M22" s="3404"/>
      <c r="N22" s="3404"/>
      <c r="O22" s="3404"/>
      <c r="P22" s="3404"/>
      <c r="Q22" s="3404"/>
      <c r="R22" s="3404"/>
      <c r="S22" s="3404"/>
      <c r="T22" s="3404"/>
      <c r="U22" s="3404" t="s">
        <v>3813</v>
      </c>
      <c r="V22" s="3404"/>
      <c r="W22" s="3404"/>
    </row>
    <row r="23" spans="1:23">
      <c r="A23" s="1920">
        <v>7</v>
      </c>
      <c r="B23" s="1921">
        <v>31</v>
      </c>
      <c r="C23" s="3043"/>
      <c r="D23" s="3043"/>
      <c r="E23" s="3043"/>
      <c r="F23" s="3043"/>
      <c r="G23" s="3043"/>
      <c r="H23" s="3043"/>
      <c r="I23" s="3043"/>
      <c r="J23" s="3043"/>
      <c r="K23" s="3043"/>
      <c r="L23" s="3043"/>
      <c r="M23" s="3043"/>
      <c r="N23" s="3043"/>
      <c r="O23" s="3043"/>
      <c r="P23" s="3043"/>
      <c r="Q23" s="3043"/>
      <c r="R23" s="3043"/>
      <c r="S23" s="3043"/>
      <c r="T23" s="3043"/>
      <c r="U23" s="3043"/>
      <c r="V23" s="3043"/>
      <c r="W23" s="3043"/>
    </row>
    <row r="24" spans="1:23">
      <c r="A24" s="1938"/>
      <c r="B24" s="2180" t="s">
        <v>168</v>
      </c>
      <c r="C24" s="2181"/>
      <c r="D24" s="2182"/>
      <c r="E24" s="2180" t="s">
        <v>169</v>
      </c>
      <c r="F24" s="2182"/>
      <c r="G24" s="2180" t="s">
        <v>170</v>
      </c>
      <c r="H24" s="2182"/>
      <c r="I24" s="2180" t="s">
        <v>171</v>
      </c>
      <c r="J24" s="2182"/>
      <c r="K24" s="2180" t="s">
        <v>172</v>
      </c>
      <c r="L24" s="2181"/>
      <c r="M24" s="2182"/>
      <c r="N24" s="2180" t="s">
        <v>173</v>
      </c>
      <c r="O24" s="2181"/>
      <c r="P24" s="2182"/>
      <c r="Q24" s="2180" t="s">
        <v>174</v>
      </c>
      <c r="R24" s="2181"/>
      <c r="S24" s="2182"/>
      <c r="T24" s="2180" t="s">
        <v>175</v>
      </c>
      <c r="U24" s="2182"/>
      <c r="V24" s="2180" t="s">
        <v>176</v>
      </c>
      <c r="W24" s="2182"/>
    </row>
    <row r="25" spans="1:23">
      <c r="A25" s="1939"/>
      <c r="B25" s="1940" t="s">
        <v>3805</v>
      </c>
      <c r="C25" s="1941"/>
      <c r="D25" s="1942"/>
      <c r="E25" s="1940" t="s">
        <v>178</v>
      </c>
      <c r="F25" s="1942"/>
      <c r="G25" s="1943"/>
      <c r="H25" s="1942"/>
      <c r="I25" s="1943"/>
      <c r="J25" s="1941"/>
      <c r="K25" s="1944"/>
      <c r="L25" s="1945"/>
      <c r="M25" s="1946"/>
      <c r="N25" s="1940" t="s">
        <v>179</v>
      </c>
      <c r="O25" s="1941"/>
      <c r="P25" s="1942"/>
      <c r="Q25" s="1947" t="s">
        <v>180</v>
      </c>
      <c r="R25" s="1927"/>
      <c r="S25" s="1941" t="s">
        <v>181</v>
      </c>
      <c r="T25" s="1943"/>
      <c r="U25" s="1941"/>
      <c r="V25" s="1948"/>
      <c r="W25" s="1949"/>
    </row>
    <row r="26" spans="1:23">
      <c r="A26" s="3400" t="s">
        <v>182</v>
      </c>
      <c r="B26" s="1950"/>
      <c r="C26" s="1951"/>
      <c r="D26" s="1952"/>
      <c r="E26" s="1950"/>
      <c r="F26" s="1952"/>
      <c r="G26" s="1953"/>
      <c r="H26" s="1954"/>
      <c r="I26" s="1953"/>
      <c r="J26" s="1955"/>
      <c r="K26" s="1950"/>
      <c r="L26" s="1951"/>
      <c r="M26" s="1952"/>
      <c r="N26" s="1953"/>
      <c r="O26" s="1956">
        <v>21</v>
      </c>
      <c r="P26" s="1957" t="s">
        <v>208</v>
      </c>
      <c r="Q26" s="1953"/>
      <c r="R26" s="1927"/>
      <c r="S26" s="1958"/>
      <c r="T26" s="1953"/>
      <c r="U26" s="1959"/>
      <c r="V26" s="1960"/>
      <c r="W26" s="1957"/>
    </row>
    <row r="27" spans="1:23">
      <c r="A27" s="3400"/>
      <c r="B27" s="1961"/>
      <c r="C27" s="1962"/>
      <c r="D27" s="1963"/>
      <c r="E27" s="1953"/>
      <c r="F27" s="1954"/>
      <c r="G27" s="1953"/>
      <c r="H27" s="1954"/>
      <c r="I27" s="1953"/>
      <c r="J27" s="1955"/>
      <c r="K27" s="1950"/>
      <c r="L27" s="1951"/>
      <c r="M27" s="1952"/>
      <c r="N27" s="3405">
        <v>4200</v>
      </c>
      <c r="O27" s="3406"/>
      <c r="P27" s="1957"/>
      <c r="Q27" s="1953"/>
      <c r="R27" s="1927"/>
      <c r="S27" s="1958"/>
      <c r="T27" s="1960"/>
      <c r="U27" s="1957"/>
      <c r="V27" s="1960"/>
      <c r="W27" s="1957"/>
    </row>
    <row r="28" spans="1:23">
      <c r="A28" s="3400"/>
      <c r="B28" s="1964" t="s">
        <v>183</v>
      </c>
      <c r="C28" s="1955"/>
      <c r="D28" s="1954"/>
      <c r="E28" s="1964" t="s">
        <v>184</v>
      </c>
      <c r="F28" s="1954"/>
      <c r="G28" s="1953"/>
      <c r="H28" s="1954"/>
      <c r="I28" s="1953"/>
      <c r="J28" s="1955"/>
      <c r="K28" s="1953"/>
      <c r="L28" s="1959"/>
      <c r="M28" s="1954"/>
      <c r="N28" s="1964" t="s">
        <v>185</v>
      </c>
      <c r="O28" s="1965"/>
      <c r="P28" s="1957"/>
      <c r="Q28" s="1953"/>
      <c r="R28" s="1927"/>
      <c r="S28" s="1966"/>
      <c r="T28" s="1953"/>
      <c r="U28" s="1955"/>
      <c r="V28" s="1960"/>
      <c r="W28" s="1957"/>
    </row>
    <row r="29" spans="1:23">
      <c r="A29" s="3400"/>
      <c r="B29" s="1953"/>
      <c r="C29" s="1958"/>
      <c r="D29" s="1954"/>
      <c r="E29" s="1967"/>
      <c r="F29" s="1968"/>
      <c r="G29" s="1953"/>
      <c r="H29" s="1954"/>
      <c r="I29" s="1953"/>
      <c r="J29" s="1955"/>
      <c r="K29" s="1950" t="s">
        <v>217</v>
      </c>
      <c r="L29" s="1951"/>
      <c r="M29" s="1952"/>
      <c r="N29" s="1953"/>
      <c r="O29" s="1965"/>
      <c r="P29" s="1957" t="s">
        <v>208</v>
      </c>
      <c r="Q29" s="1969" t="s">
        <v>187</v>
      </c>
      <c r="R29" s="1927"/>
      <c r="S29" s="1955" t="s">
        <v>181</v>
      </c>
      <c r="T29" s="1953"/>
      <c r="U29" s="1955"/>
      <c r="V29" s="1960"/>
      <c r="W29" s="1957"/>
    </row>
    <row r="30" spans="1:23">
      <c r="A30" s="3400"/>
      <c r="B30" s="1953"/>
      <c r="C30" s="1955"/>
      <c r="D30" s="1954"/>
      <c r="E30" s="1970"/>
      <c r="F30" s="1971"/>
      <c r="G30" s="1953"/>
      <c r="H30" s="1954"/>
      <c r="I30" s="1953"/>
      <c r="J30" s="1955"/>
      <c r="K30" s="1950"/>
      <c r="L30" s="1951"/>
      <c r="M30" s="1952"/>
      <c r="N30" s="1972"/>
      <c r="O30" s="1965"/>
      <c r="P30" s="1965"/>
      <c r="Q30" s="1953"/>
      <c r="R30" s="1958"/>
      <c r="S30" s="1954"/>
      <c r="T30" s="1953"/>
      <c r="U30" s="1955"/>
      <c r="V30" s="1960"/>
      <c r="W30" s="1957"/>
    </row>
    <row r="31" spans="1:23">
      <c r="A31" s="3400"/>
      <c r="B31" s="1964" t="s">
        <v>188</v>
      </c>
      <c r="C31" s="1955"/>
      <c r="D31" s="1954"/>
      <c r="E31" s="1964" t="s">
        <v>189</v>
      </c>
      <c r="F31" s="1954"/>
      <c r="G31" s="1953"/>
      <c r="H31" s="1954"/>
      <c r="I31" s="1953"/>
      <c r="J31" s="1955"/>
      <c r="K31" s="1953"/>
      <c r="L31" s="1955"/>
      <c r="M31" s="1954"/>
      <c r="N31" s="1960"/>
      <c r="O31" s="1955"/>
      <c r="P31" s="1954"/>
      <c r="Q31" s="1953"/>
      <c r="R31" s="1966"/>
      <c r="S31" s="1954"/>
      <c r="T31" s="1953"/>
      <c r="U31" s="1955"/>
      <c r="V31" s="1953"/>
      <c r="W31" s="1954"/>
    </row>
    <row r="32" spans="1:23">
      <c r="A32" s="1939"/>
      <c r="B32" s="1953"/>
      <c r="C32" s="1958"/>
      <c r="D32" s="1954"/>
      <c r="E32" s="1953"/>
      <c r="F32" s="1954"/>
      <c r="G32" s="1953"/>
      <c r="H32" s="1954"/>
      <c r="I32" s="1953"/>
      <c r="J32" s="1955"/>
      <c r="K32" s="1972"/>
      <c r="L32" s="1955"/>
      <c r="M32" s="1955"/>
      <c r="N32" s="1964" t="s">
        <v>190</v>
      </c>
      <c r="O32" s="1955"/>
      <c r="P32" s="1954"/>
      <c r="Q32" s="1953"/>
      <c r="R32" s="1966"/>
      <c r="S32" s="1954"/>
      <c r="T32" s="1960"/>
      <c r="U32" s="1965"/>
      <c r="V32" s="1969" t="s">
        <v>191</v>
      </c>
      <c r="W32" s="1973"/>
    </row>
    <row r="33" spans="1:23">
      <c r="A33" s="1974"/>
      <c r="B33" s="1953"/>
      <c r="C33" s="1955"/>
      <c r="D33" s="1954"/>
      <c r="E33" s="1953"/>
      <c r="F33" s="1954"/>
      <c r="G33" s="1953"/>
      <c r="H33" s="1954"/>
      <c r="I33" s="1953"/>
      <c r="J33" s="1955"/>
      <c r="K33" s="1975"/>
      <c r="L33" s="1976"/>
      <c r="M33" s="1977"/>
      <c r="N33" s="1978"/>
      <c r="O33" s="1965"/>
      <c r="P33" s="1957" t="s">
        <v>209</v>
      </c>
      <c r="Q33" s="1955"/>
      <c r="R33" s="1979"/>
      <c r="S33" s="1955"/>
      <c r="T33" s="1960"/>
      <c r="U33" s="1965"/>
      <c r="V33" s="1960"/>
      <c r="W33" s="1957"/>
    </row>
    <row r="34" spans="1:23">
      <c r="A34" s="1980" t="s">
        <v>1695</v>
      </c>
      <c r="B34" s="1981"/>
      <c r="C34" s="1982"/>
      <c r="D34" s="1983"/>
      <c r="E34" s="1981"/>
      <c r="F34" s="1983"/>
      <c r="G34" s="1984"/>
      <c r="H34" s="1983"/>
      <c r="I34" s="1984"/>
      <c r="J34" s="1983"/>
      <c r="K34" s="1985"/>
      <c r="L34" s="1986"/>
      <c r="M34" s="1987"/>
      <c r="N34" s="3398">
        <v>4200</v>
      </c>
      <c r="O34" s="3399"/>
      <c r="P34" s="1983"/>
      <c r="Q34" s="1985"/>
      <c r="R34" s="1982"/>
      <c r="S34" s="1983"/>
      <c r="T34" s="1984"/>
      <c r="U34" s="1983"/>
      <c r="V34" s="1984"/>
      <c r="W34" s="1983"/>
    </row>
    <row r="37" spans="1:23">
      <c r="A37" s="1988">
        <v>2</v>
      </c>
      <c r="B37" t="s">
        <v>3819</v>
      </c>
    </row>
    <row r="38" spans="1:23">
      <c r="B38" t="s">
        <v>26</v>
      </c>
      <c r="C38" t="s">
        <v>3823</v>
      </c>
    </row>
    <row r="39" spans="1:23">
      <c r="C39" s="1989" t="s">
        <v>3807</v>
      </c>
      <c r="D39" t="s">
        <v>3821</v>
      </c>
    </row>
    <row r="40" spans="1:23">
      <c r="C40" s="1989" t="s">
        <v>3807</v>
      </c>
      <c r="D40" t="s">
        <v>3822</v>
      </c>
    </row>
    <row r="41" spans="1:23">
      <c r="C41" s="1989" t="s">
        <v>3807</v>
      </c>
      <c r="D41" t="s">
        <v>3824</v>
      </c>
    </row>
    <row r="46" spans="1:23">
      <c r="A46" s="1919" t="s">
        <v>3828</v>
      </c>
      <c r="B46" t="s">
        <v>3826</v>
      </c>
    </row>
    <row r="48" spans="1:23">
      <c r="C48" t="s">
        <v>26</v>
      </c>
      <c r="D48" t="s">
        <v>3827</v>
      </c>
    </row>
  </sheetData>
  <mergeCells count="35">
    <mergeCell ref="A17:A19"/>
    <mergeCell ref="A20:B20"/>
    <mergeCell ref="C20:E20"/>
    <mergeCell ref="F20:T20"/>
    <mergeCell ref="U20:W20"/>
    <mergeCell ref="U21:W21"/>
    <mergeCell ref="C23:E23"/>
    <mergeCell ref="F23:I23"/>
    <mergeCell ref="J23:L23"/>
    <mergeCell ref="M23:Q23"/>
    <mergeCell ref="R23:T23"/>
    <mergeCell ref="U23:W23"/>
    <mergeCell ref="C21:E21"/>
    <mergeCell ref="F21:I21"/>
    <mergeCell ref="J21:L21"/>
    <mergeCell ref="M21:Q21"/>
    <mergeCell ref="R21:T21"/>
    <mergeCell ref="R22:T22"/>
    <mergeCell ref="U22:W22"/>
    <mergeCell ref="A26:A31"/>
    <mergeCell ref="C22:E22"/>
    <mergeCell ref="F22:I22"/>
    <mergeCell ref="J22:L22"/>
    <mergeCell ref="M22:Q22"/>
    <mergeCell ref="N27:O27"/>
    <mergeCell ref="B24:D24"/>
    <mergeCell ref="E24:F24"/>
    <mergeCell ref="G24:H24"/>
    <mergeCell ref="I24:J24"/>
    <mergeCell ref="K24:M24"/>
    <mergeCell ref="N34:O34"/>
    <mergeCell ref="Q24:S24"/>
    <mergeCell ref="T24:U24"/>
    <mergeCell ref="V24:W24"/>
    <mergeCell ref="N24:P24"/>
  </mergeCells>
  <phoneticPr fontId="2"/>
  <pageMargins left="0.7" right="0.7" top="0.75" bottom="0.75" header="0.3" footer="0.3"/>
  <pageSetup paperSize="9" orientation="portrait" verticalDpi="0" r:id="rId1"/>
</worksheet>
</file>

<file path=xl/worksheets/sheet33.xml><?xml version="1.0" encoding="utf-8"?>
<worksheet xmlns="http://schemas.openxmlformats.org/spreadsheetml/2006/main" xmlns:r="http://schemas.openxmlformats.org/officeDocument/2006/relationships">
  <dimension ref="A1:L86"/>
  <sheetViews>
    <sheetView showGridLines="0" workbookViewId="0"/>
  </sheetViews>
  <sheetFormatPr defaultRowHeight="12"/>
  <cols>
    <col min="1" max="27" width="4.28515625" customWidth="1"/>
  </cols>
  <sheetData>
    <row r="1" spans="1:12">
      <c r="B1" s="171"/>
      <c r="C1" s="1188"/>
      <c r="G1" s="1993"/>
    </row>
    <row r="2" spans="1:12" ht="25.5">
      <c r="B2" s="171"/>
      <c r="C2" s="1188"/>
      <c r="G2" s="1993"/>
      <c r="H2" s="1503" t="s">
        <v>2456</v>
      </c>
      <c r="L2" t="s">
        <v>3107</v>
      </c>
    </row>
    <row r="3" spans="1:12" ht="25.5">
      <c r="B3" s="171"/>
      <c r="C3" s="1188"/>
      <c r="G3" s="1993"/>
      <c r="H3" s="1503"/>
    </row>
    <row r="4" spans="1:12" ht="25.5">
      <c r="A4" s="1502" t="s">
        <v>3108</v>
      </c>
      <c r="B4" s="171"/>
      <c r="C4" s="1188"/>
      <c r="G4" s="1993"/>
      <c r="H4" s="1503"/>
    </row>
    <row r="5" spans="1:12" ht="25.5">
      <c r="B5" s="171"/>
      <c r="C5" s="669" t="s">
        <v>3109</v>
      </c>
      <c r="G5" s="1993"/>
      <c r="H5" s="1503"/>
    </row>
    <row r="6" spans="1:12" ht="25.5">
      <c r="B6" s="171"/>
      <c r="C6" s="1188"/>
      <c r="G6" s="1993"/>
      <c r="H6" s="1503"/>
    </row>
    <row r="7" spans="1:12">
      <c r="B7" s="171" t="s">
        <v>3075</v>
      </c>
      <c r="C7" s="1188"/>
      <c r="G7" s="1993"/>
    </row>
    <row r="8" spans="1:12">
      <c r="B8" s="171"/>
      <c r="C8" s="1188" t="s">
        <v>3076</v>
      </c>
      <c r="G8" s="1993"/>
    </row>
    <row r="9" spans="1:12">
      <c r="B9" s="171"/>
      <c r="C9" s="1188"/>
      <c r="G9" s="1993"/>
    </row>
    <row r="10" spans="1:12">
      <c r="B10" s="171"/>
      <c r="C10" s="1188"/>
      <c r="G10" s="1993">
        <v>1</v>
      </c>
      <c r="H10" t="s">
        <v>3077</v>
      </c>
    </row>
    <row r="11" spans="1:12">
      <c r="B11" s="171"/>
      <c r="C11" s="1188"/>
      <c r="G11" s="1993"/>
      <c r="J11" t="s">
        <v>3106</v>
      </c>
    </row>
    <row r="12" spans="1:12">
      <c r="B12" s="171"/>
      <c r="C12" s="1188"/>
      <c r="G12" s="1993"/>
    </row>
    <row r="13" spans="1:12">
      <c r="B13" s="171"/>
      <c r="C13" s="1188"/>
      <c r="G13" s="1993">
        <v>3</v>
      </c>
      <c r="H13" t="s">
        <v>3078</v>
      </c>
    </row>
    <row r="14" spans="1:12">
      <c r="B14" s="171"/>
      <c r="C14" s="1188"/>
      <c r="G14" s="1993"/>
    </row>
    <row r="15" spans="1:12">
      <c r="B15" s="171"/>
      <c r="C15" s="1188"/>
      <c r="G15" s="1993">
        <v>4</v>
      </c>
      <c r="H15" t="s">
        <v>3079</v>
      </c>
    </row>
    <row r="16" spans="1:12">
      <c r="B16" s="171"/>
      <c r="C16" s="1188"/>
      <c r="G16" s="1993"/>
    </row>
    <row r="17" spans="2:10">
      <c r="B17" s="171"/>
      <c r="C17" s="1188"/>
      <c r="G17" s="1993"/>
    </row>
    <row r="18" spans="2:10">
      <c r="B18" s="171" t="s">
        <v>3080</v>
      </c>
      <c r="C18" s="1188"/>
      <c r="G18" s="1993"/>
    </row>
    <row r="19" spans="2:10">
      <c r="B19" s="171"/>
      <c r="C19" s="1188" t="s">
        <v>3081</v>
      </c>
      <c r="G19" s="1993"/>
    </row>
    <row r="20" spans="2:10">
      <c r="B20" s="171"/>
      <c r="C20" s="1188"/>
      <c r="G20" s="1993"/>
    </row>
    <row r="21" spans="2:10">
      <c r="B21" s="171"/>
      <c r="C21" s="1188"/>
      <c r="G21" s="1993">
        <v>1</v>
      </c>
      <c r="H21" t="s">
        <v>3082</v>
      </c>
    </row>
    <row r="22" spans="2:10">
      <c r="B22" s="171"/>
      <c r="C22" s="1188"/>
      <c r="G22" s="1993"/>
    </row>
    <row r="23" spans="2:10">
      <c r="B23" s="171"/>
      <c r="C23" s="1188"/>
      <c r="G23" s="1993">
        <v>2</v>
      </c>
      <c r="H23" t="s">
        <v>3083</v>
      </c>
    </row>
    <row r="24" spans="2:10">
      <c r="B24" s="171"/>
      <c r="C24" s="1188"/>
      <c r="G24" s="1993"/>
    </row>
    <row r="25" spans="2:10">
      <c r="B25" s="171"/>
      <c r="C25" s="1188"/>
      <c r="G25" s="1993">
        <v>3</v>
      </c>
      <c r="H25" t="s">
        <v>3084</v>
      </c>
    </row>
    <row r="26" spans="2:10">
      <c r="B26" s="171"/>
      <c r="C26" s="1188"/>
      <c r="G26" s="1993"/>
      <c r="J26" t="s">
        <v>3085</v>
      </c>
    </row>
    <row r="27" spans="2:10">
      <c r="B27" s="171"/>
      <c r="C27" s="1188"/>
      <c r="G27" s="1993"/>
    </row>
    <row r="28" spans="2:10">
      <c r="B28" s="171"/>
      <c r="C28" s="1188"/>
      <c r="G28" s="1993">
        <v>4</v>
      </c>
      <c r="H28" t="s">
        <v>3086</v>
      </c>
    </row>
    <row r="29" spans="2:10">
      <c r="B29" s="171"/>
      <c r="C29" s="1188"/>
      <c r="G29" s="1993"/>
    </row>
    <row r="30" spans="2:10">
      <c r="B30" s="171"/>
      <c r="C30" s="1188"/>
      <c r="G30" s="1993"/>
    </row>
    <row r="31" spans="2:10">
      <c r="B31" s="171"/>
      <c r="C31" s="1188" t="s">
        <v>3087</v>
      </c>
      <c r="G31" s="1993"/>
    </row>
    <row r="32" spans="2:10">
      <c r="B32" s="171"/>
      <c r="C32" s="1188"/>
      <c r="G32" s="1993"/>
    </row>
    <row r="33" spans="2:10">
      <c r="B33" s="171"/>
      <c r="C33" s="1188"/>
      <c r="G33" s="1993"/>
    </row>
    <row r="34" spans="2:10">
      <c r="B34" s="171"/>
      <c r="C34" s="1188"/>
      <c r="G34" s="1993"/>
    </row>
    <row r="35" spans="2:10">
      <c r="B35" s="171"/>
      <c r="C35" s="1188"/>
      <c r="G35" s="1993"/>
    </row>
    <row r="36" spans="2:10">
      <c r="B36" s="171"/>
      <c r="C36" s="1188"/>
      <c r="G36" s="1993">
        <v>2</v>
      </c>
      <c r="H36" t="s">
        <v>3082</v>
      </c>
    </row>
    <row r="37" spans="2:10">
      <c r="B37" s="171"/>
      <c r="C37" s="1188"/>
      <c r="G37" s="1993"/>
      <c r="J37" t="s">
        <v>3088</v>
      </c>
    </row>
    <row r="38" spans="2:10">
      <c r="B38" s="171"/>
      <c r="C38" s="1188"/>
      <c r="G38" s="1993"/>
    </row>
    <row r="39" spans="2:10">
      <c r="B39" s="171"/>
      <c r="C39" s="1188"/>
      <c r="G39" s="1993"/>
    </row>
    <row r="40" spans="2:10">
      <c r="B40" s="171" t="s">
        <v>3089</v>
      </c>
      <c r="C40" s="1188"/>
      <c r="G40" s="1993"/>
    </row>
    <row r="41" spans="2:10">
      <c r="B41" s="171"/>
      <c r="C41" s="1188"/>
      <c r="G41" s="1993"/>
    </row>
    <row r="42" spans="2:10">
      <c r="B42" s="171"/>
      <c r="C42" s="1188" t="s">
        <v>3090</v>
      </c>
      <c r="G42" s="1993"/>
    </row>
    <row r="43" spans="2:10">
      <c r="B43" s="171"/>
      <c r="C43" s="1188"/>
      <c r="G43" s="1993"/>
    </row>
    <row r="44" spans="2:10">
      <c r="B44" s="171"/>
      <c r="C44" s="1188"/>
      <c r="G44" s="1993">
        <v>1</v>
      </c>
      <c r="H44" t="s">
        <v>3091</v>
      </c>
    </row>
    <row r="45" spans="2:10">
      <c r="B45" s="171"/>
      <c r="C45" s="1188"/>
      <c r="G45" s="1993"/>
    </row>
    <row r="46" spans="2:10">
      <c r="B46" s="171"/>
      <c r="C46" s="1188"/>
      <c r="G46" s="1993">
        <v>2</v>
      </c>
      <c r="H46" t="s">
        <v>3092</v>
      </c>
    </row>
    <row r="47" spans="2:10">
      <c r="B47" s="171"/>
      <c r="C47" s="1188"/>
      <c r="G47" s="1993"/>
      <c r="J47" t="s">
        <v>3093</v>
      </c>
    </row>
    <row r="48" spans="2:10">
      <c r="B48" s="171"/>
      <c r="C48" s="1188"/>
      <c r="G48" s="1993"/>
    </row>
    <row r="49" spans="2:10">
      <c r="B49" s="171"/>
      <c r="C49" s="1188"/>
      <c r="G49" s="1993"/>
    </row>
    <row r="50" spans="2:10">
      <c r="B50" s="171"/>
      <c r="C50" s="1188" t="s">
        <v>3094</v>
      </c>
      <c r="G50" s="1993"/>
    </row>
    <row r="51" spans="2:10">
      <c r="B51" s="171"/>
      <c r="C51" s="1188"/>
      <c r="G51" s="1993"/>
    </row>
    <row r="52" spans="2:10">
      <c r="B52" s="171"/>
      <c r="C52" s="1188"/>
      <c r="G52" s="1993">
        <v>1</v>
      </c>
      <c r="H52" t="s">
        <v>3091</v>
      </c>
    </row>
    <row r="53" spans="2:10">
      <c r="B53" s="171"/>
      <c r="C53" s="1188"/>
      <c r="G53" s="1993"/>
    </row>
    <row r="54" spans="2:10">
      <c r="B54" s="171"/>
      <c r="C54" s="1188"/>
      <c r="G54" s="1993">
        <v>2</v>
      </c>
      <c r="H54" t="s">
        <v>3092</v>
      </c>
    </row>
    <row r="55" spans="2:10">
      <c r="B55" s="171"/>
      <c r="C55" s="1188"/>
      <c r="G55" s="1993"/>
      <c r="J55" t="s">
        <v>3093</v>
      </c>
    </row>
    <row r="56" spans="2:10">
      <c r="B56" s="171"/>
      <c r="C56" s="1188"/>
      <c r="G56" s="1993"/>
      <c r="J56" t="s">
        <v>3095</v>
      </c>
    </row>
    <row r="57" spans="2:10">
      <c r="B57" s="171"/>
      <c r="C57" s="1188"/>
      <c r="G57" s="1993"/>
    </row>
    <row r="58" spans="2:10">
      <c r="B58" s="171"/>
      <c r="C58" s="1188"/>
      <c r="G58" s="1993">
        <v>3</v>
      </c>
      <c r="H58" t="s">
        <v>3092</v>
      </c>
    </row>
    <row r="59" spans="2:10">
      <c r="B59" s="171"/>
      <c r="C59" s="1188"/>
      <c r="G59" s="1993"/>
      <c r="J59" t="s">
        <v>3093</v>
      </c>
    </row>
    <row r="60" spans="2:10">
      <c r="B60" s="171"/>
      <c r="C60" s="1188"/>
      <c r="G60" s="1993"/>
    </row>
    <row r="61" spans="2:10">
      <c r="B61" s="171"/>
      <c r="C61" s="1188"/>
      <c r="G61" s="1993"/>
    </row>
    <row r="62" spans="2:10">
      <c r="B62" s="171" t="s">
        <v>3105</v>
      </c>
      <c r="C62" s="1188"/>
      <c r="G62" s="1993"/>
    </row>
    <row r="63" spans="2:10">
      <c r="B63" s="171"/>
      <c r="C63" s="1188"/>
      <c r="G63" s="1993"/>
    </row>
    <row r="64" spans="2:10">
      <c r="B64" s="171"/>
      <c r="C64" s="1188" t="s">
        <v>3096</v>
      </c>
      <c r="G64" s="1993"/>
    </row>
    <row r="65" spans="2:8">
      <c r="B65" s="171"/>
      <c r="C65" s="1188"/>
      <c r="G65" s="1993"/>
    </row>
    <row r="66" spans="2:8">
      <c r="B66" s="171"/>
      <c r="C66" s="1188"/>
      <c r="G66" s="1993">
        <v>1</v>
      </c>
      <c r="H66" t="s">
        <v>3097</v>
      </c>
    </row>
    <row r="67" spans="2:8">
      <c r="B67" s="171"/>
      <c r="C67" s="1188"/>
      <c r="G67" s="1993"/>
    </row>
    <row r="68" spans="2:8">
      <c r="B68" s="171"/>
      <c r="C68" s="1188"/>
      <c r="G68" s="1993">
        <v>2</v>
      </c>
      <c r="H68" t="s">
        <v>3077</v>
      </c>
    </row>
    <row r="69" spans="2:8">
      <c r="B69" s="171"/>
      <c r="C69" s="1188"/>
      <c r="G69" s="1993"/>
    </row>
    <row r="70" spans="2:8">
      <c r="B70" s="171"/>
      <c r="C70" s="1188"/>
      <c r="G70" s="1993"/>
    </row>
    <row r="71" spans="2:8">
      <c r="B71" s="171"/>
      <c r="C71" s="1188" t="s">
        <v>3098</v>
      </c>
      <c r="G71" s="1993"/>
    </row>
    <row r="72" spans="2:8">
      <c r="B72" s="171"/>
      <c r="C72" s="1188"/>
      <c r="G72" s="1993">
        <v>1</v>
      </c>
      <c r="H72" t="s">
        <v>3077</v>
      </c>
    </row>
    <row r="73" spans="2:8">
      <c r="B73" s="171"/>
      <c r="C73" s="1188"/>
      <c r="G73" s="1993"/>
    </row>
    <row r="74" spans="2:8">
      <c r="B74" s="171"/>
      <c r="C74" s="1188"/>
      <c r="G74" s="1993"/>
    </row>
    <row r="75" spans="2:8">
      <c r="B75" s="171"/>
      <c r="C75" s="1188"/>
      <c r="G75" s="1993"/>
    </row>
    <row r="76" spans="2:8">
      <c r="B76" s="171" t="s">
        <v>3099</v>
      </c>
      <c r="C76" s="1188"/>
      <c r="G76" s="1993"/>
    </row>
    <row r="77" spans="2:8">
      <c r="B77" s="171"/>
      <c r="C77" s="1188"/>
      <c r="G77" s="1993"/>
      <c r="H77" t="s">
        <v>3100</v>
      </c>
    </row>
    <row r="78" spans="2:8">
      <c r="B78" s="171"/>
      <c r="C78" s="1188"/>
      <c r="G78" s="14" t="s">
        <v>3101</v>
      </c>
    </row>
    <row r="79" spans="2:8">
      <c r="B79" s="171"/>
      <c r="C79" s="1188"/>
      <c r="G79" s="14" t="s">
        <v>3102</v>
      </c>
    </row>
    <row r="80" spans="2:8">
      <c r="B80" s="171"/>
      <c r="C80" s="1188"/>
      <c r="G80" s="1993"/>
      <c r="H80" s="14" t="s">
        <v>3103</v>
      </c>
    </row>
    <row r="81" spans="2:12">
      <c r="B81" s="171"/>
      <c r="C81" s="1188"/>
      <c r="G81" s="1993"/>
    </row>
    <row r="82" spans="2:12">
      <c r="B82" s="171"/>
      <c r="C82" s="1188"/>
      <c r="G82" s="1993"/>
      <c r="H82" s="1"/>
      <c r="I82" s="1"/>
      <c r="J82" s="1"/>
      <c r="K82" s="1"/>
      <c r="L82" s="1"/>
    </row>
    <row r="83" spans="2:12">
      <c r="B83" s="171"/>
      <c r="C83" s="1188"/>
      <c r="G83" s="1993"/>
      <c r="H83" s="1"/>
      <c r="I83" s="1"/>
      <c r="J83" s="1"/>
      <c r="K83" s="1"/>
      <c r="L83" s="1"/>
    </row>
    <row r="84" spans="2:12">
      <c r="B84" s="171"/>
      <c r="C84" s="1188"/>
      <c r="G84" s="1993">
        <v>1</v>
      </c>
      <c r="H84" t="s">
        <v>3104</v>
      </c>
    </row>
    <row r="85" spans="2:12">
      <c r="B85" s="171"/>
      <c r="C85" s="1188"/>
      <c r="G85" s="1993"/>
    </row>
    <row r="86" spans="2:12">
      <c r="B86" s="171"/>
      <c r="C86" s="1188"/>
      <c r="G86" s="1993">
        <v>2</v>
      </c>
      <c r="H86" t="s">
        <v>3110</v>
      </c>
    </row>
  </sheetData>
  <phoneticPr fontId="2"/>
  <pageMargins left="0.7" right="0.7" top="0.75" bottom="0.75" header="0.3" footer="0.3"/>
</worksheet>
</file>

<file path=xl/worksheets/sheet34.xml><?xml version="1.0" encoding="utf-8"?>
<worksheet xmlns="http://schemas.openxmlformats.org/spreadsheetml/2006/main" xmlns:r="http://schemas.openxmlformats.org/officeDocument/2006/relationships">
  <dimension ref="A1:AC229"/>
  <sheetViews>
    <sheetView showGridLines="0" workbookViewId="0"/>
  </sheetViews>
  <sheetFormatPr defaultRowHeight="12"/>
  <cols>
    <col min="1" max="33" width="4.28515625" customWidth="1"/>
  </cols>
  <sheetData>
    <row r="1" spans="1:29">
      <c r="A1" s="2089" t="s">
        <v>4181</v>
      </c>
      <c r="B1" s="2089"/>
      <c r="C1" s="2090"/>
      <c r="D1" s="2089"/>
      <c r="E1" s="2089"/>
      <c r="F1" s="2089"/>
      <c r="G1" s="2089"/>
      <c r="H1" s="2089"/>
      <c r="I1" s="2089"/>
      <c r="J1" s="2089"/>
      <c r="K1" s="2089"/>
      <c r="L1" s="2089"/>
      <c r="M1" s="2089"/>
      <c r="N1" s="2089"/>
      <c r="O1" s="2089"/>
      <c r="P1" s="2089"/>
      <c r="Q1" s="2089"/>
      <c r="R1" s="2089"/>
      <c r="S1" s="2089"/>
      <c r="T1" s="2089"/>
      <c r="U1" s="2089"/>
      <c r="V1" s="2089"/>
      <c r="W1" s="2089"/>
      <c r="X1" s="2089"/>
      <c r="Y1" s="2089"/>
      <c r="Z1" s="2089"/>
      <c r="AA1" s="2089"/>
      <c r="AB1" s="2089"/>
      <c r="AC1" s="2089"/>
    </row>
    <row r="2" spans="1:29">
      <c r="A2" s="2089"/>
      <c r="B2" s="3443" t="s">
        <v>4182</v>
      </c>
      <c r="C2" s="3443"/>
      <c r="D2" s="3443"/>
      <c r="E2" s="3443"/>
      <c r="F2" s="3443"/>
      <c r="G2" s="3443"/>
      <c r="H2" s="3443"/>
      <c r="I2" s="3443"/>
      <c r="J2" s="3443"/>
      <c r="K2" s="3443"/>
      <c r="L2" s="3443"/>
      <c r="M2" s="3443"/>
      <c r="N2" s="3443"/>
      <c r="O2" s="3443"/>
      <c r="P2" s="3443"/>
      <c r="Q2" s="3443"/>
      <c r="R2" s="3443"/>
      <c r="S2" s="3443"/>
      <c r="T2" s="3443"/>
      <c r="U2" s="3443"/>
      <c r="V2" s="3443"/>
      <c r="W2" s="3443"/>
      <c r="X2" s="3443"/>
      <c r="Y2" s="2089"/>
      <c r="Z2" s="2089"/>
      <c r="AA2" s="2089"/>
      <c r="AB2" s="2089"/>
      <c r="AC2" s="2089"/>
    </row>
    <row r="3" spans="1:29">
      <c r="A3" s="2089"/>
      <c r="B3" s="3443"/>
      <c r="C3" s="3443"/>
      <c r="D3" s="3443"/>
      <c r="E3" s="3443"/>
      <c r="F3" s="3443"/>
      <c r="G3" s="3443"/>
      <c r="H3" s="3443"/>
      <c r="I3" s="3443"/>
      <c r="J3" s="3443"/>
      <c r="K3" s="3443"/>
      <c r="L3" s="3443"/>
      <c r="M3" s="3443"/>
      <c r="N3" s="3443"/>
      <c r="O3" s="3443"/>
      <c r="P3" s="3443"/>
      <c r="Q3" s="3443"/>
      <c r="R3" s="3443"/>
      <c r="S3" s="3443"/>
      <c r="T3" s="3443"/>
      <c r="U3" s="3443"/>
      <c r="V3" s="3443"/>
      <c r="W3" s="3443"/>
      <c r="X3" s="3443"/>
      <c r="Y3" s="2089"/>
      <c r="Z3" s="2089"/>
      <c r="AA3" s="2089"/>
      <c r="AB3" s="2089"/>
      <c r="AC3" s="2089"/>
    </row>
    <row r="4" spans="1:29">
      <c r="A4" s="2089"/>
      <c r="B4" s="3443"/>
      <c r="C4" s="3443"/>
      <c r="D4" s="3443"/>
      <c r="E4" s="3443"/>
      <c r="F4" s="3443"/>
      <c r="G4" s="3443"/>
      <c r="H4" s="3443"/>
      <c r="I4" s="3443"/>
      <c r="J4" s="3443"/>
      <c r="K4" s="3443"/>
      <c r="L4" s="3443"/>
      <c r="M4" s="3443"/>
      <c r="N4" s="3443"/>
      <c r="O4" s="3443"/>
      <c r="P4" s="3443"/>
      <c r="Q4" s="3443"/>
      <c r="R4" s="3443"/>
      <c r="S4" s="3443"/>
      <c r="T4" s="3443"/>
      <c r="U4" s="3443"/>
      <c r="V4" s="3443"/>
      <c r="W4" s="3443"/>
      <c r="X4" s="3443"/>
      <c r="Y4" s="2089"/>
      <c r="Z4" s="2089"/>
      <c r="AA4" s="2089"/>
      <c r="AB4" s="2089"/>
      <c r="AC4" s="2089"/>
    </row>
    <row r="5" spans="1:29">
      <c r="A5" s="2089"/>
      <c r="B5" s="2089"/>
      <c r="C5" s="2090"/>
      <c r="D5" s="2089"/>
      <c r="E5" s="2089"/>
      <c r="F5" s="2089"/>
      <c r="G5" s="2089"/>
      <c r="H5" s="2089"/>
      <c r="I5" s="2089"/>
      <c r="J5" s="2089"/>
      <c r="K5" s="2089"/>
      <c r="L5" s="2089"/>
      <c r="M5" s="2089"/>
      <c r="N5" s="2089"/>
      <c r="O5" s="2089"/>
      <c r="P5" s="2089"/>
      <c r="Q5" s="2089"/>
      <c r="R5" s="2089"/>
      <c r="S5" s="2089"/>
      <c r="T5" s="2089"/>
      <c r="U5" s="2089"/>
      <c r="V5" s="2089"/>
      <c r="W5" s="2089"/>
      <c r="X5" s="2089"/>
      <c r="Y5" s="2089"/>
      <c r="Z5" s="2089"/>
      <c r="AA5" s="2089"/>
      <c r="AB5" s="2089"/>
      <c r="AC5" s="2089"/>
    </row>
    <row r="6" spans="1:29">
      <c r="A6" s="2089" t="s">
        <v>4183</v>
      </c>
      <c r="B6" s="2089"/>
      <c r="C6" s="2090"/>
      <c r="D6" s="2089"/>
      <c r="E6" s="2089"/>
      <c r="F6" s="2089"/>
      <c r="G6" s="2089"/>
      <c r="H6" s="2089"/>
      <c r="I6" s="2089"/>
      <c r="J6" s="2089"/>
      <c r="K6" s="2089"/>
      <c r="L6" s="2089"/>
      <c r="M6" s="2089"/>
      <c r="N6" s="2089"/>
      <c r="O6" s="2089"/>
      <c r="P6" s="2089"/>
      <c r="Q6" s="2089"/>
      <c r="R6" s="2089"/>
      <c r="S6" s="2089"/>
      <c r="T6" s="2089"/>
      <c r="U6" s="2089"/>
      <c r="V6" s="2089"/>
      <c r="W6" s="2089"/>
      <c r="X6" s="2089"/>
      <c r="Y6" s="2089"/>
      <c r="Z6" s="2089"/>
      <c r="AA6" s="2089"/>
      <c r="AB6" s="2089"/>
      <c r="AC6" s="2089"/>
    </row>
    <row r="7" spans="1:29">
      <c r="A7" s="2091" t="s">
        <v>4184</v>
      </c>
      <c r="B7" s="2091"/>
      <c r="C7" s="2090"/>
      <c r="D7" s="2089"/>
      <c r="E7" s="2089"/>
      <c r="F7" s="2089"/>
      <c r="G7" s="2089"/>
      <c r="H7" s="2089"/>
      <c r="I7" s="2089"/>
      <c r="J7" s="2089"/>
      <c r="K7" s="2089"/>
      <c r="L7" s="2089"/>
      <c r="M7" s="2089"/>
      <c r="N7" s="2089"/>
      <c r="O7" s="2089"/>
      <c r="P7" s="2089"/>
      <c r="Q7" s="2089"/>
      <c r="R7" s="2089"/>
      <c r="S7" s="2089"/>
      <c r="T7" s="2089"/>
      <c r="U7" s="2089"/>
      <c r="V7" s="2089"/>
      <c r="W7" s="2089"/>
      <c r="X7" s="2089"/>
      <c r="Y7" s="2089"/>
      <c r="Z7" s="2089"/>
      <c r="AA7" s="2089"/>
      <c r="AB7" s="2089"/>
      <c r="AC7" s="2089"/>
    </row>
    <row r="8" spans="1:29">
      <c r="A8" s="2089"/>
      <c r="B8" s="3443" t="s">
        <v>4185</v>
      </c>
      <c r="C8" s="3443"/>
      <c r="D8" s="3443"/>
      <c r="E8" s="3443"/>
      <c r="F8" s="3443"/>
      <c r="G8" s="3443"/>
      <c r="H8" s="3443"/>
      <c r="I8" s="3443"/>
      <c r="J8" s="3443"/>
      <c r="K8" s="3443"/>
      <c r="L8" s="3443"/>
      <c r="M8" s="3443"/>
      <c r="N8" s="3443"/>
      <c r="O8" s="3443"/>
      <c r="P8" s="3443"/>
      <c r="Q8" s="3443"/>
      <c r="R8" s="3443"/>
      <c r="S8" s="3443"/>
      <c r="T8" s="3443"/>
      <c r="U8" s="3443"/>
      <c r="V8" s="3443"/>
      <c r="W8" s="3443"/>
      <c r="X8" s="3443"/>
      <c r="Y8" s="2089"/>
      <c r="Z8" s="2089"/>
      <c r="AA8" s="2089"/>
      <c r="AB8" s="2089"/>
      <c r="AC8" s="2089"/>
    </row>
    <row r="9" spans="1:29">
      <c r="A9" s="2089"/>
      <c r="B9" s="3443"/>
      <c r="C9" s="3443"/>
      <c r="D9" s="3443"/>
      <c r="E9" s="3443"/>
      <c r="F9" s="3443"/>
      <c r="G9" s="3443"/>
      <c r="H9" s="3443"/>
      <c r="I9" s="3443"/>
      <c r="J9" s="3443"/>
      <c r="K9" s="3443"/>
      <c r="L9" s="3443"/>
      <c r="M9" s="3443"/>
      <c r="N9" s="3443"/>
      <c r="O9" s="3443"/>
      <c r="P9" s="3443"/>
      <c r="Q9" s="3443"/>
      <c r="R9" s="3443"/>
      <c r="S9" s="3443"/>
      <c r="T9" s="3443"/>
      <c r="U9" s="3443"/>
      <c r="V9" s="3443"/>
      <c r="W9" s="3443"/>
      <c r="X9" s="3443"/>
      <c r="Y9" s="2089"/>
      <c r="Z9" s="2092"/>
      <c r="AA9" s="2092" t="s">
        <v>4186</v>
      </c>
      <c r="AB9" s="2092"/>
      <c r="AC9" s="2092"/>
    </row>
    <row r="10" spans="1:29">
      <c r="A10" s="2089"/>
      <c r="B10" s="3443"/>
      <c r="C10" s="3443"/>
      <c r="D10" s="3443"/>
      <c r="E10" s="3443"/>
      <c r="F10" s="3443"/>
      <c r="G10" s="3443"/>
      <c r="H10" s="3443"/>
      <c r="I10" s="3443"/>
      <c r="J10" s="3443"/>
      <c r="K10" s="3443"/>
      <c r="L10" s="3443"/>
      <c r="M10" s="3443"/>
      <c r="N10" s="3443"/>
      <c r="O10" s="3443"/>
      <c r="P10" s="3443"/>
      <c r="Q10" s="3443"/>
      <c r="R10" s="3443"/>
      <c r="S10" s="3443"/>
      <c r="T10" s="3443"/>
      <c r="U10" s="3443"/>
      <c r="V10" s="3443"/>
      <c r="W10" s="3443"/>
      <c r="X10" s="3443"/>
      <c r="Y10" s="2089"/>
      <c r="Z10" s="2089"/>
      <c r="AA10" s="2089"/>
      <c r="AB10" s="2089"/>
      <c r="AC10" s="2089"/>
    </row>
    <row r="11" spans="1:29">
      <c r="A11" s="2089"/>
      <c r="B11" s="3443" t="s">
        <v>4187</v>
      </c>
      <c r="C11" s="3443"/>
      <c r="D11" s="3443"/>
      <c r="E11" s="3443"/>
      <c r="F11" s="3443"/>
      <c r="G11" s="3443"/>
      <c r="H11" s="3443"/>
      <c r="I11" s="3443"/>
      <c r="J11" s="3443"/>
      <c r="K11" s="3443"/>
      <c r="L11" s="3443"/>
      <c r="M11" s="3443"/>
      <c r="N11" s="3443"/>
      <c r="O11" s="3443"/>
      <c r="P11" s="3443"/>
      <c r="Q11" s="3443"/>
      <c r="R11" s="3443"/>
      <c r="S11" s="3443"/>
      <c r="T11" s="3443"/>
      <c r="U11" s="3443"/>
      <c r="V11" s="3443"/>
      <c r="W11" s="3443"/>
      <c r="X11" s="3443"/>
      <c r="Y11" s="2089"/>
      <c r="Z11" s="2089" t="s">
        <v>4188</v>
      </c>
      <c r="AA11" s="2089"/>
      <c r="AB11" s="2089"/>
      <c r="AC11" s="2089"/>
    </row>
    <row r="12" spans="1:29">
      <c r="A12" s="2089"/>
      <c r="B12" s="3443"/>
      <c r="C12" s="3443"/>
      <c r="D12" s="3443"/>
      <c r="E12" s="3443"/>
      <c r="F12" s="3443"/>
      <c r="G12" s="3443"/>
      <c r="H12" s="3443"/>
      <c r="I12" s="3443"/>
      <c r="J12" s="3443"/>
      <c r="K12" s="3443"/>
      <c r="L12" s="3443"/>
      <c r="M12" s="3443"/>
      <c r="N12" s="3443"/>
      <c r="O12" s="3443"/>
      <c r="P12" s="3443"/>
      <c r="Q12" s="3443"/>
      <c r="R12" s="3443"/>
      <c r="S12" s="3443"/>
      <c r="T12" s="3443"/>
      <c r="U12" s="3443"/>
      <c r="V12" s="3443"/>
      <c r="W12" s="3443"/>
      <c r="X12" s="3443"/>
      <c r="Y12" s="2089"/>
      <c r="Z12" s="2089" t="s">
        <v>4189</v>
      </c>
      <c r="AA12" s="2089"/>
      <c r="AB12" s="2089"/>
      <c r="AC12" s="2089"/>
    </row>
    <row r="13" spans="1:29">
      <c r="A13" s="2089"/>
      <c r="B13" s="2089"/>
      <c r="C13" s="2090"/>
      <c r="D13" s="2089"/>
      <c r="E13" s="2089"/>
      <c r="F13" s="2089"/>
      <c r="G13" s="2089"/>
      <c r="H13" s="2089"/>
      <c r="I13" s="2089"/>
      <c r="J13" s="2089"/>
      <c r="K13" s="2089"/>
      <c r="L13" s="2089"/>
      <c r="M13" s="2089"/>
      <c r="N13" s="2089"/>
      <c r="O13" s="2089"/>
      <c r="P13" s="2089"/>
      <c r="Q13" s="2089"/>
      <c r="R13" s="2089"/>
      <c r="S13" s="2089"/>
      <c r="T13" s="2089"/>
      <c r="U13" s="2089"/>
      <c r="V13" s="2089"/>
      <c r="W13" s="2089"/>
      <c r="X13" s="2089"/>
      <c r="Y13" s="2089"/>
      <c r="Z13" s="2089"/>
      <c r="AA13" s="2089"/>
      <c r="AB13" s="2089"/>
      <c r="AC13" s="2089"/>
    </row>
    <row r="14" spans="1:29">
      <c r="A14" s="2089" t="s">
        <v>4190</v>
      </c>
      <c r="B14" s="2089"/>
      <c r="C14" s="2090"/>
      <c r="D14" s="2089"/>
      <c r="E14" s="2089"/>
      <c r="F14" s="2089"/>
      <c r="G14" s="2089"/>
      <c r="H14" s="2089"/>
      <c r="I14" s="2089"/>
      <c r="J14" s="2089"/>
      <c r="K14" s="2089"/>
      <c r="L14" s="2089"/>
      <c r="M14" s="2089"/>
      <c r="N14" s="2089"/>
      <c r="O14" s="2089"/>
      <c r="P14" s="2089"/>
      <c r="Q14" s="2089"/>
      <c r="R14" s="2089"/>
      <c r="S14" s="2089"/>
      <c r="T14" s="2089"/>
      <c r="U14" s="2089"/>
      <c r="V14" s="2089"/>
      <c r="W14" s="2089"/>
      <c r="X14" s="2089"/>
      <c r="Y14" s="2089"/>
      <c r="Z14" s="2089"/>
      <c r="AA14" s="2089"/>
      <c r="AB14" s="2089"/>
      <c r="AC14" s="2089"/>
    </row>
    <row r="15" spans="1:29">
      <c r="A15" s="2091" t="s">
        <v>4191</v>
      </c>
      <c r="B15" s="2091"/>
      <c r="C15" s="2090"/>
      <c r="D15" s="2089"/>
      <c r="E15" s="2089"/>
      <c r="F15" s="2089"/>
      <c r="G15" s="2089"/>
      <c r="H15" s="2089"/>
      <c r="I15" s="2089"/>
      <c r="J15" s="2089"/>
      <c r="K15" s="2089"/>
      <c r="L15" s="2089"/>
      <c r="M15" s="2089"/>
      <c r="N15" s="2089"/>
      <c r="O15" s="2089"/>
      <c r="P15" s="2089"/>
      <c r="Q15" s="2089"/>
      <c r="R15" s="2089"/>
      <c r="S15" s="2089"/>
      <c r="T15" s="2089"/>
      <c r="U15" s="2089"/>
      <c r="V15" s="2089"/>
      <c r="W15" s="2089"/>
      <c r="X15" s="2089"/>
      <c r="Y15" s="2089"/>
      <c r="Z15" s="2089"/>
      <c r="AA15" s="2089"/>
      <c r="AB15" s="2089"/>
      <c r="AC15" s="2089"/>
    </row>
    <row r="16" spans="1:29">
      <c r="A16" s="2089"/>
      <c r="B16" s="3443" t="s">
        <v>4192</v>
      </c>
      <c r="C16" s="3443"/>
      <c r="D16" s="3443"/>
      <c r="E16" s="3443"/>
      <c r="F16" s="3443"/>
      <c r="G16" s="3443"/>
      <c r="H16" s="3443"/>
      <c r="I16" s="3443"/>
      <c r="J16" s="3443"/>
      <c r="K16" s="3443"/>
      <c r="L16" s="3443"/>
      <c r="M16" s="3443"/>
      <c r="N16" s="3443"/>
      <c r="O16" s="3443"/>
      <c r="P16" s="3443"/>
      <c r="Q16" s="3443"/>
      <c r="R16" s="3443"/>
      <c r="S16" s="3443"/>
      <c r="T16" s="3443"/>
      <c r="U16" s="3443"/>
      <c r="V16" s="3443"/>
      <c r="W16" s="3443"/>
      <c r="X16" s="3443"/>
      <c r="Y16" s="2089"/>
      <c r="Z16" s="2089"/>
      <c r="AA16" s="2089"/>
      <c r="AB16" s="2089"/>
      <c r="AC16" s="2089"/>
    </row>
    <row r="17" spans="1:29">
      <c r="A17" s="2089"/>
      <c r="B17" s="3443"/>
      <c r="C17" s="3443"/>
      <c r="D17" s="3443"/>
      <c r="E17" s="3443"/>
      <c r="F17" s="3443"/>
      <c r="G17" s="3443"/>
      <c r="H17" s="3443"/>
      <c r="I17" s="3443"/>
      <c r="J17" s="3443"/>
      <c r="K17" s="3443"/>
      <c r="L17" s="3443"/>
      <c r="M17" s="3443"/>
      <c r="N17" s="3443"/>
      <c r="O17" s="3443"/>
      <c r="P17" s="3443"/>
      <c r="Q17" s="3443"/>
      <c r="R17" s="3443"/>
      <c r="S17" s="3443"/>
      <c r="T17" s="3443"/>
      <c r="U17" s="3443"/>
      <c r="V17" s="3443"/>
      <c r="W17" s="3443"/>
      <c r="X17" s="3443"/>
      <c r="Y17" s="2089"/>
      <c r="Z17" s="2089"/>
      <c r="AA17" s="2089"/>
      <c r="AB17" s="2089"/>
      <c r="AC17" s="2089"/>
    </row>
    <row r="18" spans="1:29">
      <c r="A18" s="2089"/>
      <c r="B18" s="3443"/>
      <c r="C18" s="3443"/>
      <c r="D18" s="3443"/>
      <c r="E18" s="3443"/>
      <c r="F18" s="3443"/>
      <c r="G18" s="3443"/>
      <c r="H18" s="3443"/>
      <c r="I18" s="3443"/>
      <c r="J18" s="3443"/>
      <c r="K18" s="3443"/>
      <c r="L18" s="3443"/>
      <c r="M18" s="3443"/>
      <c r="N18" s="3443"/>
      <c r="O18" s="3443"/>
      <c r="P18" s="3443"/>
      <c r="Q18" s="3443"/>
      <c r="R18" s="3443"/>
      <c r="S18" s="3443"/>
      <c r="T18" s="3443"/>
      <c r="U18" s="3443"/>
      <c r="V18" s="3443"/>
      <c r="W18" s="3443"/>
      <c r="X18" s="3443"/>
      <c r="Y18" s="2089"/>
      <c r="Z18" s="2089"/>
      <c r="AA18" s="2089"/>
      <c r="AB18" s="2089"/>
      <c r="AC18" s="2089"/>
    </row>
    <row r="19" spans="1:29">
      <c r="A19" s="2089"/>
      <c r="B19" s="3443" t="s">
        <v>4193</v>
      </c>
      <c r="C19" s="3443"/>
      <c r="D19" s="3443"/>
      <c r="E19" s="3443"/>
      <c r="F19" s="3443"/>
      <c r="G19" s="3443"/>
      <c r="H19" s="3443"/>
      <c r="I19" s="3443"/>
      <c r="J19" s="3443"/>
      <c r="K19" s="3443"/>
      <c r="L19" s="3443"/>
      <c r="M19" s="3443"/>
      <c r="N19" s="3443"/>
      <c r="O19" s="3443"/>
      <c r="P19" s="3443"/>
      <c r="Q19" s="3443"/>
      <c r="R19" s="3443"/>
      <c r="S19" s="3443"/>
      <c r="T19" s="3443"/>
      <c r="U19" s="3443"/>
      <c r="V19" s="3443"/>
      <c r="W19" s="3443"/>
      <c r="X19" s="3443"/>
      <c r="Y19" s="2089"/>
      <c r="Z19" s="2089"/>
      <c r="AA19" s="2089"/>
      <c r="AB19" s="2089"/>
      <c r="AC19" s="2089"/>
    </row>
    <row r="20" spans="1:29">
      <c r="A20" s="2089"/>
      <c r="B20" s="3443"/>
      <c r="C20" s="3443"/>
      <c r="D20" s="3443"/>
      <c r="E20" s="3443"/>
      <c r="F20" s="3443"/>
      <c r="G20" s="3443"/>
      <c r="H20" s="3443"/>
      <c r="I20" s="3443"/>
      <c r="J20" s="3443"/>
      <c r="K20" s="3443"/>
      <c r="L20" s="3443"/>
      <c r="M20" s="3443"/>
      <c r="N20" s="3443"/>
      <c r="O20" s="3443"/>
      <c r="P20" s="3443"/>
      <c r="Q20" s="3443"/>
      <c r="R20" s="3443"/>
      <c r="S20" s="3443"/>
      <c r="T20" s="3443"/>
      <c r="U20" s="3443"/>
      <c r="V20" s="3443"/>
      <c r="W20" s="3443"/>
      <c r="X20" s="3443"/>
      <c r="Y20" s="2089"/>
      <c r="Z20" s="2089"/>
      <c r="AA20" s="2089"/>
      <c r="AB20" s="2089"/>
      <c r="AC20" s="2089"/>
    </row>
    <row r="21" spans="1:29">
      <c r="A21" s="2089"/>
      <c r="B21" s="2093" t="s">
        <v>4194</v>
      </c>
      <c r="C21" s="2093"/>
      <c r="D21" s="2093"/>
      <c r="E21" s="2093"/>
      <c r="F21" s="2093"/>
      <c r="G21" s="2093"/>
      <c r="H21" s="2093"/>
      <c r="I21" s="2093"/>
      <c r="J21" s="2093"/>
      <c r="K21" s="2093"/>
      <c r="L21" s="2093"/>
      <c r="M21" s="2093"/>
      <c r="N21" s="2093"/>
      <c r="O21" s="2093"/>
      <c r="P21" s="2093"/>
      <c r="Q21" s="2093"/>
      <c r="R21" s="2093"/>
      <c r="S21" s="2093"/>
      <c r="T21" s="2093"/>
      <c r="U21" s="2093"/>
      <c r="V21" s="2093"/>
      <c r="W21" s="2093"/>
      <c r="X21" s="2093"/>
      <c r="Y21" s="2089"/>
      <c r="Z21" s="2089"/>
      <c r="AA21" s="2089"/>
      <c r="AB21" s="2089"/>
      <c r="AC21" s="2089"/>
    </row>
    <row r="22" spans="1:29">
      <c r="A22" s="2089"/>
      <c r="B22" s="2093" t="s">
        <v>4195</v>
      </c>
      <c r="C22" s="2093"/>
      <c r="D22" s="2093"/>
      <c r="E22" s="2093"/>
      <c r="F22" s="2093"/>
      <c r="G22" s="2093"/>
      <c r="H22" s="2093"/>
      <c r="I22" s="2093"/>
      <c r="J22" s="2093"/>
      <c r="K22" s="2093"/>
      <c r="L22" s="2093"/>
      <c r="M22" s="2093"/>
      <c r="N22" s="2093"/>
      <c r="O22" s="2093"/>
      <c r="P22" s="2093"/>
      <c r="Q22" s="2093"/>
      <c r="R22" s="2093"/>
      <c r="S22" s="2093"/>
      <c r="T22" s="2093"/>
      <c r="U22" s="2093"/>
      <c r="V22" s="2093"/>
      <c r="W22" s="2093"/>
      <c r="X22" s="2093"/>
      <c r="Y22" s="2089"/>
      <c r="Z22" s="2089"/>
      <c r="AA22" s="2089"/>
      <c r="AB22" s="2089"/>
      <c r="AC22" s="2089"/>
    </row>
    <row r="23" spans="1:29">
      <c r="A23" s="2089"/>
      <c r="B23" s="2093" t="s">
        <v>4196</v>
      </c>
      <c r="C23" s="2093"/>
      <c r="D23" s="2093"/>
      <c r="E23" s="2093"/>
      <c r="F23" s="2093"/>
      <c r="G23" s="2093"/>
      <c r="H23" s="2093"/>
      <c r="I23" s="2093"/>
      <c r="J23" s="2093"/>
      <c r="K23" s="2093"/>
      <c r="L23" s="2093"/>
      <c r="M23" s="2093"/>
      <c r="N23" s="2093"/>
      <c r="O23" s="2093"/>
      <c r="P23" s="2093"/>
      <c r="Q23" s="2093"/>
      <c r="R23" s="2093"/>
      <c r="S23" s="2093"/>
      <c r="T23" s="2093"/>
      <c r="U23" s="2093"/>
      <c r="V23" s="2093"/>
      <c r="W23" s="2093"/>
      <c r="X23" s="2093"/>
      <c r="Y23" s="2089"/>
      <c r="Z23" s="2089"/>
      <c r="AA23" s="2089"/>
      <c r="AB23" s="2089"/>
      <c r="AC23" s="2089"/>
    </row>
    <row r="24" spans="1:29">
      <c r="A24" s="2089"/>
      <c r="B24" s="2093" t="s">
        <v>4197</v>
      </c>
      <c r="C24" s="2093"/>
      <c r="D24" s="2093"/>
      <c r="E24" s="2093"/>
      <c r="F24" s="2093"/>
      <c r="G24" s="2093"/>
      <c r="H24" s="2093"/>
      <c r="I24" s="2093"/>
      <c r="J24" s="2093"/>
      <c r="K24" s="2093"/>
      <c r="L24" s="2093"/>
      <c r="M24" s="2093"/>
      <c r="N24" s="2093"/>
      <c r="O24" s="2093"/>
      <c r="P24" s="2093"/>
      <c r="Q24" s="2093"/>
      <c r="R24" s="2093"/>
      <c r="S24" s="2093"/>
      <c r="T24" s="2093"/>
      <c r="U24" s="2093"/>
      <c r="V24" s="2093"/>
      <c r="W24" s="2093"/>
      <c r="X24" s="2093"/>
      <c r="Y24" s="2089"/>
      <c r="Z24" s="2089"/>
      <c r="AA24" s="2089"/>
      <c r="AB24" s="2089"/>
      <c r="AC24" s="2089"/>
    </row>
    <row r="25" spans="1:29">
      <c r="A25" s="2089"/>
      <c r="B25" s="2089" t="s">
        <v>4198</v>
      </c>
      <c r="C25" s="2089"/>
      <c r="D25" s="2089"/>
      <c r="E25" s="2089"/>
      <c r="F25" s="2089"/>
      <c r="G25" s="2089"/>
      <c r="H25" s="2089"/>
      <c r="I25" s="2089"/>
      <c r="J25" s="2089"/>
      <c r="K25" s="2089"/>
      <c r="L25" s="2089"/>
      <c r="M25" s="2089"/>
      <c r="N25" s="2089"/>
      <c r="O25" s="2089"/>
      <c r="P25" s="2089"/>
      <c r="Q25" s="2089"/>
      <c r="R25" s="2089"/>
      <c r="S25" s="2089"/>
      <c r="T25" s="2089"/>
      <c r="U25" s="2089"/>
      <c r="V25" s="2089"/>
      <c r="W25" s="2089"/>
      <c r="X25" s="2089"/>
      <c r="Y25" s="2089"/>
      <c r="Z25" s="2089"/>
      <c r="AA25" s="2089"/>
      <c r="AB25" s="2089"/>
      <c r="AC25" s="2089"/>
    </row>
    <row r="26" spans="1:29">
      <c r="A26" s="2089"/>
      <c r="B26" s="2089" t="s">
        <v>4199</v>
      </c>
      <c r="C26" s="2089"/>
      <c r="D26" s="2089"/>
      <c r="E26" s="2089"/>
      <c r="F26" s="2089"/>
      <c r="G26" s="2089"/>
      <c r="H26" s="2089"/>
      <c r="I26" s="2089"/>
      <c r="J26" s="2089"/>
      <c r="K26" s="2089"/>
      <c r="L26" s="2089"/>
      <c r="M26" s="2089"/>
      <c r="N26" s="2089"/>
      <c r="O26" s="2089"/>
      <c r="P26" s="2089"/>
      <c r="Q26" s="2089"/>
      <c r="R26" s="2089"/>
      <c r="S26" s="2089"/>
      <c r="T26" s="2089"/>
      <c r="U26" s="2089"/>
      <c r="V26" s="2089"/>
      <c r="W26" s="2089"/>
      <c r="X26" s="2089"/>
      <c r="Y26" s="2089"/>
      <c r="Z26" s="2089"/>
      <c r="AA26" s="2089"/>
      <c r="AB26" s="2089"/>
      <c r="AC26" s="2089"/>
    </row>
    <row r="27" spans="1:29">
      <c r="A27" s="2089"/>
      <c r="B27" s="2089" t="s">
        <v>4200</v>
      </c>
      <c r="C27" s="2089"/>
      <c r="D27" s="2089"/>
      <c r="E27" s="2089"/>
      <c r="F27" s="2089"/>
      <c r="G27" s="2089"/>
      <c r="H27" s="2089"/>
      <c r="I27" s="2089"/>
      <c r="J27" s="2089"/>
      <c r="K27" s="2089"/>
      <c r="L27" s="2089"/>
      <c r="M27" s="2089"/>
      <c r="N27" s="2089"/>
      <c r="O27" s="2089"/>
      <c r="P27" s="2089"/>
      <c r="Q27" s="2089"/>
      <c r="R27" s="2089"/>
      <c r="S27" s="2089"/>
      <c r="T27" s="2089"/>
      <c r="U27" s="2089"/>
      <c r="V27" s="2089"/>
      <c r="W27" s="2089"/>
      <c r="X27" s="2089"/>
      <c r="Y27" s="2089"/>
      <c r="Z27" s="2089"/>
      <c r="AA27" s="2089"/>
      <c r="AB27" s="2089"/>
      <c r="AC27" s="2089"/>
    </row>
    <row r="28" spans="1:29">
      <c r="A28" s="2089"/>
      <c r="B28" s="2089"/>
      <c r="C28" s="2090"/>
      <c r="D28" s="2089"/>
      <c r="E28" s="2089"/>
      <c r="F28" s="2089"/>
      <c r="G28" s="2089"/>
      <c r="H28" s="2089"/>
      <c r="I28" s="2089"/>
      <c r="J28" s="2089"/>
      <c r="K28" s="2089"/>
      <c r="L28" s="2089"/>
      <c r="M28" s="2089"/>
      <c r="N28" s="2089"/>
      <c r="O28" s="2089"/>
      <c r="P28" s="2089"/>
      <c r="Q28" s="2089"/>
      <c r="R28" s="2089"/>
      <c r="S28" s="2089"/>
      <c r="T28" s="2089"/>
      <c r="U28" s="2089"/>
      <c r="V28" s="2089"/>
      <c r="W28" s="2089"/>
      <c r="X28" s="2089"/>
      <c r="Y28" s="2089"/>
      <c r="Z28" s="2089"/>
      <c r="AA28" s="2089"/>
      <c r="AB28" s="2089"/>
      <c r="AC28" s="2089"/>
    </row>
    <row r="29" spans="1:29">
      <c r="A29" s="2089"/>
      <c r="B29" s="2089"/>
      <c r="C29" s="2090"/>
      <c r="D29" s="2089"/>
      <c r="E29" s="2089"/>
      <c r="F29" s="2089"/>
      <c r="G29" s="2089"/>
      <c r="H29" s="2089"/>
      <c r="I29" s="2089"/>
      <c r="J29" s="2089"/>
      <c r="K29" s="2089"/>
      <c r="L29" s="2089"/>
      <c r="M29" s="2089"/>
      <c r="N29" s="2089"/>
      <c r="O29" s="2089"/>
      <c r="P29" s="2089"/>
      <c r="Q29" s="2089"/>
      <c r="R29" s="2089"/>
      <c r="S29" s="2089"/>
      <c r="T29" s="2089"/>
      <c r="U29" s="2089"/>
      <c r="V29" s="2089"/>
      <c r="W29" s="2089"/>
      <c r="X29" s="2089"/>
      <c r="Y29" s="2089"/>
      <c r="Z29" s="2089"/>
      <c r="AA29" s="2089"/>
      <c r="AB29" s="2089"/>
      <c r="AC29" s="2089"/>
    </row>
    <row r="30" spans="1:29">
      <c r="A30" s="2089" t="s">
        <v>4201</v>
      </c>
      <c r="B30" s="2089"/>
      <c r="C30" s="2090"/>
      <c r="D30" s="2089"/>
      <c r="E30" s="2089"/>
      <c r="F30" s="2089"/>
      <c r="G30" s="2089"/>
      <c r="H30" s="2089"/>
      <c r="I30" s="2089"/>
      <c r="J30" s="2089"/>
      <c r="K30" s="2089"/>
      <c r="L30" s="2089"/>
      <c r="M30" s="2089"/>
      <c r="N30" s="2089"/>
      <c r="O30" s="2089"/>
      <c r="P30" s="2089"/>
      <c r="Q30" s="2089"/>
      <c r="R30" s="2089"/>
      <c r="S30" s="2089"/>
      <c r="T30" s="2089"/>
      <c r="U30" s="2089"/>
      <c r="V30" s="2089"/>
      <c r="W30" s="2089"/>
      <c r="X30" s="2089"/>
      <c r="Y30" s="2089"/>
      <c r="Z30" s="2089"/>
      <c r="AA30" s="2089"/>
      <c r="AB30" s="2089"/>
      <c r="AC30" s="2089"/>
    </row>
    <row r="31" spans="1:29">
      <c r="A31" s="2091" t="s">
        <v>4202</v>
      </c>
      <c r="B31" s="2091"/>
      <c r="C31" s="2090"/>
      <c r="D31" s="2089"/>
      <c r="E31" s="2089"/>
      <c r="F31" s="2089"/>
      <c r="G31" s="2089"/>
      <c r="H31" s="2089"/>
      <c r="I31" s="2089"/>
      <c r="J31" s="2089"/>
      <c r="K31" s="2089"/>
      <c r="L31" s="2089"/>
      <c r="M31" s="2089"/>
      <c r="N31" s="2089"/>
      <c r="O31" s="2089"/>
      <c r="P31" s="2089"/>
      <c r="Q31" s="2089"/>
      <c r="R31" s="2089"/>
      <c r="S31" s="2089"/>
      <c r="T31" s="2089"/>
      <c r="U31" s="2089"/>
      <c r="V31" s="2089"/>
      <c r="W31" s="2089"/>
      <c r="X31" s="2089"/>
      <c r="Y31" s="2089"/>
      <c r="Z31" s="2089"/>
      <c r="AA31" s="2089"/>
      <c r="AB31" s="2089"/>
      <c r="AC31" s="2089"/>
    </row>
    <row r="32" spans="1:29">
      <c r="A32" s="2089"/>
      <c r="B32" s="3443" t="s">
        <v>4203</v>
      </c>
      <c r="C32" s="3443"/>
      <c r="D32" s="3443"/>
      <c r="E32" s="3443"/>
      <c r="F32" s="3443"/>
      <c r="G32" s="3443"/>
      <c r="H32" s="3443"/>
      <c r="I32" s="3443"/>
      <c r="J32" s="3443"/>
      <c r="K32" s="3443"/>
      <c r="L32" s="3443"/>
      <c r="M32" s="3443"/>
      <c r="N32" s="3443"/>
      <c r="O32" s="3443"/>
      <c r="P32" s="3443"/>
      <c r="Q32" s="3443"/>
      <c r="R32" s="3443"/>
      <c r="S32" s="3443"/>
      <c r="T32" s="3443"/>
      <c r="U32" s="3443"/>
      <c r="V32" s="3443"/>
      <c r="W32" s="3443"/>
      <c r="X32" s="3443"/>
      <c r="Y32" s="2089"/>
      <c r="Z32" s="2089"/>
      <c r="AA32" s="2089"/>
      <c r="AB32" s="2089"/>
      <c r="AC32" s="2089"/>
    </row>
    <row r="33" spans="1:29">
      <c r="A33" s="2089"/>
      <c r="B33" s="3443"/>
      <c r="C33" s="3443"/>
      <c r="D33" s="3443"/>
      <c r="E33" s="3443"/>
      <c r="F33" s="3443"/>
      <c r="G33" s="3443"/>
      <c r="H33" s="3443"/>
      <c r="I33" s="3443"/>
      <c r="J33" s="3443"/>
      <c r="K33" s="3443"/>
      <c r="L33" s="3443"/>
      <c r="M33" s="3443"/>
      <c r="N33" s="3443"/>
      <c r="O33" s="3443"/>
      <c r="P33" s="3443"/>
      <c r="Q33" s="3443"/>
      <c r="R33" s="3443"/>
      <c r="S33" s="3443"/>
      <c r="T33" s="3443"/>
      <c r="U33" s="3443"/>
      <c r="V33" s="3443"/>
      <c r="W33" s="3443"/>
      <c r="X33" s="3443"/>
      <c r="Y33" s="2089"/>
      <c r="Z33" s="2092"/>
      <c r="AA33" s="2092"/>
      <c r="AB33" s="2092"/>
      <c r="AC33" s="2092"/>
    </row>
    <row r="34" spans="1:29">
      <c r="A34" s="2089" t="s">
        <v>4204</v>
      </c>
      <c r="B34" s="2089"/>
      <c r="C34" s="2090"/>
      <c r="D34" s="2089"/>
      <c r="E34" s="2089"/>
      <c r="F34" s="2089"/>
      <c r="G34" s="2089"/>
      <c r="H34" s="2089"/>
      <c r="I34" s="2089"/>
      <c r="J34" s="2089"/>
      <c r="K34" s="2089"/>
      <c r="L34" s="2089"/>
      <c r="M34" s="2089"/>
      <c r="N34" s="2089"/>
      <c r="O34" s="2089"/>
      <c r="P34" s="2089"/>
      <c r="Q34" s="2089"/>
      <c r="R34" s="2089"/>
      <c r="S34" s="2089"/>
      <c r="T34" s="2089"/>
      <c r="U34" s="2089"/>
      <c r="V34" s="2089"/>
      <c r="W34" s="2089"/>
      <c r="X34" s="2089"/>
      <c r="Y34" s="2089"/>
      <c r="Z34" s="2092"/>
      <c r="AA34" s="2092" t="s">
        <v>4205</v>
      </c>
      <c r="AB34" s="2092"/>
      <c r="AC34" s="2092"/>
    </row>
    <row r="35" spans="1:29">
      <c r="A35" s="2089"/>
      <c r="B35" s="2089"/>
      <c r="C35" s="2090"/>
      <c r="D35" s="2089"/>
      <c r="E35" s="2089"/>
      <c r="F35" s="2089"/>
      <c r="G35" s="2089"/>
      <c r="H35" s="2089"/>
      <c r="I35" s="2089"/>
      <c r="J35" s="2089"/>
      <c r="K35" s="2089"/>
      <c r="L35" s="2089"/>
      <c r="M35" s="2089"/>
      <c r="N35" s="2089"/>
      <c r="O35" s="2089"/>
      <c r="P35" s="2089"/>
      <c r="Q35" s="2089"/>
      <c r="R35" s="2089"/>
      <c r="S35" s="2089"/>
      <c r="T35" s="2089"/>
      <c r="U35" s="2089"/>
      <c r="V35" s="2089"/>
      <c r="W35" s="2089"/>
      <c r="X35" s="2089"/>
      <c r="Y35" s="2089"/>
      <c r="Z35" s="2092"/>
      <c r="AA35" s="2092"/>
      <c r="AB35" s="2092"/>
      <c r="AC35" s="2092"/>
    </row>
    <row r="36" spans="1:29">
      <c r="A36" s="3476" t="s">
        <v>4206</v>
      </c>
      <c r="B36" s="3476"/>
      <c r="C36" s="3451" t="s">
        <v>4207</v>
      </c>
      <c r="D36" s="3452"/>
      <c r="E36" s="3452"/>
      <c r="F36" s="3452"/>
      <c r="G36" s="3452"/>
      <c r="H36" s="3452"/>
      <c r="I36" s="3452"/>
      <c r="J36" s="3452"/>
      <c r="K36" s="3452"/>
      <c r="L36" s="3452"/>
      <c r="M36" s="3452"/>
      <c r="N36" s="3452"/>
      <c r="O36" s="3452"/>
      <c r="P36" s="3452"/>
      <c r="Q36" s="3452"/>
      <c r="R36" s="3452"/>
      <c r="S36" s="3452"/>
      <c r="T36" s="3452"/>
      <c r="U36" s="3452"/>
      <c r="V36" s="3453"/>
      <c r="W36" s="3451" t="s">
        <v>4208</v>
      </c>
      <c r="X36" s="3453"/>
      <c r="Y36" s="2089"/>
      <c r="Z36" s="2089"/>
      <c r="AA36" s="2089"/>
      <c r="AB36" s="2089"/>
      <c r="AC36" s="2089"/>
    </row>
    <row r="37" spans="1:29">
      <c r="A37" s="3455" t="s">
        <v>4209</v>
      </c>
      <c r="B37" s="3455"/>
      <c r="C37" s="3456" t="s">
        <v>4210</v>
      </c>
      <c r="D37" s="3456"/>
      <c r="E37" s="3456"/>
      <c r="F37" s="3456"/>
      <c r="G37" s="3456"/>
      <c r="H37" s="3456"/>
      <c r="I37" s="3456"/>
      <c r="J37" s="3456"/>
      <c r="K37" s="3456"/>
      <c r="L37" s="3456"/>
      <c r="M37" s="3456"/>
      <c r="N37" s="3456"/>
      <c r="O37" s="3456"/>
      <c r="P37" s="3456"/>
      <c r="Q37" s="3456"/>
      <c r="R37" s="3456"/>
      <c r="S37" s="3456"/>
      <c r="T37" s="3456"/>
      <c r="U37" s="3456"/>
      <c r="V37" s="3456"/>
      <c r="W37" s="3456" t="s">
        <v>4211</v>
      </c>
      <c r="X37" s="3456"/>
      <c r="Y37" s="2089"/>
      <c r="Z37" s="2089"/>
      <c r="AA37" s="2089"/>
      <c r="AB37" s="2089"/>
      <c r="AC37" s="2089"/>
    </row>
    <row r="38" spans="1:29">
      <c r="A38" s="3455" t="s">
        <v>4212</v>
      </c>
      <c r="B38" s="3455"/>
      <c r="C38" s="3456" t="s">
        <v>4213</v>
      </c>
      <c r="D38" s="3456"/>
      <c r="E38" s="3456"/>
      <c r="F38" s="3456"/>
      <c r="G38" s="3456"/>
      <c r="H38" s="3456"/>
      <c r="I38" s="3456"/>
      <c r="J38" s="3456"/>
      <c r="K38" s="3456"/>
      <c r="L38" s="3456"/>
      <c r="M38" s="3456"/>
      <c r="N38" s="3456"/>
      <c r="O38" s="3456"/>
      <c r="P38" s="3456"/>
      <c r="Q38" s="3456"/>
      <c r="R38" s="3456"/>
      <c r="S38" s="3456"/>
      <c r="T38" s="3456"/>
      <c r="U38" s="3456"/>
      <c r="V38" s="3456"/>
      <c r="W38" s="3456" t="s">
        <v>4214</v>
      </c>
      <c r="X38" s="3456"/>
      <c r="Y38" s="2089"/>
      <c r="Z38" s="2089"/>
      <c r="AA38" s="2089"/>
      <c r="AB38" s="2089"/>
      <c r="AC38" s="2089"/>
    </row>
    <row r="39" spans="1:29">
      <c r="A39" s="3455"/>
      <c r="B39" s="3455"/>
      <c r="C39" s="3456" t="s">
        <v>4215</v>
      </c>
      <c r="D39" s="3456"/>
      <c r="E39" s="3456"/>
      <c r="F39" s="3456"/>
      <c r="G39" s="3456"/>
      <c r="H39" s="3456"/>
      <c r="I39" s="3456"/>
      <c r="J39" s="3456"/>
      <c r="K39" s="3456"/>
      <c r="L39" s="3456"/>
      <c r="M39" s="3456"/>
      <c r="N39" s="3456"/>
      <c r="O39" s="3456"/>
      <c r="P39" s="3456"/>
      <c r="Q39" s="3456"/>
      <c r="R39" s="3456"/>
      <c r="S39" s="3456"/>
      <c r="T39" s="3456"/>
      <c r="U39" s="3456"/>
      <c r="V39" s="3456"/>
      <c r="W39" s="3456" t="s">
        <v>4211</v>
      </c>
      <c r="X39" s="3456"/>
      <c r="Y39" s="2089"/>
      <c r="Z39" s="2089"/>
      <c r="AA39" s="2089"/>
      <c r="AB39" s="2089"/>
      <c r="AC39" s="2089"/>
    </row>
    <row r="40" spans="1:29">
      <c r="A40" s="3455" t="s">
        <v>4216</v>
      </c>
      <c r="B40" s="3455"/>
      <c r="C40" s="3456" t="s">
        <v>4217</v>
      </c>
      <c r="D40" s="3456"/>
      <c r="E40" s="3456"/>
      <c r="F40" s="3456"/>
      <c r="G40" s="3456"/>
      <c r="H40" s="3456"/>
      <c r="I40" s="3456"/>
      <c r="J40" s="3456"/>
      <c r="K40" s="3456"/>
      <c r="L40" s="3456"/>
      <c r="M40" s="3456"/>
      <c r="N40" s="3456"/>
      <c r="O40" s="3456"/>
      <c r="P40" s="3456"/>
      <c r="Q40" s="3456"/>
      <c r="R40" s="3456"/>
      <c r="S40" s="3456"/>
      <c r="T40" s="3456"/>
      <c r="U40" s="3456"/>
      <c r="V40" s="3456"/>
      <c r="W40" s="3456" t="s">
        <v>4218</v>
      </c>
      <c r="X40" s="3456"/>
      <c r="Y40" s="2089"/>
      <c r="Z40" s="2089"/>
      <c r="AA40" s="2089"/>
      <c r="AB40" s="2089"/>
      <c r="AC40" s="2089"/>
    </row>
    <row r="41" spans="1:29">
      <c r="A41" s="3455"/>
      <c r="B41" s="3455"/>
      <c r="C41" s="3456" t="s">
        <v>4219</v>
      </c>
      <c r="D41" s="3456"/>
      <c r="E41" s="3456"/>
      <c r="F41" s="3456"/>
      <c r="G41" s="3456"/>
      <c r="H41" s="3456"/>
      <c r="I41" s="3456"/>
      <c r="J41" s="3456"/>
      <c r="K41" s="3456"/>
      <c r="L41" s="3456"/>
      <c r="M41" s="3456"/>
      <c r="N41" s="3456"/>
      <c r="O41" s="3456"/>
      <c r="P41" s="3456"/>
      <c r="Q41" s="3456"/>
      <c r="R41" s="3456"/>
      <c r="S41" s="3456"/>
      <c r="T41" s="3456"/>
      <c r="U41" s="3456"/>
      <c r="V41" s="3456"/>
      <c r="W41" s="3456" t="s">
        <v>4220</v>
      </c>
      <c r="X41" s="3456"/>
      <c r="Y41" s="2089"/>
      <c r="Z41" s="2089"/>
      <c r="AA41" s="2089"/>
      <c r="AB41" s="2089"/>
      <c r="AC41" s="2089"/>
    </row>
    <row r="42" spans="1:29">
      <c r="A42" s="3455"/>
      <c r="B42" s="3455"/>
      <c r="C42" s="3456" t="s">
        <v>4221</v>
      </c>
      <c r="D42" s="3456"/>
      <c r="E42" s="3456"/>
      <c r="F42" s="3456"/>
      <c r="G42" s="3456"/>
      <c r="H42" s="3456"/>
      <c r="I42" s="3456"/>
      <c r="J42" s="3456"/>
      <c r="K42" s="3456"/>
      <c r="L42" s="3456"/>
      <c r="M42" s="3456"/>
      <c r="N42" s="3456"/>
      <c r="O42" s="3456"/>
      <c r="P42" s="3456"/>
      <c r="Q42" s="3456"/>
      <c r="R42" s="3456"/>
      <c r="S42" s="3456"/>
      <c r="T42" s="3456"/>
      <c r="U42" s="3456"/>
      <c r="V42" s="3456"/>
      <c r="W42" s="3456" t="s">
        <v>4222</v>
      </c>
      <c r="X42" s="3456"/>
      <c r="Y42" s="2089"/>
      <c r="Z42" s="2089"/>
      <c r="AA42" s="2089"/>
      <c r="AB42" s="2089"/>
      <c r="AC42" s="2089"/>
    </row>
    <row r="43" spans="1:29">
      <c r="A43" s="3455"/>
      <c r="B43" s="3455"/>
      <c r="C43" s="3456" t="s">
        <v>4223</v>
      </c>
      <c r="D43" s="3456"/>
      <c r="E43" s="3456"/>
      <c r="F43" s="3456"/>
      <c r="G43" s="3456"/>
      <c r="H43" s="3456"/>
      <c r="I43" s="3456"/>
      <c r="J43" s="3456"/>
      <c r="K43" s="3456"/>
      <c r="L43" s="3456"/>
      <c r="M43" s="3456"/>
      <c r="N43" s="3456"/>
      <c r="O43" s="3456"/>
      <c r="P43" s="3456"/>
      <c r="Q43" s="3456"/>
      <c r="R43" s="3456"/>
      <c r="S43" s="3456"/>
      <c r="T43" s="3456"/>
      <c r="U43" s="3456"/>
      <c r="V43" s="3456"/>
      <c r="W43" s="3456" t="s">
        <v>4214</v>
      </c>
      <c r="X43" s="3456"/>
      <c r="Y43" s="2089"/>
      <c r="Z43" s="2089"/>
      <c r="AA43" s="2089"/>
      <c r="AB43" s="2089"/>
      <c r="AC43" s="2089"/>
    </row>
    <row r="44" spans="1:29">
      <c r="A44" s="3455"/>
      <c r="B44" s="3455"/>
      <c r="C44" s="3456" t="s">
        <v>4224</v>
      </c>
      <c r="D44" s="3456"/>
      <c r="E44" s="3456"/>
      <c r="F44" s="3456"/>
      <c r="G44" s="3456"/>
      <c r="H44" s="3456"/>
      <c r="I44" s="3456"/>
      <c r="J44" s="3456"/>
      <c r="K44" s="3456"/>
      <c r="L44" s="3456"/>
      <c r="M44" s="3456"/>
      <c r="N44" s="3456"/>
      <c r="O44" s="3456"/>
      <c r="P44" s="3456"/>
      <c r="Q44" s="3456"/>
      <c r="R44" s="3456"/>
      <c r="S44" s="3456"/>
      <c r="T44" s="3456"/>
      <c r="U44" s="3456"/>
      <c r="V44" s="3456"/>
      <c r="W44" s="3456" t="s">
        <v>4211</v>
      </c>
      <c r="X44" s="3456"/>
      <c r="Y44" s="2089"/>
      <c r="Z44" s="2089"/>
      <c r="AA44" s="2089"/>
      <c r="AB44" s="2089"/>
      <c r="AC44" s="2089"/>
    </row>
    <row r="45" spans="1:29">
      <c r="A45" s="3455" t="s">
        <v>4225</v>
      </c>
      <c r="B45" s="3455"/>
      <c r="C45" s="3456" t="s">
        <v>4226</v>
      </c>
      <c r="D45" s="3456"/>
      <c r="E45" s="3456"/>
      <c r="F45" s="3456"/>
      <c r="G45" s="3456"/>
      <c r="H45" s="3456"/>
      <c r="I45" s="3456"/>
      <c r="J45" s="3456"/>
      <c r="K45" s="3456"/>
      <c r="L45" s="3456"/>
      <c r="M45" s="3456"/>
      <c r="N45" s="3456"/>
      <c r="O45" s="3456"/>
      <c r="P45" s="3456"/>
      <c r="Q45" s="3456"/>
      <c r="R45" s="3456"/>
      <c r="S45" s="3456"/>
      <c r="T45" s="3456"/>
      <c r="U45" s="3456"/>
      <c r="V45" s="3456"/>
      <c r="W45" s="3456" t="s">
        <v>4214</v>
      </c>
      <c r="X45" s="3456"/>
      <c r="Y45" s="2089"/>
      <c r="Z45" s="2089"/>
      <c r="AA45" s="2089"/>
      <c r="AB45" s="2089"/>
      <c r="AC45" s="2089"/>
    </row>
    <row r="46" spans="1:29">
      <c r="A46" s="3455"/>
      <c r="B46" s="3455"/>
      <c r="C46" s="3456" t="s">
        <v>4227</v>
      </c>
      <c r="D46" s="3456"/>
      <c r="E46" s="3456"/>
      <c r="F46" s="3456"/>
      <c r="G46" s="3456"/>
      <c r="H46" s="3456"/>
      <c r="I46" s="3456"/>
      <c r="J46" s="3456"/>
      <c r="K46" s="3456"/>
      <c r="L46" s="3456"/>
      <c r="M46" s="3456"/>
      <c r="N46" s="3456"/>
      <c r="O46" s="3456"/>
      <c r="P46" s="3456"/>
      <c r="Q46" s="3456"/>
      <c r="R46" s="3456"/>
      <c r="S46" s="3456"/>
      <c r="T46" s="3456"/>
      <c r="U46" s="3456"/>
      <c r="V46" s="3456"/>
      <c r="W46" s="3456" t="s">
        <v>4211</v>
      </c>
      <c r="X46" s="3456"/>
      <c r="Y46" s="2089"/>
      <c r="Z46" s="2089"/>
      <c r="AA46" s="2089"/>
      <c r="AB46" s="2089"/>
      <c r="AC46" s="2089"/>
    </row>
    <row r="47" spans="1:29">
      <c r="A47" s="3455" t="s">
        <v>4228</v>
      </c>
      <c r="B47" s="3455"/>
      <c r="C47" s="3456" t="s">
        <v>4229</v>
      </c>
      <c r="D47" s="3456"/>
      <c r="E47" s="3456"/>
      <c r="F47" s="3456"/>
      <c r="G47" s="3456"/>
      <c r="H47" s="3456"/>
      <c r="I47" s="3456"/>
      <c r="J47" s="3456"/>
      <c r="K47" s="3456"/>
      <c r="L47" s="3456"/>
      <c r="M47" s="3456"/>
      <c r="N47" s="3456"/>
      <c r="O47" s="3456"/>
      <c r="P47" s="3456"/>
      <c r="Q47" s="3456"/>
      <c r="R47" s="3456"/>
      <c r="S47" s="3456"/>
      <c r="T47" s="3456"/>
      <c r="U47" s="3456"/>
      <c r="V47" s="3456"/>
      <c r="W47" s="3456" t="s">
        <v>4211</v>
      </c>
      <c r="X47" s="3456"/>
      <c r="Y47" s="2089"/>
      <c r="Z47" s="2089"/>
      <c r="AA47" s="2089"/>
      <c r="AB47" s="2089"/>
      <c r="AC47" s="2089"/>
    </row>
    <row r="48" spans="1:29">
      <c r="A48" s="3458" t="s">
        <v>4230</v>
      </c>
      <c r="B48" s="3459"/>
      <c r="C48" s="3456" t="s">
        <v>4231</v>
      </c>
      <c r="D48" s="3456"/>
      <c r="E48" s="3456"/>
      <c r="F48" s="3456"/>
      <c r="G48" s="3456"/>
      <c r="H48" s="3456"/>
      <c r="I48" s="3456"/>
      <c r="J48" s="3456"/>
      <c r="K48" s="3456"/>
      <c r="L48" s="3456"/>
      <c r="M48" s="3456"/>
      <c r="N48" s="3456"/>
      <c r="O48" s="3456"/>
      <c r="P48" s="3456"/>
      <c r="Q48" s="3456"/>
      <c r="R48" s="3456"/>
      <c r="S48" s="3456"/>
      <c r="T48" s="3456"/>
      <c r="U48" s="3456"/>
      <c r="V48" s="3456"/>
      <c r="W48" s="3456" t="s">
        <v>4218</v>
      </c>
      <c r="X48" s="3456"/>
      <c r="Y48" s="2089"/>
      <c r="Z48" s="2089"/>
      <c r="AA48" s="2089"/>
      <c r="AB48" s="2089"/>
      <c r="AC48" s="2089"/>
    </row>
    <row r="49" spans="1:29">
      <c r="A49" s="3460"/>
      <c r="B49" s="3461"/>
      <c r="C49" s="3449" t="s">
        <v>4232</v>
      </c>
      <c r="D49" s="3449"/>
      <c r="E49" s="3449"/>
      <c r="F49" s="3449"/>
      <c r="G49" s="3449"/>
      <c r="H49" s="3449"/>
      <c r="I49" s="3449"/>
      <c r="J49" s="3449"/>
      <c r="K49" s="3449"/>
      <c r="L49" s="3449"/>
      <c r="M49" s="3449"/>
      <c r="N49" s="3449"/>
      <c r="O49" s="3449"/>
      <c r="P49" s="3449"/>
      <c r="Q49" s="3449"/>
      <c r="R49" s="3449"/>
      <c r="S49" s="3449"/>
      <c r="T49" s="3449"/>
      <c r="U49" s="3449"/>
      <c r="V49" s="3449"/>
      <c r="W49" s="3449" t="s">
        <v>4220</v>
      </c>
      <c r="X49" s="3449"/>
      <c r="Y49" s="2089"/>
      <c r="Z49" s="2089"/>
      <c r="AA49" s="2089"/>
      <c r="AB49" s="2089"/>
      <c r="AC49" s="2089"/>
    </row>
    <row r="50" spans="1:29">
      <c r="A50" s="3460"/>
      <c r="B50" s="3461"/>
      <c r="C50" s="3456" t="s">
        <v>4233</v>
      </c>
      <c r="D50" s="3456"/>
      <c r="E50" s="3456"/>
      <c r="F50" s="3456"/>
      <c r="G50" s="3456"/>
      <c r="H50" s="3456"/>
      <c r="I50" s="3456"/>
      <c r="J50" s="3456"/>
      <c r="K50" s="3456"/>
      <c r="L50" s="3456"/>
      <c r="M50" s="3456"/>
      <c r="N50" s="3456"/>
      <c r="O50" s="3456"/>
      <c r="P50" s="3456"/>
      <c r="Q50" s="3456"/>
      <c r="R50" s="3456"/>
      <c r="S50" s="3456"/>
      <c r="T50" s="3456"/>
      <c r="U50" s="3456"/>
      <c r="V50" s="3456"/>
      <c r="W50" s="3456" t="s">
        <v>4222</v>
      </c>
      <c r="X50" s="3456"/>
      <c r="Y50" s="2089"/>
      <c r="Z50" s="2089"/>
      <c r="AA50" s="2089"/>
      <c r="AB50" s="2089"/>
      <c r="AC50" s="2089"/>
    </row>
    <row r="51" spans="1:29">
      <c r="A51" s="3460"/>
      <c r="B51" s="3461"/>
      <c r="C51" s="3456" t="s">
        <v>4234</v>
      </c>
      <c r="D51" s="3456"/>
      <c r="E51" s="3456"/>
      <c r="F51" s="3456"/>
      <c r="G51" s="3456"/>
      <c r="H51" s="3456"/>
      <c r="I51" s="3456"/>
      <c r="J51" s="3456"/>
      <c r="K51" s="3456"/>
      <c r="L51" s="3456"/>
      <c r="M51" s="3456"/>
      <c r="N51" s="3456"/>
      <c r="O51" s="3456"/>
      <c r="P51" s="3456"/>
      <c r="Q51" s="3456"/>
      <c r="R51" s="3456"/>
      <c r="S51" s="3456"/>
      <c r="T51" s="3456"/>
      <c r="U51" s="3456"/>
      <c r="V51" s="3456"/>
      <c r="W51" s="3456" t="s">
        <v>4214</v>
      </c>
      <c r="X51" s="3456"/>
      <c r="Y51" s="2089"/>
      <c r="Z51" s="2089"/>
      <c r="AA51" s="2089"/>
      <c r="AB51" s="2089"/>
      <c r="AC51" s="2089"/>
    </row>
    <row r="52" spans="1:29">
      <c r="A52" s="3460"/>
      <c r="B52" s="3461"/>
      <c r="C52" s="3464" t="s">
        <v>4235</v>
      </c>
      <c r="D52" s="3465"/>
      <c r="E52" s="3465"/>
      <c r="F52" s="3465"/>
      <c r="G52" s="3465"/>
      <c r="H52" s="3465"/>
      <c r="I52" s="3465"/>
      <c r="J52" s="3465"/>
      <c r="K52" s="3465"/>
      <c r="L52" s="3465"/>
      <c r="M52" s="3465"/>
      <c r="N52" s="3465"/>
      <c r="O52" s="3465"/>
      <c r="P52" s="3465"/>
      <c r="Q52" s="3465"/>
      <c r="R52" s="3465"/>
      <c r="S52" s="3465"/>
      <c r="T52" s="3465"/>
      <c r="U52" s="3465"/>
      <c r="V52" s="3466"/>
      <c r="W52" s="3464" t="s">
        <v>4211</v>
      </c>
      <c r="X52" s="3466"/>
      <c r="Y52" s="2089"/>
      <c r="Z52" s="2089"/>
      <c r="AA52" s="2089"/>
      <c r="AB52" s="2089"/>
      <c r="AC52" s="2089"/>
    </row>
    <row r="53" spans="1:29">
      <c r="A53" s="3462"/>
      <c r="B53" s="3463"/>
      <c r="C53" s="3467"/>
      <c r="D53" s="3468"/>
      <c r="E53" s="3468"/>
      <c r="F53" s="3468"/>
      <c r="G53" s="3468"/>
      <c r="H53" s="3468"/>
      <c r="I53" s="3468"/>
      <c r="J53" s="3468"/>
      <c r="K53" s="3468"/>
      <c r="L53" s="3468"/>
      <c r="M53" s="3468"/>
      <c r="N53" s="3468"/>
      <c r="O53" s="3468"/>
      <c r="P53" s="3468"/>
      <c r="Q53" s="3468"/>
      <c r="R53" s="3468"/>
      <c r="S53" s="3468"/>
      <c r="T53" s="3468"/>
      <c r="U53" s="3468"/>
      <c r="V53" s="3469"/>
      <c r="W53" s="3467"/>
      <c r="X53" s="3469"/>
      <c r="Y53" s="2089"/>
      <c r="Z53" s="2089"/>
      <c r="AA53" s="2089"/>
      <c r="AB53" s="2089"/>
      <c r="AC53" s="2089"/>
    </row>
    <row r="54" spans="1:29">
      <c r="A54" s="3455" t="s">
        <v>4236</v>
      </c>
      <c r="B54" s="3455"/>
      <c r="C54" s="3456" t="s">
        <v>4237</v>
      </c>
      <c r="D54" s="3456"/>
      <c r="E54" s="3456"/>
      <c r="F54" s="3456"/>
      <c r="G54" s="3456"/>
      <c r="H54" s="3456"/>
      <c r="I54" s="3456"/>
      <c r="J54" s="3456"/>
      <c r="K54" s="3456"/>
      <c r="L54" s="3456"/>
      <c r="M54" s="3456"/>
      <c r="N54" s="3456"/>
      <c r="O54" s="3456"/>
      <c r="P54" s="3456"/>
      <c r="Q54" s="3456"/>
      <c r="R54" s="3456"/>
      <c r="S54" s="3456"/>
      <c r="T54" s="3456"/>
      <c r="U54" s="3456"/>
      <c r="V54" s="3456"/>
      <c r="W54" s="3456" t="s">
        <v>4218</v>
      </c>
      <c r="X54" s="3456"/>
      <c r="Y54" s="2089"/>
      <c r="Z54" s="2089"/>
      <c r="AA54" s="2089"/>
      <c r="AB54" s="2089"/>
      <c r="AC54" s="2089"/>
    </row>
    <row r="55" spans="1:29">
      <c r="A55" s="3455"/>
      <c r="B55" s="3455"/>
      <c r="C55" s="3456" t="s">
        <v>4238</v>
      </c>
      <c r="D55" s="3456"/>
      <c r="E55" s="3456"/>
      <c r="F55" s="3456"/>
      <c r="G55" s="3456"/>
      <c r="H55" s="3456"/>
      <c r="I55" s="3456"/>
      <c r="J55" s="3456"/>
      <c r="K55" s="3456"/>
      <c r="L55" s="3456"/>
      <c r="M55" s="3456"/>
      <c r="N55" s="3456"/>
      <c r="O55" s="3456"/>
      <c r="P55" s="3456"/>
      <c r="Q55" s="3456"/>
      <c r="R55" s="3456"/>
      <c r="S55" s="3456"/>
      <c r="T55" s="3456"/>
      <c r="U55" s="3456"/>
      <c r="V55" s="3456"/>
      <c r="W55" s="3456" t="s">
        <v>4220</v>
      </c>
      <c r="X55" s="3456"/>
      <c r="Y55" s="2089"/>
      <c r="Z55" s="2089"/>
      <c r="AA55" s="2089"/>
      <c r="AB55" s="2089"/>
      <c r="AC55" s="2089"/>
    </row>
    <row r="56" spans="1:29">
      <c r="A56" s="3455"/>
      <c r="B56" s="3455"/>
      <c r="C56" s="3449" t="s">
        <v>4239</v>
      </c>
      <c r="D56" s="3449"/>
      <c r="E56" s="3449"/>
      <c r="F56" s="3449"/>
      <c r="G56" s="3449"/>
      <c r="H56" s="3449"/>
      <c r="I56" s="3449"/>
      <c r="J56" s="3449"/>
      <c r="K56" s="3449"/>
      <c r="L56" s="3449"/>
      <c r="M56" s="3449"/>
      <c r="N56" s="3449"/>
      <c r="O56" s="3449"/>
      <c r="P56" s="3449"/>
      <c r="Q56" s="3449"/>
      <c r="R56" s="3449"/>
      <c r="S56" s="3449"/>
      <c r="T56" s="3449"/>
      <c r="U56" s="3449"/>
      <c r="V56" s="3449"/>
      <c r="W56" s="3449" t="s">
        <v>4222</v>
      </c>
      <c r="X56" s="3449"/>
      <c r="Y56" s="2089"/>
      <c r="Z56" s="2089"/>
      <c r="AA56" s="2089"/>
      <c r="AB56" s="2089"/>
      <c r="AC56" s="2089"/>
    </row>
    <row r="57" spans="1:29">
      <c r="A57" s="3455"/>
      <c r="B57" s="3455"/>
      <c r="C57" s="3456" t="s">
        <v>4240</v>
      </c>
      <c r="D57" s="3456"/>
      <c r="E57" s="3456"/>
      <c r="F57" s="3456"/>
      <c r="G57" s="3456"/>
      <c r="H57" s="3456"/>
      <c r="I57" s="3456"/>
      <c r="J57" s="3456"/>
      <c r="K57" s="3456"/>
      <c r="L57" s="3456"/>
      <c r="M57" s="3456"/>
      <c r="N57" s="3456"/>
      <c r="O57" s="3456"/>
      <c r="P57" s="3456"/>
      <c r="Q57" s="3456"/>
      <c r="R57" s="3456"/>
      <c r="S57" s="3456"/>
      <c r="T57" s="3456"/>
      <c r="U57" s="3456"/>
      <c r="V57" s="3456"/>
      <c r="W57" s="3456" t="s">
        <v>4214</v>
      </c>
      <c r="X57" s="3456"/>
      <c r="Y57" s="2089"/>
      <c r="Z57" s="2089"/>
      <c r="AA57" s="2089"/>
      <c r="AB57" s="2089"/>
      <c r="AC57" s="2089"/>
    </row>
    <row r="58" spans="1:29">
      <c r="A58" s="3455"/>
      <c r="B58" s="3455"/>
      <c r="C58" s="3456" t="s">
        <v>4241</v>
      </c>
      <c r="D58" s="3456"/>
      <c r="E58" s="3456"/>
      <c r="F58" s="3456"/>
      <c r="G58" s="3456"/>
      <c r="H58" s="3456"/>
      <c r="I58" s="3456"/>
      <c r="J58" s="3456"/>
      <c r="K58" s="3456"/>
      <c r="L58" s="3456"/>
      <c r="M58" s="3456"/>
      <c r="N58" s="3456"/>
      <c r="O58" s="3456"/>
      <c r="P58" s="3456"/>
      <c r="Q58" s="3456"/>
      <c r="R58" s="3456"/>
      <c r="S58" s="3456"/>
      <c r="T58" s="3456"/>
      <c r="U58" s="3456"/>
      <c r="V58" s="3456"/>
      <c r="W58" s="3456" t="s">
        <v>4211</v>
      </c>
      <c r="X58" s="3456"/>
      <c r="Y58" s="2089"/>
      <c r="Z58" s="2089"/>
      <c r="AA58" s="2089"/>
      <c r="AB58" s="2089"/>
      <c r="AC58" s="2089"/>
    </row>
    <row r="59" spans="1:29">
      <c r="A59" s="3455" t="s">
        <v>4242</v>
      </c>
      <c r="B59" s="3455"/>
      <c r="C59" s="3474" t="s">
        <v>4243</v>
      </c>
      <c r="D59" s="3474"/>
      <c r="E59" s="3474"/>
      <c r="F59" s="3474"/>
      <c r="G59" s="3474"/>
      <c r="H59" s="3474"/>
      <c r="I59" s="3474"/>
      <c r="J59" s="3474"/>
      <c r="K59" s="3474"/>
      <c r="L59" s="3474"/>
      <c r="M59" s="3474"/>
      <c r="N59" s="3474"/>
      <c r="O59" s="3474"/>
      <c r="P59" s="3474"/>
      <c r="Q59" s="3474"/>
      <c r="R59" s="3474"/>
      <c r="S59" s="3474"/>
      <c r="T59" s="3474"/>
      <c r="U59" s="3474"/>
      <c r="V59" s="3474"/>
      <c r="W59" s="3475" t="s">
        <v>4244</v>
      </c>
      <c r="X59" s="3475"/>
      <c r="Y59" s="2089"/>
      <c r="Z59" s="2089"/>
      <c r="AA59" s="2089"/>
      <c r="AB59" s="2089"/>
      <c r="AC59" s="2089"/>
    </row>
    <row r="60" spans="1:29">
      <c r="A60" s="3455"/>
      <c r="B60" s="3455"/>
      <c r="C60" s="3456" t="s">
        <v>4245</v>
      </c>
      <c r="D60" s="3456"/>
      <c r="E60" s="3456"/>
      <c r="F60" s="3456"/>
      <c r="G60" s="3456"/>
      <c r="H60" s="3456"/>
      <c r="I60" s="3456"/>
      <c r="J60" s="3456"/>
      <c r="K60" s="3456"/>
      <c r="L60" s="3456"/>
      <c r="M60" s="3456"/>
      <c r="N60" s="3456"/>
      <c r="O60" s="3456"/>
      <c r="P60" s="3456"/>
      <c r="Q60" s="3456"/>
      <c r="R60" s="3456"/>
      <c r="S60" s="3456"/>
      <c r="T60" s="3456"/>
      <c r="U60" s="3456"/>
      <c r="V60" s="3456"/>
      <c r="W60" s="3456" t="s">
        <v>4218</v>
      </c>
      <c r="X60" s="3456"/>
      <c r="Y60" s="2089"/>
      <c r="Z60" s="2089"/>
      <c r="AA60" s="2089"/>
      <c r="AB60" s="2089"/>
      <c r="AC60" s="2089"/>
    </row>
    <row r="61" spans="1:29">
      <c r="A61" s="3455"/>
      <c r="B61" s="3455"/>
      <c r="C61" s="3456" t="s">
        <v>4246</v>
      </c>
      <c r="D61" s="3456"/>
      <c r="E61" s="3456"/>
      <c r="F61" s="3456"/>
      <c r="G61" s="3456"/>
      <c r="H61" s="3456"/>
      <c r="I61" s="3456"/>
      <c r="J61" s="3456"/>
      <c r="K61" s="3456"/>
      <c r="L61" s="3456"/>
      <c r="M61" s="3456"/>
      <c r="N61" s="3456"/>
      <c r="O61" s="3456"/>
      <c r="P61" s="3456"/>
      <c r="Q61" s="3456"/>
      <c r="R61" s="3456"/>
      <c r="S61" s="3456"/>
      <c r="T61" s="3456"/>
      <c r="U61" s="3456"/>
      <c r="V61" s="3456"/>
      <c r="W61" s="3456" t="s">
        <v>4220</v>
      </c>
      <c r="X61" s="3456"/>
      <c r="Y61" s="2089"/>
      <c r="Z61" s="2089"/>
      <c r="AA61" s="2089"/>
      <c r="AB61" s="2089"/>
      <c r="AC61" s="2089"/>
    </row>
    <row r="62" spans="1:29">
      <c r="A62" s="3455"/>
      <c r="B62" s="3455"/>
      <c r="C62" s="3456" t="s">
        <v>4247</v>
      </c>
      <c r="D62" s="3456"/>
      <c r="E62" s="3456"/>
      <c r="F62" s="3456"/>
      <c r="G62" s="3456"/>
      <c r="H62" s="3456"/>
      <c r="I62" s="3456"/>
      <c r="J62" s="3456"/>
      <c r="K62" s="3456"/>
      <c r="L62" s="3456"/>
      <c r="M62" s="3456"/>
      <c r="N62" s="3456"/>
      <c r="O62" s="3456"/>
      <c r="P62" s="3456"/>
      <c r="Q62" s="3456"/>
      <c r="R62" s="3456"/>
      <c r="S62" s="3456"/>
      <c r="T62" s="3456"/>
      <c r="U62" s="3456"/>
      <c r="V62" s="3456"/>
      <c r="W62" s="3456" t="s">
        <v>4222</v>
      </c>
      <c r="X62" s="3456"/>
      <c r="Y62" s="2089"/>
      <c r="Z62" s="2089"/>
      <c r="AA62" s="2089"/>
      <c r="AB62" s="2089"/>
      <c r="AC62" s="2089"/>
    </row>
    <row r="63" spans="1:29">
      <c r="A63" s="3455"/>
      <c r="B63" s="3455"/>
      <c r="C63" s="3456" t="s">
        <v>4248</v>
      </c>
      <c r="D63" s="3456"/>
      <c r="E63" s="3456"/>
      <c r="F63" s="3456"/>
      <c r="G63" s="3456"/>
      <c r="H63" s="3456"/>
      <c r="I63" s="3456"/>
      <c r="J63" s="3456"/>
      <c r="K63" s="3456"/>
      <c r="L63" s="3456"/>
      <c r="M63" s="3456"/>
      <c r="N63" s="3456"/>
      <c r="O63" s="3456"/>
      <c r="P63" s="3456"/>
      <c r="Q63" s="3456"/>
      <c r="R63" s="3456"/>
      <c r="S63" s="3456"/>
      <c r="T63" s="3456"/>
      <c r="U63" s="3456"/>
      <c r="V63" s="3456"/>
      <c r="W63" s="3456" t="s">
        <v>4211</v>
      </c>
      <c r="X63" s="3456"/>
      <c r="Y63" s="2089"/>
      <c r="Z63" s="2089"/>
      <c r="AA63" s="2089"/>
      <c r="AB63" s="2089"/>
      <c r="AC63" s="2089"/>
    </row>
    <row r="64" spans="1:29">
      <c r="A64" s="3455" t="s">
        <v>4249</v>
      </c>
      <c r="B64" s="3455"/>
      <c r="C64" s="3456" t="s">
        <v>4250</v>
      </c>
      <c r="D64" s="3456"/>
      <c r="E64" s="3456"/>
      <c r="F64" s="3456"/>
      <c r="G64" s="3456"/>
      <c r="H64" s="3456"/>
      <c r="I64" s="3456"/>
      <c r="J64" s="3456"/>
      <c r="K64" s="3456"/>
      <c r="L64" s="3456"/>
      <c r="M64" s="3456"/>
      <c r="N64" s="3456"/>
      <c r="O64" s="3456"/>
      <c r="P64" s="3456"/>
      <c r="Q64" s="3456"/>
      <c r="R64" s="3456"/>
      <c r="S64" s="3456"/>
      <c r="T64" s="3456"/>
      <c r="U64" s="3456"/>
      <c r="V64" s="3456"/>
      <c r="W64" s="3456" t="s">
        <v>4218</v>
      </c>
      <c r="X64" s="3456"/>
      <c r="Y64" s="2089"/>
      <c r="Z64" s="2089"/>
      <c r="AA64" s="2089"/>
      <c r="AB64" s="2089"/>
      <c r="AC64" s="2089"/>
    </row>
    <row r="65" spans="1:29">
      <c r="A65" s="3455"/>
      <c r="B65" s="3455"/>
      <c r="C65" s="3449" t="s">
        <v>4251</v>
      </c>
      <c r="D65" s="3449"/>
      <c r="E65" s="3449"/>
      <c r="F65" s="3449"/>
      <c r="G65" s="3449"/>
      <c r="H65" s="3449"/>
      <c r="I65" s="3449"/>
      <c r="J65" s="3449"/>
      <c r="K65" s="3449"/>
      <c r="L65" s="3449"/>
      <c r="M65" s="3449"/>
      <c r="N65" s="3449"/>
      <c r="O65" s="3449"/>
      <c r="P65" s="3449"/>
      <c r="Q65" s="3449"/>
      <c r="R65" s="3449"/>
      <c r="S65" s="3449"/>
      <c r="T65" s="3449"/>
      <c r="U65" s="3449"/>
      <c r="V65" s="3449"/>
      <c r="W65" s="3449" t="s">
        <v>4220</v>
      </c>
      <c r="X65" s="3449"/>
      <c r="Y65" s="2089"/>
      <c r="Z65" s="2089"/>
      <c r="AA65" s="2089"/>
      <c r="AB65" s="2089"/>
      <c r="AC65" s="2089"/>
    </row>
    <row r="66" spans="1:29">
      <c r="A66" s="3455"/>
      <c r="B66" s="3455"/>
      <c r="C66" s="3449" t="s">
        <v>4252</v>
      </c>
      <c r="D66" s="3449"/>
      <c r="E66" s="3449"/>
      <c r="F66" s="3449"/>
      <c r="G66" s="3449"/>
      <c r="H66" s="3449"/>
      <c r="I66" s="3449"/>
      <c r="J66" s="3449"/>
      <c r="K66" s="3449"/>
      <c r="L66" s="3449"/>
      <c r="M66" s="3449"/>
      <c r="N66" s="3449"/>
      <c r="O66" s="3449"/>
      <c r="P66" s="3449"/>
      <c r="Q66" s="3449"/>
      <c r="R66" s="3449"/>
      <c r="S66" s="3449"/>
      <c r="T66" s="3449"/>
      <c r="U66" s="3449"/>
      <c r="V66" s="3449"/>
      <c r="W66" s="3449" t="s">
        <v>4222</v>
      </c>
      <c r="X66" s="3449"/>
      <c r="Y66" s="2089"/>
      <c r="Z66" s="2089"/>
      <c r="AA66" s="2089"/>
      <c r="AB66" s="2089"/>
      <c r="AC66" s="2089"/>
    </row>
    <row r="67" spans="1:29">
      <c r="A67" s="3455"/>
      <c r="B67" s="3455"/>
      <c r="C67" s="3456" t="s">
        <v>4253</v>
      </c>
      <c r="D67" s="3456"/>
      <c r="E67" s="3456"/>
      <c r="F67" s="3456"/>
      <c r="G67" s="3456"/>
      <c r="H67" s="3456"/>
      <c r="I67" s="3456"/>
      <c r="J67" s="3456"/>
      <c r="K67" s="3456"/>
      <c r="L67" s="3456"/>
      <c r="M67" s="3456"/>
      <c r="N67" s="3456"/>
      <c r="O67" s="3456"/>
      <c r="P67" s="3456"/>
      <c r="Q67" s="3456"/>
      <c r="R67" s="3456"/>
      <c r="S67" s="3456"/>
      <c r="T67" s="3456"/>
      <c r="U67" s="3456"/>
      <c r="V67" s="3456"/>
      <c r="W67" s="3456" t="s">
        <v>4214</v>
      </c>
      <c r="X67" s="3456"/>
      <c r="Y67" s="2089"/>
      <c r="Z67" s="2089"/>
      <c r="AA67" s="2089"/>
      <c r="AB67" s="2089"/>
      <c r="AC67" s="2089"/>
    </row>
    <row r="68" spans="1:29">
      <c r="A68" s="3455"/>
      <c r="B68" s="3455"/>
      <c r="C68" s="3456" t="s">
        <v>4254</v>
      </c>
      <c r="D68" s="3456"/>
      <c r="E68" s="3456"/>
      <c r="F68" s="3456"/>
      <c r="G68" s="3456"/>
      <c r="H68" s="3456"/>
      <c r="I68" s="3456"/>
      <c r="J68" s="3456"/>
      <c r="K68" s="3456"/>
      <c r="L68" s="3456"/>
      <c r="M68" s="3456"/>
      <c r="N68" s="3456"/>
      <c r="O68" s="3456"/>
      <c r="P68" s="3456"/>
      <c r="Q68" s="3456"/>
      <c r="R68" s="3456"/>
      <c r="S68" s="3456"/>
      <c r="T68" s="3456"/>
      <c r="U68" s="3456"/>
      <c r="V68" s="3456"/>
      <c r="W68" s="3456" t="s">
        <v>4211</v>
      </c>
      <c r="X68" s="3456"/>
      <c r="Y68" s="2089"/>
      <c r="Z68" s="2089"/>
      <c r="AA68" s="2089"/>
      <c r="AB68" s="2089"/>
      <c r="AC68" s="2089"/>
    </row>
    <row r="69" spans="1:29">
      <c r="A69" s="3455" t="s">
        <v>4255</v>
      </c>
      <c r="B69" s="3455"/>
      <c r="C69" s="3456" t="s">
        <v>4256</v>
      </c>
      <c r="D69" s="3456"/>
      <c r="E69" s="3456"/>
      <c r="F69" s="3456"/>
      <c r="G69" s="3456"/>
      <c r="H69" s="3456"/>
      <c r="I69" s="3456"/>
      <c r="J69" s="3456"/>
      <c r="K69" s="3456"/>
      <c r="L69" s="3456"/>
      <c r="M69" s="3456"/>
      <c r="N69" s="3456"/>
      <c r="O69" s="3456"/>
      <c r="P69" s="3456"/>
      <c r="Q69" s="3456"/>
      <c r="R69" s="3456"/>
      <c r="S69" s="3456"/>
      <c r="T69" s="3456"/>
      <c r="U69" s="3456"/>
      <c r="V69" s="3456"/>
      <c r="W69" s="3456" t="s">
        <v>4211</v>
      </c>
      <c r="X69" s="3456"/>
      <c r="Y69" s="2089"/>
      <c r="Z69" s="2089"/>
      <c r="AA69" s="2089"/>
      <c r="AB69" s="2089"/>
      <c r="AC69" s="2089"/>
    </row>
    <row r="70" spans="1:29">
      <c r="A70" s="3455" t="s">
        <v>4257</v>
      </c>
      <c r="B70" s="3455"/>
      <c r="C70" s="3456" t="s">
        <v>4258</v>
      </c>
      <c r="D70" s="3456"/>
      <c r="E70" s="3456"/>
      <c r="F70" s="3456"/>
      <c r="G70" s="3456"/>
      <c r="H70" s="3456"/>
      <c r="I70" s="3456"/>
      <c r="J70" s="3456"/>
      <c r="K70" s="3456"/>
      <c r="L70" s="3456"/>
      <c r="M70" s="3456"/>
      <c r="N70" s="3456"/>
      <c r="O70" s="3456"/>
      <c r="P70" s="3456"/>
      <c r="Q70" s="3456"/>
      <c r="R70" s="3456"/>
      <c r="S70" s="3456"/>
      <c r="T70" s="3456"/>
      <c r="U70" s="3456"/>
      <c r="V70" s="3456"/>
      <c r="W70" s="3456" t="s">
        <v>4211</v>
      </c>
      <c r="X70" s="3456"/>
      <c r="Y70" s="2089"/>
      <c r="Z70" s="2089"/>
      <c r="AA70" s="2089"/>
      <c r="AB70" s="2089"/>
      <c r="AC70" s="2089"/>
    </row>
    <row r="71" spans="1:29">
      <c r="A71" s="3455" t="s">
        <v>4259</v>
      </c>
      <c r="B71" s="3455"/>
      <c r="C71" s="3456" t="s">
        <v>4260</v>
      </c>
      <c r="D71" s="3456"/>
      <c r="E71" s="3456"/>
      <c r="F71" s="3456"/>
      <c r="G71" s="3456"/>
      <c r="H71" s="3456"/>
      <c r="I71" s="3456"/>
      <c r="J71" s="3456"/>
      <c r="K71" s="3456"/>
      <c r="L71" s="3456"/>
      <c r="M71" s="3456"/>
      <c r="N71" s="3456"/>
      <c r="O71" s="3456"/>
      <c r="P71" s="3456"/>
      <c r="Q71" s="3456"/>
      <c r="R71" s="3456"/>
      <c r="S71" s="3456"/>
      <c r="T71" s="3456"/>
      <c r="U71" s="3456"/>
      <c r="V71" s="3456"/>
      <c r="W71" s="3456" t="s">
        <v>4211</v>
      </c>
      <c r="X71" s="3456"/>
      <c r="Y71" s="2089"/>
      <c r="Z71" s="2089"/>
      <c r="AA71" s="2089"/>
      <c r="AB71" s="2089"/>
      <c r="AC71" s="2089"/>
    </row>
    <row r="72" spans="1:29">
      <c r="A72" s="3455" t="s">
        <v>4261</v>
      </c>
      <c r="B72" s="3455"/>
      <c r="C72" s="3456" t="s">
        <v>4262</v>
      </c>
      <c r="D72" s="3456"/>
      <c r="E72" s="3456"/>
      <c r="F72" s="3456"/>
      <c r="G72" s="3456"/>
      <c r="H72" s="3456"/>
      <c r="I72" s="3456"/>
      <c r="J72" s="3456"/>
      <c r="K72" s="3456"/>
      <c r="L72" s="3456"/>
      <c r="M72" s="3456"/>
      <c r="N72" s="3456"/>
      <c r="O72" s="3456"/>
      <c r="P72" s="3456"/>
      <c r="Q72" s="3456"/>
      <c r="R72" s="3456"/>
      <c r="S72" s="3456"/>
      <c r="T72" s="3456"/>
      <c r="U72" s="3456"/>
      <c r="V72" s="3456"/>
      <c r="W72" s="3456" t="s">
        <v>4214</v>
      </c>
      <c r="X72" s="3456"/>
      <c r="Y72" s="2089"/>
      <c r="Z72" s="2089"/>
      <c r="AA72" s="2089"/>
      <c r="AB72" s="2089"/>
      <c r="AC72" s="2089"/>
    </row>
    <row r="73" spans="1:29">
      <c r="A73" s="3455" t="s">
        <v>4263</v>
      </c>
      <c r="B73" s="3455"/>
      <c r="C73" s="3456" t="s">
        <v>4264</v>
      </c>
      <c r="D73" s="3456"/>
      <c r="E73" s="3456"/>
      <c r="F73" s="3456"/>
      <c r="G73" s="3456"/>
      <c r="H73" s="3456"/>
      <c r="I73" s="3456"/>
      <c r="J73" s="3456"/>
      <c r="K73" s="3456"/>
      <c r="L73" s="3456"/>
      <c r="M73" s="3456"/>
      <c r="N73" s="3456"/>
      <c r="O73" s="3456"/>
      <c r="P73" s="3456"/>
      <c r="Q73" s="3456"/>
      <c r="R73" s="3456"/>
      <c r="S73" s="3456"/>
      <c r="T73" s="3456"/>
      <c r="U73" s="3456"/>
      <c r="V73" s="3456"/>
      <c r="W73" s="3456" t="s">
        <v>4211</v>
      </c>
      <c r="X73" s="3456"/>
      <c r="Y73" s="2089"/>
      <c r="Z73" s="2089"/>
      <c r="AA73" s="2089"/>
      <c r="AB73" s="2089"/>
      <c r="AC73" s="2089"/>
    </row>
    <row r="74" spans="1:29">
      <c r="A74" s="3455" t="s">
        <v>4265</v>
      </c>
      <c r="B74" s="3455"/>
      <c r="C74" s="3456" t="s">
        <v>4266</v>
      </c>
      <c r="D74" s="3456"/>
      <c r="E74" s="3456"/>
      <c r="F74" s="3456"/>
      <c r="G74" s="3456"/>
      <c r="H74" s="3456"/>
      <c r="I74" s="3456"/>
      <c r="J74" s="3456"/>
      <c r="K74" s="3456"/>
      <c r="L74" s="3456"/>
      <c r="M74" s="3456"/>
      <c r="N74" s="3456"/>
      <c r="O74" s="3456"/>
      <c r="P74" s="3456"/>
      <c r="Q74" s="3456"/>
      <c r="R74" s="3456"/>
      <c r="S74" s="3456"/>
      <c r="T74" s="3456"/>
      <c r="U74" s="3456"/>
      <c r="V74" s="3456"/>
      <c r="W74" s="3456" t="s">
        <v>4211</v>
      </c>
      <c r="X74" s="3456"/>
      <c r="Y74" s="2089"/>
      <c r="Z74" s="2089"/>
      <c r="AA74" s="2089"/>
      <c r="AB74" s="2089"/>
      <c r="AC74" s="2089"/>
    </row>
    <row r="75" spans="1:29">
      <c r="A75" s="3455" t="s">
        <v>4267</v>
      </c>
      <c r="B75" s="3455"/>
      <c r="C75" s="3456" t="s">
        <v>4268</v>
      </c>
      <c r="D75" s="3456"/>
      <c r="E75" s="3456"/>
      <c r="F75" s="3456"/>
      <c r="G75" s="3456"/>
      <c r="H75" s="3456"/>
      <c r="I75" s="3456"/>
      <c r="J75" s="3456"/>
      <c r="K75" s="3456"/>
      <c r="L75" s="3456"/>
      <c r="M75" s="3456"/>
      <c r="N75" s="3456"/>
      <c r="O75" s="3456"/>
      <c r="P75" s="3456"/>
      <c r="Q75" s="3456"/>
      <c r="R75" s="3456"/>
      <c r="S75" s="3456"/>
      <c r="T75" s="3456"/>
      <c r="U75" s="3456"/>
      <c r="V75" s="3456"/>
      <c r="W75" s="3456" t="s">
        <v>4214</v>
      </c>
      <c r="X75" s="3456"/>
      <c r="Y75" s="2089"/>
      <c r="Z75" s="2089"/>
      <c r="AA75" s="2089"/>
      <c r="AB75" s="2089"/>
      <c r="AC75" s="2089"/>
    </row>
    <row r="76" spans="1:29">
      <c r="A76" s="3455"/>
      <c r="B76" s="3455"/>
      <c r="C76" s="3456" t="s">
        <v>4269</v>
      </c>
      <c r="D76" s="3456"/>
      <c r="E76" s="3456"/>
      <c r="F76" s="3456"/>
      <c r="G76" s="3456"/>
      <c r="H76" s="3456"/>
      <c r="I76" s="3456"/>
      <c r="J76" s="3456"/>
      <c r="K76" s="3456"/>
      <c r="L76" s="3456"/>
      <c r="M76" s="3456"/>
      <c r="N76" s="3456"/>
      <c r="O76" s="3456"/>
      <c r="P76" s="3456"/>
      <c r="Q76" s="3456"/>
      <c r="R76" s="3456"/>
      <c r="S76" s="3456"/>
      <c r="T76" s="3456"/>
      <c r="U76" s="3456"/>
      <c r="V76" s="3456"/>
      <c r="W76" s="3456" t="s">
        <v>4211</v>
      </c>
      <c r="X76" s="3456"/>
      <c r="Y76" s="2089"/>
      <c r="Z76" s="2089"/>
      <c r="AA76" s="2089"/>
      <c r="AB76" s="2089"/>
      <c r="AC76" s="2089"/>
    </row>
    <row r="77" spans="1:29">
      <c r="A77" s="3458" t="s">
        <v>4270</v>
      </c>
      <c r="B77" s="3459"/>
      <c r="C77" s="3449" t="s">
        <v>4271</v>
      </c>
      <c r="D77" s="3449"/>
      <c r="E77" s="3449"/>
      <c r="F77" s="3449"/>
      <c r="G77" s="3449"/>
      <c r="H77" s="3449"/>
      <c r="I77" s="3449"/>
      <c r="J77" s="3449"/>
      <c r="K77" s="3449"/>
      <c r="L77" s="3449"/>
      <c r="M77" s="3449"/>
      <c r="N77" s="3449"/>
      <c r="O77" s="3449"/>
      <c r="P77" s="3449"/>
      <c r="Q77" s="3449"/>
      <c r="R77" s="3449"/>
      <c r="S77" s="3449"/>
      <c r="T77" s="3449"/>
      <c r="U77" s="3449"/>
      <c r="V77" s="3449"/>
      <c r="W77" s="3449" t="s">
        <v>4220</v>
      </c>
      <c r="X77" s="3449"/>
      <c r="Y77" s="2089"/>
      <c r="Z77" s="2089"/>
      <c r="AA77" s="2089"/>
      <c r="AB77" s="2089"/>
      <c r="AC77" s="2089"/>
    </row>
    <row r="78" spans="1:29">
      <c r="A78" s="3460"/>
      <c r="B78" s="3461"/>
      <c r="C78" s="3456" t="s">
        <v>4272</v>
      </c>
      <c r="D78" s="3456"/>
      <c r="E78" s="3456"/>
      <c r="F78" s="3456"/>
      <c r="G78" s="3456"/>
      <c r="H78" s="3456"/>
      <c r="I78" s="3456"/>
      <c r="J78" s="3456"/>
      <c r="K78" s="3456"/>
      <c r="L78" s="3456"/>
      <c r="M78" s="3456"/>
      <c r="N78" s="3456"/>
      <c r="O78" s="3456"/>
      <c r="P78" s="3456"/>
      <c r="Q78" s="3456"/>
      <c r="R78" s="3456"/>
      <c r="S78" s="3456"/>
      <c r="T78" s="3456"/>
      <c r="U78" s="3456"/>
      <c r="V78" s="3456"/>
      <c r="W78" s="3456" t="s">
        <v>4222</v>
      </c>
      <c r="X78" s="3456"/>
      <c r="Y78" s="2089"/>
      <c r="Z78" s="2089"/>
      <c r="AA78" s="2089"/>
      <c r="AB78" s="2089"/>
      <c r="AC78" s="2089"/>
    </row>
    <row r="79" spans="1:29">
      <c r="A79" s="3460"/>
      <c r="B79" s="3461"/>
      <c r="C79" s="3456" t="s">
        <v>4273</v>
      </c>
      <c r="D79" s="3456"/>
      <c r="E79" s="3456"/>
      <c r="F79" s="3456"/>
      <c r="G79" s="3456"/>
      <c r="H79" s="3456"/>
      <c r="I79" s="3456"/>
      <c r="J79" s="3456"/>
      <c r="K79" s="3456"/>
      <c r="L79" s="3456"/>
      <c r="M79" s="3456"/>
      <c r="N79" s="3456"/>
      <c r="O79" s="3456"/>
      <c r="P79" s="3456"/>
      <c r="Q79" s="3456"/>
      <c r="R79" s="3456"/>
      <c r="S79" s="3456"/>
      <c r="T79" s="3456"/>
      <c r="U79" s="3456"/>
      <c r="V79" s="3456"/>
      <c r="W79" s="3456" t="s">
        <v>4214</v>
      </c>
      <c r="X79" s="3456"/>
      <c r="Y79" s="2089"/>
      <c r="Z79" s="2089"/>
      <c r="AA79" s="2089"/>
      <c r="AB79" s="2089"/>
      <c r="AC79" s="2089"/>
    </row>
    <row r="80" spans="1:29">
      <c r="A80" s="3460"/>
      <c r="B80" s="3461"/>
      <c r="C80" s="3464" t="s">
        <v>4274</v>
      </c>
      <c r="D80" s="3465"/>
      <c r="E80" s="3465"/>
      <c r="F80" s="3465"/>
      <c r="G80" s="3465"/>
      <c r="H80" s="3465"/>
      <c r="I80" s="3465"/>
      <c r="J80" s="3465"/>
      <c r="K80" s="3465"/>
      <c r="L80" s="3465"/>
      <c r="M80" s="3465"/>
      <c r="N80" s="3465"/>
      <c r="O80" s="3465"/>
      <c r="P80" s="3465"/>
      <c r="Q80" s="3465"/>
      <c r="R80" s="3465"/>
      <c r="S80" s="3465"/>
      <c r="T80" s="3465"/>
      <c r="U80" s="3465"/>
      <c r="V80" s="3466"/>
      <c r="W80" s="3470" t="s">
        <v>4211</v>
      </c>
      <c r="X80" s="3471"/>
      <c r="Y80" s="2089"/>
      <c r="Z80" s="2089"/>
      <c r="AA80" s="2089"/>
      <c r="AB80" s="2089"/>
      <c r="AC80" s="2089"/>
    </row>
    <row r="81" spans="1:29">
      <c r="A81" s="3462"/>
      <c r="B81" s="3463"/>
      <c r="C81" s="3467"/>
      <c r="D81" s="3468"/>
      <c r="E81" s="3468"/>
      <c r="F81" s="3468"/>
      <c r="G81" s="3468"/>
      <c r="H81" s="3468"/>
      <c r="I81" s="3468"/>
      <c r="J81" s="3468"/>
      <c r="K81" s="3468"/>
      <c r="L81" s="3468"/>
      <c r="M81" s="3468"/>
      <c r="N81" s="3468"/>
      <c r="O81" s="3468"/>
      <c r="P81" s="3468"/>
      <c r="Q81" s="3468"/>
      <c r="R81" s="3468"/>
      <c r="S81" s="3468"/>
      <c r="T81" s="3468"/>
      <c r="U81" s="3468"/>
      <c r="V81" s="3469"/>
      <c r="W81" s="3472"/>
      <c r="X81" s="3473"/>
      <c r="Y81" s="2089"/>
      <c r="Z81" s="2089"/>
      <c r="AA81" s="2089"/>
      <c r="AB81" s="2089"/>
      <c r="AC81" s="2089"/>
    </row>
    <row r="82" spans="1:29">
      <c r="A82" s="3455" t="s">
        <v>4275</v>
      </c>
      <c r="B82" s="3455"/>
      <c r="C82" s="3456" t="s">
        <v>4276</v>
      </c>
      <c r="D82" s="3456"/>
      <c r="E82" s="3456"/>
      <c r="F82" s="3456"/>
      <c r="G82" s="3456"/>
      <c r="H82" s="3456"/>
      <c r="I82" s="3456"/>
      <c r="J82" s="3456"/>
      <c r="K82" s="3456"/>
      <c r="L82" s="3456"/>
      <c r="M82" s="3456"/>
      <c r="N82" s="3456"/>
      <c r="O82" s="3456"/>
      <c r="P82" s="3456"/>
      <c r="Q82" s="3456"/>
      <c r="R82" s="3456"/>
      <c r="S82" s="3456"/>
      <c r="T82" s="3456"/>
      <c r="U82" s="3456"/>
      <c r="V82" s="3456"/>
      <c r="W82" s="3456" t="s">
        <v>4222</v>
      </c>
      <c r="X82" s="3456"/>
      <c r="Y82" s="2089"/>
      <c r="Z82" s="2089"/>
      <c r="AA82" s="2089"/>
      <c r="AB82" s="2089"/>
      <c r="AC82" s="2089"/>
    </row>
    <row r="83" spans="1:29">
      <c r="A83" s="3455"/>
      <c r="B83" s="3455"/>
      <c r="C83" s="3456" t="s">
        <v>4277</v>
      </c>
      <c r="D83" s="3456"/>
      <c r="E83" s="3456"/>
      <c r="F83" s="3456"/>
      <c r="G83" s="3456"/>
      <c r="H83" s="3456"/>
      <c r="I83" s="3456"/>
      <c r="J83" s="3456"/>
      <c r="K83" s="3456"/>
      <c r="L83" s="3456"/>
      <c r="M83" s="3456"/>
      <c r="N83" s="3456"/>
      <c r="O83" s="3456"/>
      <c r="P83" s="3456"/>
      <c r="Q83" s="3456"/>
      <c r="R83" s="3456"/>
      <c r="S83" s="3456"/>
      <c r="T83" s="3456"/>
      <c r="U83" s="3456"/>
      <c r="V83" s="3456"/>
      <c r="W83" s="3456" t="s">
        <v>4214</v>
      </c>
      <c r="X83" s="3456"/>
      <c r="Y83" s="2089"/>
      <c r="Z83" s="2089"/>
      <c r="AA83" s="2089"/>
      <c r="AB83" s="2089"/>
      <c r="AC83" s="2089"/>
    </row>
    <row r="84" spans="1:29">
      <c r="A84" s="3455"/>
      <c r="B84" s="3455"/>
      <c r="C84" s="3456" t="s">
        <v>4278</v>
      </c>
      <c r="D84" s="3456"/>
      <c r="E84" s="3456"/>
      <c r="F84" s="3456"/>
      <c r="G84" s="3456"/>
      <c r="H84" s="3456"/>
      <c r="I84" s="3456"/>
      <c r="J84" s="3456"/>
      <c r="K84" s="3456"/>
      <c r="L84" s="3456"/>
      <c r="M84" s="3456"/>
      <c r="N84" s="3456"/>
      <c r="O84" s="3456"/>
      <c r="P84" s="3456"/>
      <c r="Q84" s="3456"/>
      <c r="R84" s="3456"/>
      <c r="S84" s="3456"/>
      <c r="T84" s="3456"/>
      <c r="U84" s="3456"/>
      <c r="V84" s="3456"/>
      <c r="W84" s="3456" t="s">
        <v>4211</v>
      </c>
      <c r="X84" s="3456"/>
      <c r="Y84" s="2089"/>
      <c r="Z84" s="2089"/>
      <c r="AA84" s="2089"/>
      <c r="AB84" s="2089"/>
      <c r="AC84" s="2089"/>
    </row>
    <row r="85" spans="1:29">
      <c r="A85" s="3455" t="s">
        <v>4279</v>
      </c>
      <c r="B85" s="3455"/>
      <c r="C85" s="3456" t="s">
        <v>4280</v>
      </c>
      <c r="D85" s="3456"/>
      <c r="E85" s="3456"/>
      <c r="F85" s="3456"/>
      <c r="G85" s="3456"/>
      <c r="H85" s="3456"/>
      <c r="I85" s="3456"/>
      <c r="J85" s="3456"/>
      <c r="K85" s="3456"/>
      <c r="L85" s="3456"/>
      <c r="M85" s="3456"/>
      <c r="N85" s="3456"/>
      <c r="O85" s="3456"/>
      <c r="P85" s="3456"/>
      <c r="Q85" s="3456"/>
      <c r="R85" s="3456"/>
      <c r="S85" s="3456"/>
      <c r="T85" s="3456"/>
      <c r="U85" s="3456"/>
      <c r="V85" s="3456"/>
      <c r="W85" s="3456" t="s">
        <v>4222</v>
      </c>
      <c r="X85" s="3456"/>
      <c r="Y85" s="2089"/>
      <c r="Z85" s="2089"/>
      <c r="AA85" s="2089"/>
      <c r="AB85" s="2089"/>
      <c r="AC85" s="2089"/>
    </row>
    <row r="86" spans="1:29">
      <c r="A86" s="3455"/>
      <c r="B86" s="3455"/>
      <c r="C86" s="3456" t="s">
        <v>4281</v>
      </c>
      <c r="D86" s="3456"/>
      <c r="E86" s="3456"/>
      <c r="F86" s="3456"/>
      <c r="G86" s="3456"/>
      <c r="H86" s="3456"/>
      <c r="I86" s="3456"/>
      <c r="J86" s="3456"/>
      <c r="K86" s="3456"/>
      <c r="L86" s="3456"/>
      <c r="M86" s="3456"/>
      <c r="N86" s="3456"/>
      <c r="O86" s="3456"/>
      <c r="P86" s="3456"/>
      <c r="Q86" s="3456"/>
      <c r="R86" s="3456"/>
      <c r="S86" s="3456"/>
      <c r="T86" s="3456"/>
      <c r="U86" s="3456"/>
      <c r="V86" s="3456"/>
      <c r="W86" s="3456" t="s">
        <v>4214</v>
      </c>
      <c r="X86" s="3456"/>
      <c r="Y86" s="2089"/>
      <c r="Z86" s="2089"/>
      <c r="AA86" s="2089"/>
      <c r="AB86" s="2089"/>
      <c r="AC86" s="2089"/>
    </row>
    <row r="87" spans="1:29">
      <c r="A87" s="3455"/>
      <c r="B87" s="3455"/>
      <c r="C87" s="3456" t="s">
        <v>4282</v>
      </c>
      <c r="D87" s="3456"/>
      <c r="E87" s="3456"/>
      <c r="F87" s="3456"/>
      <c r="G87" s="3456"/>
      <c r="H87" s="3456"/>
      <c r="I87" s="3456"/>
      <c r="J87" s="3456"/>
      <c r="K87" s="3456"/>
      <c r="L87" s="3456"/>
      <c r="M87" s="3456"/>
      <c r="N87" s="3456"/>
      <c r="O87" s="3456"/>
      <c r="P87" s="3456"/>
      <c r="Q87" s="3456"/>
      <c r="R87" s="3456"/>
      <c r="S87" s="3456"/>
      <c r="T87" s="3456"/>
      <c r="U87" s="3456"/>
      <c r="V87" s="3456"/>
      <c r="W87" s="3456" t="s">
        <v>4211</v>
      </c>
      <c r="X87" s="3456"/>
      <c r="Y87" s="2089"/>
      <c r="Z87" s="2089"/>
      <c r="AA87" s="2089"/>
      <c r="AB87" s="2089"/>
      <c r="AC87" s="2089"/>
    </row>
    <row r="88" spans="1:29">
      <c r="A88" s="3455" t="s">
        <v>4283</v>
      </c>
      <c r="B88" s="3455"/>
      <c r="C88" s="3457" t="s">
        <v>4284</v>
      </c>
      <c r="D88" s="3457"/>
      <c r="E88" s="3457"/>
      <c r="F88" s="3457"/>
      <c r="G88" s="3457"/>
      <c r="H88" s="3457"/>
      <c r="I88" s="3457"/>
      <c r="J88" s="3457"/>
      <c r="K88" s="3457"/>
      <c r="L88" s="3457"/>
      <c r="M88" s="3457"/>
      <c r="N88" s="3457"/>
      <c r="O88" s="3457"/>
      <c r="P88" s="3457"/>
      <c r="Q88" s="3457"/>
      <c r="R88" s="3457"/>
      <c r="S88" s="3457"/>
      <c r="T88" s="3457"/>
      <c r="U88" s="3457"/>
      <c r="V88" s="3457"/>
      <c r="W88" s="3449" t="s">
        <v>4222</v>
      </c>
      <c r="X88" s="3449"/>
      <c r="Y88" s="2089"/>
      <c r="Z88" s="2089"/>
      <c r="AA88" s="2089"/>
      <c r="AB88" s="2089"/>
      <c r="AC88" s="2089"/>
    </row>
    <row r="89" spans="1:29">
      <c r="A89" s="3455"/>
      <c r="B89" s="3455"/>
      <c r="C89" s="3456" t="s">
        <v>4285</v>
      </c>
      <c r="D89" s="3456"/>
      <c r="E89" s="3456"/>
      <c r="F89" s="3456"/>
      <c r="G89" s="3456"/>
      <c r="H89" s="3456"/>
      <c r="I89" s="3456"/>
      <c r="J89" s="3456"/>
      <c r="K89" s="3456"/>
      <c r="L89" s="3456"/>
      <c r="M89" s="3456"/>
      <c r="N89" s="3456"/>
      <c r="O89" s="3456"/>
      <c r="P89" s="3456"/>
      <c r="Q89" s="3456"/>
      <c r="R89" s="3456"/>
      <c r="S89" s="3456"/>
      <c r="T89" s="3456"/>
      <c r="U89" s="3456"/>
      <c r="V89" s="3456"/>
      <c r="W89" s="3456" t="s">
        <v>4214</v>
      </c>
      <c r="X89" s="3456"/>
      <c r="Y89" s="2089"/>
      <c r="Z89" s="2089"/>
      <c r="AA89" s="2089"/>
      <c r="AB89" s="2089"/>
      <c r="AC89" s="2089"/>
    </row>
    <row r="90" spans="1:29">
      <c r="A90" s="3455"/>
      <c r="B90" s="3455"/>
      <c r="C90" s="3456" t="s">
        <v>4286</v>
      </c>
      <c r="D90" s="3456"/>
      <c r="E90" s="3456"/>
      <c r="F90" s="3456"/>
      <c r="G90" s="3456"/>
      <c r="H90" s="3456"/>
      <c r="I90" s="3456"/>
      <c r="J90" s="3456"/>
      <c r="K90" s="3456"/>
      <c r="L90" s="3456"/>
      <c r="M90" s="3456"/>
      <c r="N90" s="3456"/>
      <c r="O90" s="3456"/>
      <c r="P90" s="3456"/>
      <c r="Q90" s="3456"/>
      <c r="R90" s="3456"/>
      <c r="S90" s="3456"/>
      <c r="T90" s="3456"/>
      <c r="U90" s="3456"/>
      <c r="V90" s="3456"/>
      <c r="W90" s="3456" t="s">
        <v>4211</v>
      </c>
      <c r="X90" s="3456"/>
      <c r="Y90" s="2089"/>
      <c r="Z90" s="2089"/>
      <c r="AA90" s="2089"/>
      <c r="AB90" s="2089"/>
      <c r="AC90" s="2089"/>
    </row>
    <row r="91" spans="1:29">
      <c r="A91" s="3455" t="s">
        <v>4287</v>
      </c>
      <c r="B91" s="3455"/>
      <c r="C91" s="3449" t="s">
        <v>4288</v>
      </c>
      <c r="D91" s="3449"/>
      <c r="E91" s="3449"/>
      <c r="F91" s="3449"/>
      <c r="G91" s="3449"/>
      <c r="H91" s="3449"/>
      <c r="I91" s="3449"/>
      <c r="J91" s="3449"/>
      <c r="K91" s="3449"/>
      <c r="L91" s="3449"/>
      <c r="M91" s="3449"/>
      <c r="N91" s="3449"/>
      <c r="O91" s="3449"/>
      <c r="P91" s="3449"/>
      <c r="Q91" s="3449"/>
      <c r="R91" s="3449"/>
      <c r="S91" s="3449"/>
      <c r="T91" s="3449"/>
      <c r="U91" s="3449"/>
      <c r="V91" s="3449"/>
      <c r="W91" s="3449" t="s">
        <v>4218</v>
      </c>
      <c r="X91" s="3449"/>
      <c r="Y91" s="2089"/>
      <c r="Z91" s="2089"/>
      <c r="AA91" s="2089"/>
      <c r="AB91" s="2089"/>
      <c r="AC91" s="2089"/>
    </row>
    <row r="92" spans="1:29">
      <c r="A92" s="3455"/>
      <c r="B92" s="3455"/>
      <c r="C92" s="3456" t="s">
        <v>4289</v>
      </c>
      <c r="D92" s="3456"/>
      <c r="E92" s="3456"/>
      <c r="F92" s="3456"/>
      <c r="G92" s="3456"/>
      <c r="H92" s="3456"/>
      <c r="I92" s="3456"/>
      <c r="J92" s="3456"/>
      <c r="K92" s="3456"/>
      <c r="L92" s="3456"/>
      <c r="M92" s="3456"/>
      <c r="N92" s="3456"/>
      <c r="O92" s="3456"/>
      <c r="P92" s="3456"/>
      <c r="Q92" s="3456"/>
      <c r="R92" s="3456"/>
      <c r="S92" s="3456"/>
      <c r="T92" s="3456"/>
      <c r="U92" s="3456"/>
      <c r="V92" s="3456"/>
      <c r="W92" s="3456" t="s">
        <v>4220</v>
      </c>
      <c r="X92" s="3456"/>
      <c r="Y92" s="2089"/>
      <c r="Z92" s="2089"/>
      <c r="AA92" s="2089"/>
      <c r="AB92" s="2089"/>
      <c r="AC92" s="2089"/>
    </row>
    <row r="93" spans="1:29">
      <c r="A93" s="3455"/>
      <c r="B93" s="3455"/>
      <c r="C93" s="3456" t="s">
        <v>4290</v>
      </c>
      <c r="D93" s="3456"/>
      <c r="E93" s="3456"/>
      <c r="F93" s="3456"/>
      <c r="G93" s="3456"/>
      <c r="H93" s="3456"/>
      <c r="I93" s="3456"/>
      <c r="J93" s="3456"/>
      <c r="K93" s="3456"/>
      <c r="L93" s="3456"/>
      <c r="M93" s="3456"/>
      <c r="N93" s="3456"/>
      <c r="O93" s="3456"/>
      <c r="P93" s="3456"/>
      <c r="Q93" s="3456"/>
      <c r="R93" s="3456"/>
      <c r="S93" s="3456"/>
      <c r="T93" s="3456"/>
      <c r="U93" s="3456"/>
      <c r="V93" s="3456"/>
      <c r="W93" s="3456" t="s">
        <v>4222</v>
      </c>
      <c r="X93" s="3456"/>
      <c r="Y93" s="2089"/>
      <c r="Z93" s="2089"/>
      <c r="AA93" s="2089"/>
      <c r="AB93" s="2089"/>
      <c r="AC93" s="2089"/>
    </row>
    <row r="94" spans="1:29">
      <c r="A94" s="3455"/>
      <c r="B94" s="3455"/>
      <c r="C94" s="3456" t="s">
        <v>4291</v>
      </c>
      <c r="D94" s="3456"/>
      <c r="E94" s="3456"/>
      <c r="F94" s="3456"/>
      <c r="G94" s="3456"/>
      <c r="H94" s="3456"/>
      <c r="I94" s="3456"/>
      <c r="J94" s="3456"/>
      <c r="K94" s="3456"/>
      <c r="L94" s="3456"/>
      <c r="M94" s="3456"/>
      <c r="N94" s="3456"/>
      <c r="O94" s="3456"/>
      <c r="P94" s="3456"/>
      <c r="Q94" s="3456"/>
      <c r="R94" s="3456"/>
      <c r="S94" s="3456"/>
      <c r="T94" s="3456"/>
      <c r="U94" s="3456"/>
      <c r="V94" s="3456"/>
      <c r="W94" s="3456" t="s">
        <v>4214</v>
      </c>
      <c r="X94" s="3456"/>
      <c r="Y94" s="2089"/>
      <c r="Z94" s="2089"/>
      <c r="AA94" s="2089"/>
      <c r="AB94" s="2089"/>
      <c r="AC94" s="2089"/>
    </row>
    <row r="95" spans="1:29">
      <c r="A95" s="3455"/>
      <c r="B95" s="3455"/>
      <c r="C95" s="3456" t="s">
        <v>4292</v>
      </c>
      <c r="D95" s="3456"/>
      <c r="E95" s="3456"/>
      <c r="F95" s="3456"/>
      <c r="G95" s="3456"/>
      <c r="H95" s="3456"/>
      <c r="I95" s="3456"/>
      <c r="J95" s="3456"/>
      <c r="K95" s="3456"/>
      <c r="L95" s="3456"/>
      <c r="M95" s="3456"/>
      <c r="N95" s="3456"/>
      <c r="O95" s="3456"/>
      <c r="P95" s="3456"/>
      <c r="Q95" s="3456"/>
      <c r="R95" s="3456"/>
      <c r="S95" s="3456"/>
      <c r="T95" s="3456"/>
      <c r="U95" s="3456"/>
      <c r="V95" s="3456"/>
      <c r="W95" s="3456" t="s">
        <v>4211</v>
      </c>
      <c r="X95" s="3456"/>
      <c r="Y95" s="2089"/>
      <c r="Z95" s="2089"/>
      <c r="AA95" s="2089"/>
      <c r="AB95" s="2089"/>
      <c r="AC95" s="2089"/>
    </row>
    <row r="96" spans="1:29">
      <c r="A96" s="3455" t="s">
        <v>4293</v>
      </c>
      <c r="B96" s="3455"/>
      <c r="C96" s="3456" t="s">
        <v>4294</v>
      </c>
      <c r="D96" s="3456"/>
      <c r="E96" s="3456"/>
      <c r="F96" s="3456"/>
      <c r="G96" s="3456"/>
      <c r="H96" s="3456"/>
      <c r="I96" s="3456"/>
      <c r="J96" s="3456"/>
      <c r="K96" s="3456"/>
      <c r="L96" s="3456"/>
      <c r="M96" s="3456"/>
      <c r="N96" s="3456"/>
      <c r="O96" s="3456"/>
      <c r="P96" s="3456"/>
      <c r="Q96" s="3456"/>
      <c r="R96" s="3456"/>
      <c r="S96" s="3456"/>
      <c r="T96" s="3456"/>
      <c r="U96" s="3456"/>
      <c r="V96" s="3456"/>
      <c r="W96" s="3456" t="s">
        <v>4218</v>
      </c>
      <c r="X96" s="3456"/>
      <c r="Y96" s="2089"/>
      <c r="Z96" s="2089"/>
      <c r="AA96" s="2089"/>
      <c r="AB96" s="2089"/>
      <c r="AC96" s="2089"/>
    </row>
    <row r="97" spans="1:29">
      <c r="A97" s="3455"/>
      <c r="B97" s="3455"/>
      <c r="C97" s="3456" t="s">
        <v>4295</v>
      </c>
      <c r="D97" s="3456"/>
      <c r="E97" s="3456"/>
      <c r="F97" s="3456"/>
      <c r="G97" s="3456"/>
      <c r="H97" s="3456"/>
      <c r="I97" s="3456"/>
      <c r="J97" s="3456"/>
      <c r="K97" s="3456"/>
      <c r="L97" s="3456"/>
      <c r="M97" s="3456"/>
      <c r="N97" s="3456"/>
      <c r="O97" s="3456"/>
      <c r="P97" s="3456"/>
      <c r="Q97" s="3456"/>
      <c r="R97" s="3456"/>
      <c r="S97" s="3456"/>
      <c r="T97" s="3456"/>
      <c r="U97" s="3456"/>
      <c r="V97" s="3456"/>
      <c r="W97" s="3456" t="s">
        <v>4220</v>
      </c>
      <c r="X97" s="3456"/>
      <c r="Y97" s="2089"/>
      <c r="Z97" s="2089"/>
      <c r="AA97" s="2089"/>
      <c r="AB97" s="2089"/>
      <c r="AC97" s="2089"/>
    </row>
    <row r="98" spans="1:29">
      <c r="A98" s="3455"/>
      <c r="B98" s="3455"/>
      <c r="C98" s="3449" t="s">
        <v>4296</v>
      </c>
      <c r="D98" s="3449"/>
      <c r="E98" s="3449"/>
      <c r="F98" s="3449"/>
      <c r="G98" s="3449"/>
      <c r="H98" s="3449"/>
      <c r="I98" s="3449"/>
      <c r="J98" s="3449"/>
      <c r="K98" s="3449"/>
      <c r="L98" s="3449"/>
      <c r="M98" s="3449"/>
      <c r="N98" s="3449"/>
      <c r="O98" s="3449"/>
      <c r="P98" s="3449"/>
      <c r="Q98" s="3449"/>
      <c r="R98" s="3449"/>
      <c r="S98" s="3449"/>
      <c r="T98" s="3449"/>
      <c r="U98" s="3449"/>
      <c r="V98" s="3449"/>
      <c r="W98" s="3449" t="s">
        <v>4222</v>
      </c>
      <c r="X98" s="3449"/>
      <c r="Y98" s="2089"/>
      <c r="Z98" s="2089"/>
      <c r="AA98" s="2089"/>
      <c r="AB98" s="2089"/>
      <c r="AC98" s="2089"/>
    </row>
    <row r="99" spans="1:29">
      <c r="A99" s="3455"/>
      <c r="B99" s="3455"/>
      <c r="C99" s="3456" t="s">
        <v>4297</v>
      </c>
      <c r="D99" s="3456"/>
      <c r="E99" s="3456"/>
      <c r="F99" s="3456"/>
      <c r="G99" s="3456"/>
      <c r="H99" s="3456"/>
      <c r="I99" s="3456"/>
      <c r="J99" s="3456"/>
      <c r="K99" s="3456"/>
      <c r="L99" s="3456"/>
      <c r="M99" s="3456"/>
      <c r="N99" s="3456"/>
      <c r="O99" s="3456"/>
      <c r="P99" s="3456"/>
      <c r="Q99" s="3456"/>
      <c r="R99" s="3456"/>
      <c r="S99" s="3456"/>
      <c r="T99" s="3456"/>
      <c r="U99" s="3456"/>
      <c r="V99" s="3456"/>
      <c r="W99" s="3456" t="s">
        <v>4214</v>
      </c>
      <c r="X99" s="3456"/>
      <c r="Y99" s="2089"/>
      <c r="Z99" s="2089"/>
      <c r="AA99" s="2089"/>
      <c r="AB99" s="2089"/>
      <c r="AC99" s="2089"/>
    </row>
    <row r="100" spans="1:29">
      <c r="A100" s="3455"/>
      <c r="B100" s="3455"/>
      <c r="C100" s="3456" t="s">
        <v>4298</v>
      </c>
      <c r="D100" s="3456"/>
      <c r="E100" s="3456"/>
      <c r="F100" s="3456"/>
      <c r="G100" s="3456"/>
      <c r="H100" s="3456"/>
      <c r="I100" s="3456"/>
      <c r="J100" s="3456"/>
      <c r="K100" s="3456"/>
      <c r="L100" s="3456"/>
      <c r="M100" s="3456"/>
      <c r="N100" s="3456"/>
      <c r="O100" s="3456"/>
      <c r="P100" s="3456"/>
      <c r="Q100" s="3456"/>
      <c r="R100" s="3456"/>
      <c r="S100" s="3456"/>
      <c r="T100" s="3456"/>
      <c r="U100" s="3456"/>
      <c r="V100" s="3456"/>
      <c r="W100" s="3456" t="s">
        <v>4211</v>
      </c>
      <c r="X100" s="3456"/>
      <c r="Y100" s="2089"/>
      <c r="Z100" s="2089"/>
      <c r="AA100" s="2089"/>
      <c r="AB100" s="2089"/>
      <c r="AC100" s="2089"/>
    </row>
    <row r="101" spans="1:29">
      <c r="A101" s="3455" t="s">
        <v>4299</v>
      </c>
      <c r="B101" s="3455"/>
      <c r="C101" s="3456" t="s">
        <v>4300</v>
      </c>
      <c r="D101" s="3456"/>
      <c r="E101" s="3456"/>
      <c r="F101" s="3456"/>
      <c r="G101" s="3456"/>
      <c r="H101" s="3456"/>
      <c r="I101" s="3456"/>
      <c r="J101" s="3456"/>
      <c r="K101" s="3456"/>
      <c r="L101" s="3456"/>
      <c r="M101" s="3456"/>
      <c r="N101" s="3456"/>
      <c r="O101" s="3456"/>
      <c r="P101" s="3456"/>
      <c r="Q101" s="3456"/>
      <c r="R101" s="3456"/>
      <c r="S101" s="3456"/>
      <c r="T101" s="3456"/>
      <c r="U101" s="3456"/>
      <c r="V101" s="3456"/>
      <c r="W101" s="3456" t="s">
        <v>4220</v>
      </c>
      <c r="X101" s="3456"/>
      <c r="Y101" s="2089"/>
      <c r="Z101" s="2089"/>
      <c r="AA101" s="2089"/>
      <c r="AB101" s="2089"/>
      <c r="AC101" s="2089"/>
    </row>
    <row r="102" spans="1:29">
      <c r="A102" s="3455"/>
      <c r="B102" s="3455"/>
      <c r="C102" s="3456" t="s">
        <v>4301</v>
      </c>
      <c r="D102" s="3456"/>
      <c r="E102" s="3456"/>
      <c r="F102" s="3456"/>
      <c r="G102" s="3456"/>
      <c r="H102" s="3456"/>
      <c r="I102" s="3456"/>
      <c r="J102" s="3456"/>
      <c r="K102" s="3456"/>
      <c r="L102" s="3456"/>
      <c r="M102" s="3456"/>
      <c r="N102" s="3456"/>
      <c r="O102" s="3456"/>
      <c r="P102" s="3456"/>
      <c r="Q102" s="3456"/>
      <c r="R102" s="3456"/>
      <c r="S102" s="3456"/>
      <c r="T102" s="3456"/>
      <c r="U102" s="3456"/>
      <c r="V102" s="3456"/>
      <c r="W102" s="3456" t="s">
        <v>4222</v>
      </c>
      <c r="X102" s="3456"/>
      <c r="Y102" s="2089"/>
      <c r="Z102" s="2089"/>
      <c r="AA102" s="2089"/>
      <c r="AB102" s="2089"/>
      <c r="AC102" s="2089"/>
    </row>
    <row r="103" spans="1:29">
      <c r="A103" s="3455"/>
      <c r="B103" s="3455"/>
      <c r="C103" s="3456" t="s">
        <v>4302</v>
      </c>
      <c r="D103" s="3456"/>
      <c r="E103" s="3456"/>
      <c r="F103" s="3456"/>
      <c r="G103" s="3456"/>
      <c r="H103" s="3456"/>
      <c r="I103" s="3456"/>
      <c r="J103" s="3456"/>
      <c r="K103" s="3456"/>
      <c r="L103" s="3456"/>
      <c r="M103" s="3456"/>
      <c r="N103" s="3456"/>
      <c r="O103" s="3456"/>
      <c r="P103" s="3456"/>
      <c r="Q103" s="3456"/>
      <c r="R103" s="3456"/>
      <c r="S103" s="3456"/>
      <c r="T103" s="3456"/>
      <c r="U103" s="3456"/>
      <c r="V103" s="3456"/>
      <c r="W103" s="3456" t="s">
        <v>4214</v>
      </c>
      <c r="X103" s="3456"/>
      <c r="Y103" s="2089"/>
      <c r="Z103" s="2089"/>
      <c r="AA103" s="2089"/>
      <c r="AB103" s="2089"/>
      <c r="AC103" s="2089"/>
    </row>
    <row r="104" spans="1:29">
      <c r="A104" s="3455"/>
      <c r="B104" s="3455"/>
      <c r="C104" s="3456" t="s">
        <v>4303</v>
      </c>
      <c r="D104" s="3456"/>
      <c r="E104" s="3456"/>
      <c r="F104" s="3456"/>
      <c r="G104" s="3456"/>
      <c r="H104" s="3456"/>
      <c r="I104" s="3456"/>
      <c r="J104" s="3456"/>
      <c r="K104" s="3456"/>
      <c r="L104" s="3456"/>
      <c r="M104" s="3456"/>
      <c r="N104" s="3456"/>
      <c r="O104" s="3456"/>
      <c r="P104" s="3456"/>
      <c r="Q104" s="3456"/>
      <c r="R104" s="3456"/>
      <c r="S104" s="3456"/>
      <c r="T104" s="3456"/>
      <c r="U104" s="3456"/>
      <c r="V104" s="3456"/>
      <c r="W104" s="3456" t="s">
        <v>4211</v>
      </c>
      <c r="X104" s="3456"/>
      <c r="Y104" s="2089"/>
      <c r="Z104" s="2089"/>
      <c r="AA104" s="2089"/>
      <c r="AB104" s="2089"/>
      <c r="AC104" s="2089"/>
    </row>
    <row r="105" spans="1:29">
      <c r="A105" s="3455" t="s">
        <v>4304</v>
      </c>
      <c r="B105" s="3455"/>
      <c r="C105" s="3456" t="s">
        <v>4305</v>
      </c>
      <c r="D105" s="3456"/>
      <c r="E105" s="3456"/>
      <c r="F105" s="3456"/>
      <c r="G105" s="3456"/>
      <c r="H105" s="3456"/>
      <c r="I105" s="3456"/>
      <c r="J105" s="3456"/>
      <c r="K105" s="3456"/>
      <c r="L105" s="3456"/>
      <c r="M105" s="3456"/>
      <c r="N105" s="3456"/>
      <c r="O105" s="3456"/>
      <c r="P105" s="3456"/>
      <c r="Q105" s="3456"/>
      <c r="R105" s="3456"/>
      <c r="S105" s="3456"/>
      <c r="T105" s="3456"/>
      <c r="U105" s="3456"/>
      <c r="V105" s="3456"/>
      <c r="W105" s="3456" t="s">
        <v>4211</v>
      </c>
      <c r="X105" s="3456"/>
      <c r="Y105" s="2089"/>
      <c r="Z105" s="2089"/>
      <c r="AA105" s="2089"/>
      <c r="AB105" s="2089"/>
      <c r="AC105" s="2089"/>
    </row>
    <row r="106" spans="1:29">
      <c r="A106" s="3455" t="s">
        <v>4306</v>
      </c>
      <c r="B106" s="3455"/>
      <c r="C106" s="3456" t="s">
        <v>4307</v>
      </c>
      <c r="D106" s="3456"/>
      <c r="E106" s="3456"/>
      <c r="F106" s="3456"/>
      <c r="G106" s="3456"/>
      <c r="H106" s="3456"/>
      <c r="I106" s="3456"/>
      <c r="J106" s="3456"/>
      <c r="K106" s="3456"/>
      <c r="L106" s="3456"/>
      <c r="M106" s="3456"/>
      <c r="N106" s="3456"/>
      <c r="O106" s="3456"/>
      <c r="P106" s="3456"/>
      <c r="Q106" s="3456"/>
      <c r="R106" s="3456"/>
      <c r="S106" s="3456"/>
      <c r="T106" s="3456"/>
      <c r="U106" s="3456"/>
      <c r="V106" s="3456"/>
      <c r="W106" s="3456" t="s">
        <v>4211</v>
      </c>
      <c r="X106" s="3456"/>
      <c r="Y106" s="2089"/>
      <c r="Z106" s="2089"/>
      <c r="AA106" s="2089"/>
      <c r="AB106" s="2089"/>
      <c r="AC106" s="2089"/>
    </row>
    <row r="107" spans="1:29">
      <c r="A107" s="3455" t="s">
        <v>4308</v>
      </c>
      <c r="B107" s="3455"/>
      <c r="C107" s="3457" t="s">
        <v>4309</v>
      </c>
      <c r="D107" s="3457"/>
      <c r="E107" s="3457"/>
      <c r="F107" s="3457"/>
      <c r="G107" s="3457"/>
      <c r="H107" s="3457"/>
      <c r="I107" s="3457"/>
      <c r="J107" s="3457"/>
      <c r="K107" s="3457"/>
      <c r="L107" s="3457"/>
      <c r="M107" s="3457"/>
      <c r="N107" s="3457"/>
      <c r="O107" s="3457"/>
      <c r="P107" s="3457"/>
      <c r="Q107" s="3457"/>
      <c r="R107" s="3457"/>
      <c r="S107" s="3457"/>
      <c r="T107" s="3457"/>
      <c r="U107" s="3457"/>
      <c r="V107" s="3457"/>
      <c r="W107" s="3449" t="s">
        <v>4222</v>
      </c>
      <c r="X107" s="3449"/>
      <c r="Y107" s="2089"/>
      <c r="Z107" s="2089"/>
      <c r="AA107" s="2089"/>
      <c r="AB107" s="2089"/>
      <c r="AC107" s="2089"/>
    </row>
    <row r="108" spans="1:29">
      <c r="A108" s="3455"/>
      <c r="B108" s="3455"/>
      <c r="C108" s="3456" t="s">
        <v>4310</v>
      </c>
      <c r="D108" s="3456"/>
      <c r="E108" s="3456"/>
      <c r="F108" s="3456"/>
      <c r="G108" s="3456"/>
      <c r="H108" s="3456"/>
      <c r="I108" s="3456"/>
      <c r="J108" s="3456"/>
      <c r="K108" s="3456"/>
      <c r="L108" s="3456"/>
      <c r="M108" s="3456"/>
      <c r="N108" s="3456"/>
      <c r="O108" s="3456"/>
      <c r="P108" s="3456"/>
      <c r="Q108" s="3456"/>
      <c r="R108" s="3456"/>
      <c r="S108" s="3456"/>
      <c r="T108" s="3456"/>
      <c r="U108" s="3456"/>
      <c r="V108" s="3456"/>
      <c r="W108" s="3456" t="s">
        <v>4211</v>
      </c>
      <c r="X108" s="3456"/>
      <c r="Y108" s="2089"/>
      <c r="Z108" s="2089"/>
      <c r="AA108" s="2089"/>
      <c r="AB108" s="2089"/>
      <c r="AC108" s="2089"/>
    </row>
    <row r="109" spans="1:29">
      <c r="A109" s="3455" t="s">
        <v>4311</v>
      </c>
      <c r="B109" s="3455"/>
      <c r="C109" s="3456" t="s">
        <v>4312</v>
      </c>
      <c r="D109" s="3456"/>
      <c r="E109" s="3456"/>
      <c r="F109" s="3456"/>
      <c r="G109" s="3456"/>
      <c r="H109" s="3456"/>
      <c r="I109" s="3456"/>
      <c r="J109" s="3456"/>
      <c r="K109" s="3456"/>
      <c r="L109" s="3456"/>
      <c r="M109" s="3456"/>
      <c r="N109" s="3456"/>
      <c r="O109" s="3456"/>
      <c r="P109" s="3456"/>
      <c r="Q109" s="3456"/>
      <c r="R109" s="3456"/>
      <c r="S109" s="3456"/>
      <c r="T109" s="3456"/>
      <c r="U109" s="3456"/>
      <c r="V109" s="3456"/>
      <c r="W109" s="3456" t="s">
        <v>4211</v>
      </c>
      <c r="X109" s="3456"/>
      <c r="Y109" s="2089"/>
      <c r="Z109" s="2089"/>
      <c r="AA109" s="2089"/>
      <c r="AB109" s="2089"/>
      <c r="AC109" s="2089"/>
    </row>
    <row r="110" spans="1:29">
      <c r="A110" s="3455" t="s">
        <v>4313</v>
      </c>
      <c r="B110" s="3455"/>
      <c r="C110" s="3456" t="s">
        <v>4314</v>
      </c>
      <c r="D110" s="3456"/>
      <c r="E110" s="3456"/>
      <c r="F110" s="3456"/>
      <c r="G110" s="3456"/>
      <c r="H110" s="3456"/>
      <c r="I110" s="3456"/>
      <c r="J110" s="3456"/>
      <c r="K110" s="3456"/>
      <c r="L110" s="3456"/>
      <c r="M110" s="3456"/>
      <c r="N110" s="3456"/>
      <c r="O110" s="3456"/>
      <c r="P110" s="3456"/>
      <c r="Q110" s="3456"/>
      <c r="R110" s="3456"/>
      <c r="S110" s="3456"/>
      <c r="T110" s="3456"/>
      <c r="U110" s="3456"/>
      <c r="V110" s="3456"/>
      <c r="W110" s="3456" t="s">
        <v>4211</v>
      </c>
      <c r="X110" s="3456"/>
      <c r="Y110" s="2089"/>
      <c r="Z110" s="2089"/>
      <c r="AA110" s="2089"/>
      <c r="AB110" s="2089"/>
      <c r="AC110" s="2089"/>
    </row>
    <row r="111" spans="1:29">
      <c r="A111" s="3455" t="s">
        <v>4315</v>
      </c>
      <c r="B111" s="3455"/>
      <c r="C111" s="3457" t="s">
        <v>4316</v>
      </c>
      <c r="D111" s="3457"/>
      <c r="E111" s="3457"/>
      <c r="F111" s="3457"/>
      <c r="G111" s="3457"/>
      <c r="H111" s="3457"/>
      <c r="I111" s="3457"/>
      <c r="J111" s="3457"/>
      <c r="K111" s="3457"/>
      <c r="L111" s="3457"/>
      <c r="M111" s="3457"/>
      <c r="N111" s="3457"/>
      <c r="O111" s="3457"/>
      <c r="P111" s="3457"/>
      <c r="Q111" s="3457"/>
      <c r="R111" s="3457"/>
      <c r="S111" s="3457"/>
      <c r="T111" s="3457"/>
      <c r="U111" s="3457"/>
      <c r="V111" s="3457"/>
      <c r="W111" s="3449" t="s">
        <v>4222</v>
      </c>
      <c r="X111" s="3449"/>
      <c r="Y111" s="2089"/>
      <c r="Z111" s="2089"/>
      <c r="AA111" s="2089"/>
      <c r="AB111" s="2089"/>
      <c r="AC111" s="2089"/>
    </row>
    <row r="112" spans="1:29">
      <c r="A112" s="3455"/>
      <c r="B112" s="3455"/>
      <c r="C112" s="3456" t="s">
        <v>4317</v>
      </c>
      <c r="D112" s="3456"/>
      <c r="E112" s="3456"/>
      <c r="F112" s="3456"/>
      <c r="G112" s="3456"/>
      <c r="H112" s="3456"/>
      <c r="I112" s="3456"/>
      <c r="J112" s="3456"/>
      <c r="K112" s="3456"/>
      <c r="L112" s="3456"/>
      <c r="M112" s="3456"/>
      <c r="N112" s="3456"/>
      <c r="O112" s="3456"/>
      <c r="P112" s="3456"/>
      <c r="Q112" s="3456"/>
      <c r="R112" s="3456"/>
      <c r="S112" s="3456"/>
      <c r="T112" s="3456"/>
      <c r="U112" s="3456"/>
      <c r="V112" s="3456"/>
      <c r="W112" s="3456" t="s">
        <v>4211</v>
      </c>
      <c r="X112" s="3456"/>
      <c r="Y112" s="2089"/>
      <c r="Z112" s="2089"/>
      <c r="AA112" s="2089"/>
      <c r="AB112" s="2089"/>
      <c r="AC112" s="2089"/>
    </row>
    <row r="113" spans="1:29">
      <c r="A113" s="2089"/>
      <c r="B113" s="2089"/>
      <c r="C113" s="2090"/>
      <c r="D113" s="2089"/>
      <c r="E113" s="2089"/>
      <c r="F113" s="2089"/>
      <c r="G113" s="2089"/>
      <c r="H113" s="2089"/>
      <c r="I113" s="2089"/>
      <c r="J113" s="2089"/>
      <c r="K113" s="2089"/>
      <c r="L113" s="2089"/>
      <c r="M113" s="2089"/>
      <c r="N113" s="2089"/>
      <c r="O113" s="2089"/>
      <c r="P113" s="2089"/>
      <c r="Q113" s="2089"/>
      <c r="R113" s="2089"/>
      <c r="S113" s="2089"/>
      <c r="T113" s="2089"/>
      <c r="U113" s="2089"/>
      <c r="V113" s="2089"/>
      <c r="W113" s="2089"/>
      <c r="X113" s="2089"/>
      <c r="Y113" s="2089"/>
      <c r="Z113" s="2089"/>
      <c r="AA113" s="2089"/>
      <c r="AB113" s="2089"/>
      <c r="AC113" s="2089"/>
    </row>
    <row r="114" spans="1:29">
      <c r="A114" s="2089" t="s">
        <v>710</v>
      </c>
      <c r="B114" s="3443" t="s">
        <v>4411</v>
      </c>
      <c r="C114" s="3443"/>
      <c r="D114" s="3443"/>
      <c r="E114" s="3443"/>
      <c r="F114" s="3443"/>
      <c r="G114" s="3443"/>
      <c r="H114" s="3443"/>
      <c r="I114" s="3443"/>
      <c r="J114" s="3443"/>
      <c r="K114" s="3443"/>
      <c r="L114" s="3443"/>
      <c r="M114" s="3443"/>
      <c r="N114" s="3443"/>
      <c r="O114" s="3443"/>
      <c r="P114" s="3443"/>
      <c r="Q114" s="3443"/>
      <c r="R114" s="3443"/>
      <c r="S114" s="3443"/>
      <c r="T114" s="3443"/>
      <c r="U114" s="3443"/>
      <c r="V114" s="3443"/>
      <c r="W114" s="3443"/>
      <c r="X114" s="3443"/>
      <c r="Y114" s="2089"/>
      <c r="Z114" s="2089"/>
      <c r="AA114" s="2089"/>
      <c r="AB114" s="2089"/>
      <c r="AC114" s="2089"/>
    </row>
    <row r="115" spans="1:29">
      <c r="A115" s="2089"/>
      <c r="B115" s="3443"/>
      <c r="C115" s="3443"/>
      <c r="D115" s="3443"/>
      <c r="E115" s="3443"/>
      <c r="F115" s="3443"/>
      <c r="G115" s="3443"/>
      <c r="H115" s="3443"/>
      <c r="I115" s="3443"/>
      <c r="J115" s="3443"/>
      <c r="K115" s="3443"/>
      <c r="L115" s="3443"/>
      <c r="M115" s="3443"/>
      <c r="N115" s="3443"/>
      <c r="O115" s="3443"/>
      <c r="P115" s="3443"/>
      <c r="Q115" s="3443"/>
      <c r="R115" s="3443"/>
      <c r="S115" s="3443"/>
      <c r="T115" s="3443"/>
      <c r="U115" s="3443"/>
      <c r="V115" s="3443"/>
      <c r="W115" s="3443"/>
      <c r="X115" s="3443"/>
      <c r="Y115" s="2089"/>
      <c r="Z115" s="2089"/>
      <c r="AA115" s="2089"/>
      <c r="AB115" s="2089"/>
      <c r="AC115" s="2089"/>
    </row>
    <row r="116" spans="1:29">
      <c r="A116" s="2089"/>
      <c r="B116" s="3443"/>
      <c r="C116" s="3443"/>
      <c r="D116" s="3443"/>
      <c r="E116" s="3443"/>
      <c r="F116" s="3443"/>
      <c r="G116" s="3443"/>
      <c r="H116" s="3443"/>
      <c r="I116" s="3443"/>
      <c r="J116" s="3443"/>
      <c r="K116" s="3443"/>
      <c r="L116" s="3443"/>
      <c r="M116" s="3443"/>
      <c r="N116" s="3443"/>
      <c r="O116" s="3443"/>
      <c r="P116" s="3443"/>
      <c r="Q116" s="3443"/>
      <c r="R116" s="3443"/>
      <c r="S116" s="3443"/>
      <c r="T116" s="3443"/>
      <c r="U116" s="3443"/>
      <c r="V116" s="3443"/>
      <c r="W116" s="3443"/>
      <c r="X116" s="3443"/>
      <c r="Y116" s="2089"/>
      <c r="Z116" s="2089"/>
      <c r="AA116" s="2089"/>
      <c r="AB116" s="2089"/>
      <c r="AC116" s="2089"/>
    </row>
    <row r="117" spans="1:29">
      <c r="A117" s="2089"/>
      <c r="B117" s="2089"/>
      <c r="C117" s="2090"/>
      <c r="D117" s="2089"/>
      <c r="E117" s="2089"/>
      <c r="F117" s="2089"/>
      <c r="G117" s="2089"/>
      <c r="H117" s="2089"/>
      <c r="I117" s="2089"/>
      <c r="J117" s="2089"/>
      <c r="K117" s="2089"/>
      <c r="L117" s="2089"/>
      <c r="M117" s="2089"/>
      <c r="N117" s="2089"/>
      <c r="O117" s="2089"/>
      <c r="P117" s="2089"/>
      <c r="Q117" s="2089"/>
      <c r="R117" s="2089"/>
      <c r="S117" s="2089"/>
      <c r="T117" s="2089"/>
      <c r="U117" s="2089"/>
      <c r="V117" s="2089"/>
      <c r="W117" s="2089"/>
      <c r="X117" s="2089"/>
      <c r="Y117" s="2089"/>
      <c r="Z117" s="2089"/>
      <c r="AA117" s="2089"/>
      <c r="AB117" s="2089"/>
      <c r="AC117" s="2089"/>
    </row>
    <row r="118" spans="1:29">
      <c r="A118" s="2089" t="s">
        <v>4318</v>
      </c>
      <c r="B118" s="2089"/>
      <c r="C118" s="2090"/>
      <c r="D118" s="2089"/>
      <c r="E118" s="2089"/>
      <c r="F118" s="2089"/>
      <c r="G118" s="2089"/>
      <c r="H118" s="2089"/>
      <c r="I118" s="2089"/>
      <c r="J118" s="2089"/>
      <c r="K118" s="2089"/>
      <c r="L118" s="2089"/>
      <c r="M118" s="2089"/>
      <c r="N118" s="2089"/>
      <c r="O118" s="2089"/>
      <c r="P118" s="2089"/>
      <c r="Q118" s="2089"/>
      <c r="R118" s="2089"/>
      <c r="S118" s="2089"/>
      <c r="T118" s="2089"/>
      <c r="U118" s="2089"/>
      <c r="V118" s="2089"/>
      <c r="W118" s="2089"/>
      <c r="X118" s="2089"/>
      <c r="Y118" s="2089"/>
      <c r="Z118" s="2089"/>
      <c r="AA118" s="2089"/>
      <c r="AB118" s="2089"/>
      <c r="AC118" s="2089"/>
    </row>
    <row r="119" spans="1:29">
      <c r="A119" s="2089"/>
      <c r="B119" s="3443" t="s">
        <v>4319</v>
      </c>
      <c r="C119" s="3443"/>
      <c r="D119" s="3443"/>
      <c r="E119" s="3443"/>
      <c r="F119" s="3443"/>
      <c r="G119" s="3443"/>
      <c r="H119" s="3443"/>
      <c r="I119" s="3443"/>
      <c r="J119" s="3443"/>
      <c r="K119" s="3443"/>
      <c r="L119" s="3443"/>
      <c r="M119" s="3443"/>
      <c r="N119" s="3443"/>
      <c r="O119" s="3443"/>
      <c r="P119" s="3443"/>
      <c r="Q119" s="3443"/>
      <c r="R119" s="3443"/>
      <c r="S119" s="3443"/>
      <c r="T119" s="3443"/>
      <c r="U119" s="3443"/>
      <c r="V119" s="3443"/>
      <c r="W119" s="3443"/>
      <c r="X119" s="3443"/>
      <c r="Y119" s="2089"/>
      <c r="Z119" s="2089"/>
      <c r="AA119" s="2089"/>
      <c r="AB119" s="2089"/>
      <c r="AC119" s="2089"/>
    </row>
    <row r="120" spans="1:29">
      <c r="A120" s="2089"/>
      <c r="B120" s="2091" t="s">
        <v>4320</v>
      </c>
      <c r="C120" s="2091"/>
      <c r="D120" s="2091"/>
      <c r="E120" s="2091"/>
      <c r="F120" s="2091"/>
      <c r="G120" s="2091"/>
      <c r="H120" s="2091"/>
      <c r="I120" s="2091"/>
      <c r="J120" s="2091"/>
      <c r="K120" s="2091"/>
      <c r="L120" s="2091"/>
      <c r="M120" s="2091"/>
      <c r="N120" s="2091"/>
      <c r="O120" s="2091"/>
      <c r="P120" s="2091"/>
      <c r="Q120" s="2091"/>
      <c r="R120" s="2091"/>
      <c r="S120" s="2091"/>
      <c r="T120" s="2091"/>
      <c r="U120" s="2091"/>
      <c r="V120" s="2091"/>
      <c r="W120" s="2089"/>
      <c r="X120" s="2089"/>
      <c r="Y120" s="2089"/>
      <c r="Z120" s="2089"/>
      <c r="AA120" s="2089"/>
      <c r="AB120" s="2089"/>
      <c r="AC120" s="2089"/>
    </row>
    <row r="121" spans="1:29">
      <c r="A121" s="2089"/>
      <c r="B121" s="3443" t="s">
        <v>4321</v>
      </c>
      <c r="C121" s="3443"/>
      <c r="D121" s="3443"/>
      <c r="E121" s="3443"/>
      <c r="F121" s="3443"/>
      <c r="G121" s="3443"/>
      <c r="H121" s="3443"/>
      <c r="I121" s="3443"/>
      <c r="J121" s="3443"/>
      <c r="K121" s="3443"/>
      <c r="L121" s="3443"/>
      <c r="M121" s="3443"/>
      <c r="N121" s="3443"/>
      <c r="O121" s="3443"/>
      <c r="P121" s="3443"/>
      <c r="Q121" s="3443"/>
      <c r="R121" s="3443"/>
      <c r="S121" s="3443"/>
      <c r="T121" s="3443"/>
      <c r="U121" s="3443"/>
      <c r="V121" s="3443"/>
      <c r="W121" s="3443"/>
      <c r="X121" s="3443"/>
      <c r="Y121" s="2089"/>
      <c r="Z121" s="2089"/>
      <c r="AA121" s="2089"/>
      <c r="AB121" s="2089"/>
      <c r="AC121" s="2089"/>
    </row>
    <row r="122" spans="1:29">
      <c r="A122" s="2089"/>
      <c r="B122" s="2089"/>
      <c r="C122" s="2090"/>
      <c r="D122" s="2089"/>
      <c r="E122" s="2089"/>
      <c r="F122" s="2089"/>
      <c r="G122" s="2089"/>
      <c r="H122" s="2089"/>
      <c r="I122" s="2089"/>
      <c r="J122" s="2089"/>
      <c r="K122" s="2089"/>
      <c r="L122" s="2089"/>
      <c r="M122" s="2089"/>
      <c r="N122" s="2089"/>
      <c r="O122" s="2089"/>
      <c r="P122" s="2089"/>
      <c r="Q122" s="2089"/>
      <c r="R122" s="2089"/>
      <c r="S122" s="2089"/>
      <c r="T122" s="2089"/>
      <c r="U122" s="2089"/>
      <c r="V122" s="2089"/>
      <c r="W122" s="2089"/>
      <c r="X122" s="2089"/>
      <c r="Y122" s="2089"/>
      <c r="Z122" s="2089"/>
      <c r="AA122" s="2089"/>
      <c r="AB122" s="2089"/>
      <c r="AC122" s="2089"/>
    </row>
    <row r="123" spans="1:29">
      <c r="A123" s="2089" t="s">
        <v>4201</v>
      </c>
      <c r="B123" s="2089"/>
      <c r="C123" s="2090"/>
      <c r="D123" s="2089"/>
      <c r="E123" s="2089"/>
      <c r="F123" s="2089"/>
      <c r="G123" s="2089"/>
      <c r="H123" s="2089"/>
      <c r="I123" s="2089"/>
      <c r="J123" s="2089"/>
      <c r="K123" s="2089"/>
      <c r="L123" s="2089"/>
      <c r="M123" s="2089"/>
      <c r="N123" s="2089"/>
      <c r="O123" s="2089"/>
      <c r="P123" s="2089"/>
      <c r="Q123" s="2089"/>
      <c r="R123" s="2089"/>
      <c r="S123" s="2089"/>
      <c r="T123" s="2089"/>
      <c r="U123" s="2089"/>
      <c r="V123" s="2089"/>
      <c r="W123" s="2089"/>
      <c r="X123" s="2089"/>
      <c r="Y123" s="2089"/>
      <c r="Z123" s="2089"/>
      <c r="AA123" s="2089"/>
      <c r="AB123" s="2089"/>
      <c r="AC123" s="2089"/>
    </row>
    <row r="124" spans="1:29">
      <c r="A124" s="2089" t="s">
        <v>4322</v>
      </c>
      <c r="B124" s="2089"/>
      <c r="C124" s="2090"/>
      <c r="D124" s="2089"/>
      <c r="E124" s="2089"/>
      <c r="F124" s="2089"/>
      <c r="G124" s="2089"/>
      <c r="H124" s="2089"/>
      <c r="I124" s="2089"/>
      <c r="J124" s="2089"/>
      <c r="K124" s="2089"/>
      <c r="L124" s="2089"/>
      <c r="M124" s="2089"/>
      <c r="N124" s="2089"/>
      <c r="O124" s="2089"/>
      <c r="P124" s="2089"/>
      <c r="Q124" s="2089"/>
      <c r="R124" s="2089"/>
      <c r="S124" s="2089"/>
      <c r="T124" s="2089"/>
      <c r="U124" s="2089"/>
      <c r="V124" s="2089"/>
      <c r="W124" s="2089"/>
      <c r="X124" s="2089"/>
      <c r="Y124" s="2089"/>
      <c r="Z124" s="2089"/>
      <c r="AA124" s="2089"/>
      <c r="AB124" s="2089"/>
      <c r="AC124" s="2089"/>
    </row>
    <row r="125" spans="1:29">
      <c r="A125" s="2091" t="s">
        <v>4323</v>
      </c>
      <c r="B125" s="2091"/>
      <c r="C125" s="2090"/>
      <c r="D125" s="2089"/>
      <c r="E125" s="2089"/>
      <c r="F125" s="2089"/>
      <c r="G125" s="2089"/>
      <c r="H125" s="2089"/>
      <c r="I125" s="2089"/>
      <c r="J125" s="2089"/>
      <c r="K125" s="2089"/>
      <c r="L125" s="2089"/>
      <c r="M125" s="2089"/>
      <c r="N125" s="2089"/>
      <c r="O125" s="2089"/>
      <c r="P125" s="2089"/>
      <c r="Q125" s="2089"/>
      <c r="R125" s="2089"/>
      <c r="S125" s="2089"/>
      <c r="T125" s="2089"/>
      <c r="U125" s="2089"/>
      <c r="V125" s="2089"/>
      <c r="W125" s="2089"/>
      <c r="X125" s="2089"/>
      <c r="Y125" s="2089"/>
      <c r="Z125" s="2089"/>
      <c r="AA125" s="2089"/>
      <c r="AB125" s="2089"/>
      <c r="AC125" s="2089"/>
    </row>
    <row r="126" spans="1:29">
      <c r="A126" s="2089"/>
      <c r="B126" s="2089"/>
      <c r="C126" s="2091" t="s">
        <v>4324</v>
      </c>
      <c r="D126" s="2091"/>
      <c r="E126" s="2091"/>
      <c r="F126" s="2091"/>
      <c r="G126" s="2091"/>
      <c r="H126" s="2091"/>
      <c r="I126" s="2091"/>
      <c r="J126" s="2091"/>
      <c r="K126" s="2091"/>
      <c r="L126" s="2091"/>
      <c r="M126" s="2091"/>
      <c r="N126" s="2091"/>
      <c r="O126" s="2091"/>
      <c r="P126" s="2091"/>
      <c r="Q126" s="2091"/>
      <c r="R126" s="2091"/>
      <c r="S126" s="2091"/>
      <c r="T126" s="2091"/>
      <c r="U126" s="2091"/>
      <c r="V126" s="2091"/>
      <c r="W126" s="2091"/>
      <c r="X126" s="2091"/>
      <c r="Y126" s="2089"/>
      <c r="Z126" s="2089"/>
      <c r="AA126" s="2089"/>
      <c r="AB126" s="2089"/>
      <c r="AC126" s="2089"/>
    </row>
    <row r="127" spans="1:29">
      <c r="A127" s="2091" t="s">
        <v>4325</v>
      </c>
      <c r="B127" s="2091"/>
      <c r="C127" s="2090"/>
      <c r="D127" s="2089"/>
      <c r="E127" s="2089"/>
      <c r="F127" s="2089"/>
      <c r="G127" s="2089"/>
      <c r="H127" s="2089"/>
      <c r="I127" s="2089"/>
      <c r="J127" s="2089"/>
      <c r="K127" s="2089"/>
      <c r="L127" s="2089"/>
      <c r="M127" s="2089"/>
      <c r="N127" s="2089"/>
      <c r="O127" s="2089"/>
      <c r="P127" s="2089"/>
      <c r="Q127" s="2089"/>
      <c r="R127" s="2089"/>
      <c r="S127" s="2089"/>
      <c r="T127" s="2089"/>
      <c r="U127" s="2089"/>
      <c r="V127" s="2089"/>
      <c r="W127" s="2089"/>
      <c r="X127" s="2089"/>
      <c r="Y127" s="2089"/>
      <c r="Z127" s="2089"/>
      <c r="AA127" s="2089"/>
      <c r="AB127" s="2089"/>
      <c r="AC127" s="2089"/>
    </row>
    <row r="128" spans="1:29">
      <c r="A128" s="2089"/>
      <c r="B128" s="3443" t="s">
        <v>4326</v>
      </c>
      <c r="C128" s="3443"/>
      <c r="D128" s="3443"/>
      <c r="E128" s="3443"/>
      <c r="F128" s="3443"/>
      <c r="G128" s="3443"/>
      <c r="H128" s="3443"/>
      <c r="I128" s="3443"/>
      <c r="J128" s="3443"/>
      <c r="K128" s="3443"/>
      <c r="L128" s="3443"/>
      <c r="M128" s="3443"/>
      <c r="N128" s="3443"/>
      <c r="O128" s="3443"/>
      <c r="P128" s="3443"/>
      <c r="Q128" s="3443"/>
      <c r="R128" s="3443"/>
      <c r="S128" s="3443"/>
      <c r="T128" s="3443"/>
      <c r="U128" s="3443"/>
      <c r="V128" s="3443"/>
      <c r="W128" s="3443"/>
      <c r="X128" s="3443"/>
      <c r="Y128" s="2089"/>
      <c r="Z128" s="2089"/>
      <c r="AA128" s="2089"/>
      <c r="AB128" s="2089"/>
      <c r="AC128" s="2089"/>
    </row>
    <row r="129" spans="1:29">
      <c r="A129" s="2089"/>
      <c r="B129" s="3443"/>
      <c r="C129" s="3443"/>
      <c r="D129" s="3443"/>
      <c r="E129" s="3443"/>
      <c r="F129" s="3443"/>
      <c r="G129" s="3443"/>
      <c r="H129" s="3443"/>
      <c r="I129" s="3443"/>
      <c r="J129" s="3443"/>
      <c r="K129" s="3443"/>
      <c r="L129" s="3443"/>
      <c r="M129" s="3443"/>
      <c r="N129" s="3443"/>
      <c r="O129" s="3443"/>
      <c r="P129" s="3443"/>
      <c r="Q129" s="3443"/>
      <c r="R129" s="3443"/>
      <c r="S129" s="3443"/>
      <c r="T129" s="3443"/>
      <c r="U129" s="3443"/>
      <c r="V129" s="3443"/>
      <c r="W129" s="3443"/>
      <c r="X129" s="3443"/>
      <c r="Y129" s="2089"/>
      <c r="Z129" s="2089"/>
      <c r="AA129" s="2089"/>
      <c r="AB129" s="2089"/>
      <c r="AC129" s="2089"/>
    </row>
    <row r="130" spans="1:29">
      <c r="A130" s="2089"/>
      <c r="B130" s="3443"/>
      <c r="C130" s="3443"/>
      <c r="D130" s="3443"/>
      <c r="E130" s="3443"/>
      <c r="F130" s="3443"/>
      <c r="G130" s="3443"/>
      <c r="H130" s="3443"/>
      <c r="I130" s="3443"/>
      <c r="J130" s="3443"/>
      <c r="K130" s="3443"/>
      <c r="L130" s="3443"/>
      <c r="M130" s="3443"/>
      <c r="N130" s="3443"/>
      <c r="O130" s="3443"/>
      <c r="P130" s="3443"/>
      <c r="Q130" s="3443"/>
      <c r="R130" s="3443"/>
      <c r="S130" s="3443"/>
      <c r="T130" s="3443"/>
      <c r="U130" s="3443"/>
      <c r="V130" s="3443"/>
      <c r="W130" s="3443"/>
      <c r="X130" s="3443"/>
      <c r="Y130" s="2089"/>
      <c r="Z130" s="2089"/>
      <c r="AA130" s="2089"/>
      <c r="AB130" s="2089"/>
      <c r="AC130" s="2089"/>
    </row>
    <row r="131" spans="1:29">
      <c r="A131" s="2089"/>
      <c r="B131" s="3443" t="s">
        <v>4327</v>
      </c>
      <c r="C131" s="3443"/>
      <c r="D131" s="3443"/>
      <c r="E131" s="3443"/>
      <c r="F131" s="3443"/>
      <c r="G131" s="3443"/>
      <c r="H131" s="3443"/>
      <c r="I131" s="3443"/>
      <c r="J131" s="3443"/>
      <c r="K131" s="3443"/>
      <c r="L131" s="3443"/>
      <c r="M131" s="3443"/>
      <c r="N131" s="3443"/>
      <c r="O131" s="3443"/>
      <c r="P131" s="3443"/>
      <c r="Q131" s="3443"/>
      <c r="R131" s="3443"/>
      <c r="S131" s="3443"/>
      <c r="T131" s="3443"/>
      <c r="U131" s="3443"/>
      <c r="V131" s="3443"/>
      <c r="W131" s="3443"/>
      <c r="X131" s="3443"/>
      <c r="Y131" s="2089"/>
      <c r="Z131" s="2089"/>
      <c r="AA131" s="2089"/>
      <c r="AB131" s="2089"/>
      <c r="AC131" s="2089"/>
    </row>
    <row r="132" spans="1:29">
      <c r="A132" s="2089"/>
      <c r="B132" s="3443"/>
      <c r="C132" s="3443"/>
      <c r="D132" s="3443"/>
      <c r="E132" s="3443"/>
      <c r="F132" s="3443"/>
      <c r="G132" s="3443"/>
      <c r="H132" s="3443"/>
      <c r="I132" s="3443"/>
      <c r="J132" s="3443"/>
      <c r="K132" s="3443"/>
      <c r="L132" s="3443"/>
      <c r="M132" s="3443"/>
      <c r="N132" s="3443"/>
      <c r="O132" s="3443"/>
      <c r="P132" s="3443"/>
      <c r="Q132" s="3443"/>
      <c r="R132" s="3443"/>
      <c r="S132" s="3443"/>
      <c r="T132" s="3443"/>
      <c r="U132" s="3443"/>
      <c r="V132" s="3443"/>
      <c r="W132" s="3443"/>
      <c r="X132" s="3443"/>
      <c r="Y132" s="2089"/>
      <c r="Z132" s="2089"/>
      <c r="AA132" s="2089"/>
      <c r="AB132" s="2089"/>
      <c r="AC132" s="2089"/>
    </row>
    <row r="133" spans="1:29">
      <c r="A133" s="2089"/>
      <c r="B133" s="3443"/>
      <c r="C133" s="3443"/>
      <c r="D133" s="3443"/>
      <c r="E133" s="3443"/>
      <c r="F133" s="3443"/>
      <c r="G133" s="3443"/>
      <c r="H133" s="3443"/>
      <c r="I133" s="3443"/>
      <c r="J133" s="3443"/>
      <c r="K133" s="3443"/>
      <c r="L133" s="3443"/>
      <c r="M133" s="3443"/>
      <c r="N133" s="3443"/>
      <c r="O133" s="3443"/>
      <c r="P133" s="3443"/>
      <c r="Q133" s="3443"/>
      <c r="R133" s="3443"/>
      <c r="S133" s="3443"/>
      <c r="T133" s="3443"/>
      <c r="U133" s="3443"/>
      <c r="V133" s="3443"/>
      <c r="W133" s="3443"/>
      <c r="X133" s="3443"/>
      <c r="Y133" s="2089"/>
      <c r="Z133" s="2089"/>
      <c r="AA133" s="2089"/>
      <c r="AB133" s="2089"/>
      <c r="AC133" s="2089"/>
    </row>
    <row r="134" spans="1:29">
      <c r="A134" s="2091" t="s">
        <v>4328</v>
      </c>
      <c r="B134" s="2091"/>
      <c r="C134" s="2090"/>
      <c r="D134" s="2089"/>
      <c r="E134" s="2089"/>
      <c r="F134" s="2089"/>
      <c r="G134" s="2089"/>
      <c r="H134" s="2089"/>
      <c r="I134" s="2089"/>
      <c r="J134" s="2089"/>
      <c r="K134" s="2089"/>
      <c r="L134" s="2089"/>
      <c r="M134" s="2089"/>
      <c r="N134" s="2089"/>
      <c r="O134" s="2089"/>
      <c r="P134" s="2089"/>
      <c r="Q134" s="2089"/>
      <c r="R134" s="2089"/>
      <c r="S134" s="2089"/>
      <c r="T134" s="2089"/>
      <c r="U134" s="2089"/>
      <c r="V134" s="2089"/>
      <c r="W134" s="2089"/>
      <c r="X134" s="2089"/>
      <c r="Y134" s="2089"/>
      <c r="Z134" s="2089"/>
      <c r="AA134" s="2089"/>
      <c r="AB134" s="2089"/>
      <c r="AC134" s="2089"/>
    </row>
    <row r="135" spans="1:29">
      <c r="A135" s="2089"/>
      <c r="B135" s="3443" t="s">
        <v>4329</v>
      </c>
      <c r="C135" s="3443"/>
      <c r="D135" s="3443"/>
      <c r="E135" s="3443"/>
      <c r="F135" s="3443"/>
      <c r="G135" s="3443"/>
      <c r="H135" s="3443"/>
      <c r="I135" s="3443"/>
      <c r="J135" s="3443"/>
      <c r="K135" s="3443"/>
      <c r="L135" s="3443"/>
      <c r="M135" s="3443"/>
      <c r="N135" s="3443"/>
      <c r="O135" s="3443"/>
      <c r="P135" s="3443"/>
      <c r="Q135" s="3443"/>
      <c r="R135" s="3443"/>
      <c r="S135" s="3443"/>
      <c r="T135" s="3443"/>
      <c r="U135" s="3443"/>
      <c r="V135" s="3443"/>
      <c r="W135" s="3443"/>
      <c r="X135" s="3443"/>
      <c r="Y135" s="2089"/>
      <c r="Z135" s="2089"/>
      <c r="AA135" s="2089"/>
      <c r="AB135" s="2089"/>
      <c r="AC135" s="2089"/>
    </row>
    <row r="136" spans="1:29">
      <c r="A136" s="2091" t="s">
        <v>4330</v>
      </c>
      <c r="B136" s="2091"/>
      <c r="C136" s="2090"/>
      <c r="D136" s="2090"/>
      <c r="E136" s="2090"/>
      <c r="F136" s="2090"/>
      <c r="G136" s="2090"/>
      <c r="H136" s="2090"/>
      <c r="I136" s="2090"/>
      <c r="J136" s="2090"/>
      <c r="K136" s="2090"/>
      <c r="L136" s="2090"/>
      <c r="M136" s="2090"/>
      <c r="N136" s="2090"/>
      <c r="O136" s="2090"/>
      <c r="P136" s="2090"/>
      <c r="Q136" s="2090"/>
      <c r="R136" s="2090"/>
      <c r="S136" s="2090"/>
      <c r="T136" s="2090"/>
      <c r="U136" s="2090"/>
      <c r="V136" s="2090"/>
      <c r="W136" s="2089"/>
      <c r="X136" s="2089"/>
      <c r="Y136" s="2089"/>
      <c r="Z136" s="2089"/>
      <c r="AA136" s="2089"/>
      <c r="AB136" s="2089"/>
      <c r="AC136" s="2089"/>
    </row>
    <row r="137" spans="1:29">
      <c r="A137" s="2089"/>
      <c r="B137" s="3443" t="s">
        <v>4331</v>
      </c>
      <c r="C137" s="3443"/>
      <c r="D137" s="3443"/>
      <c r="E137" s="3443"/>
      <c r="F137" s="3443"/>
      <c r="G137" s="3443"/>
      <c r="H137" s="3443"/>
      <c r="I137" s="3443"/>
      <c r="J137" s="3443"/>
      <c r="K137" s="3443"/>
      <c r="L137" s="3443"/>
      <c r="M137" s="3443"/>
      <c r="N137" s="3443"/>
      <c r="O137" s="3443"/>
      <c r="P137" s="3443"/>
      <c r="Q137" s="3443"/>
      <c r="R137" s="3443"/>
      <c r="S137" s="3443"/>
      <c r="T137" s="3443"/>
      <c r="U137" s="3443"/>
      <c r="V137" s="3443"/>
      <c r="W137" s="3443"/>
      <c r="X137" s="3443"/>
      <c r="Y137" s="2089"/>
      <c r="Z137" s="2089"/>
      <c r="AA137" s="2089"/>
      <c r="AB137" s="2089"/>
      <c r="AC137" s="2089"/>
    </row>
    <row r="138" spans="1:29">
      <c r="A138" s="2089"/>
      <c r="B138" s="3443"/>
      <c r="C138" s="3443"/>
      <c r="D138" s="3443"/>
      <c r="E138" s="3443"/>
      <c r="F138" s="3443"/>
      <c r="G138" s="3443"/>
      <c r="H138" s="3443"/>
      <c r="I138" s="3443"/>
      <c r="J138" s="3443"/>
      <c r="K138" s="3443"/>
      <c r="L138" s="3443"/>
      <c r="M138" s="3443"/>
      <c r="N138" s="3443"/>
      <c r="O138" s="3443"/>
      <c r="P138" s="3443"/>
      <c r="Q138" s="3443"/>
      <c r="R138" s="3443"/>
      <c r="S138" s="3443"/>
      <c r="T138" s="3443"/>
      <c r="U138" s="3443"/>
      <c r="V138" s="3443"/>
      <c r="W138" s="3443"/>
      <c r="X138" s="3443"/>
      <c r="Y138" s="2089"/>
      <c r="Z138" s="2089"/>
      <c r="AA138" s="2089"/>
      <c r="AB138" s="2089"/>
      <c r="AC138" s="2089"/>
    </row>
    <row r="139" spans="1:29">
      <c r="A139" s="2091"/>
      <c r="B139" s="2091"/>
      <c r="C139" s="2090"/>
      <c r="D139" s="2089"/>
      <c r="E139" s="2089"/>
      <c r="F139" s="2089"/>
      <c r="G139" s="2089"/>
      <c r="H139" s="2089"/>
      <c r="I139" s="2089"/>
      <c r="J139" s="2089"/>
      <c r="K139" s="2089"/>
      <c r="L139" s="2089"/>
      <c r="M139" s="2089"/>
      <c r="N139" s="2089"/>
      <c r="O139" s="2089"/>
      <c r="P139" s="2089"/>
      <c r="Q139" s="2089"/>
      <c r="R139" s="2089"/>
      <c r="S139" s="2089"/>
      <c r="T139" s="2089"/>
      <c r="U139" s="2089"/>
      <c r="V139" s="2089"/>
      <c r="W139" s="2089"/>
      <c r="X139" s="2089"/>
      <c r="Y139" s="2089"/>
      <c r="Z139" s="2089"/>
      <c r="AA139" s="2089"/>
      <c r="AB139" s="2089"/>
      <c r="AC139" s="2089"/>
    </row>
    <row r="140" spans="1:29">
      <c r="A140" s="2089" t="s">
        <v>4332</v>
      </c>
      <c r="B140" s="2089"/>
      <c r="C140" s="2090"/>
      <c r="D140" s="2089"/>
      <c r="E140" s="2089"/>
      <c r="F140" s="2089"/>
      <c r="G140" s="2089"/>
      <c r="H140" s="2089"/>
      <c r="I140" s="2089"/>
      <c r="J140" s="2089"/>
      <c r="K140" s="2089"/>
      <c r="L140" s="2089"/>
      <c r="M140" s="2089"/>
      <c r="N140" s="2089"/>
      <c r="O140" s="2089"/>
      <c r="P140" s="2089"/>
      <c r="Q140" s="2089"/>
      <c r="R140" s="2089"/>
      <c r="S140" s="2089"/>
      <c r="T140" s="2089"/>
      <c r="U140" s="2089"/>
      <c r="V140" s="2089"/>
      <c r="W140" s="2089"/>
      <c r="X140" s="2089"/>
      <c r="Y140" s="2089"/>
      <c r="Z140" s="2089"/>
      <c r="AA140" s="2089"/>
      <c r="AB140" s="2089"/>
      <c r="AC140" s="2089"/>
    </row>
    <row r="141" spans="1:29">
      <c r="A141" s="3450" t="s">
        <v>4206</v>
      </c>
      <c r="B141" s="3450"/>
      <c r="C141" s="3451" t="s">
        <v>4333</v>
      </c>
      <c r="D141" s="3452"/>
      <c r="E141" s="3452"/>
      <c r="F141" s="3452"/>
      <c r="G141" s="3452"/>
      <c r="H141" s="3452"/>
      <c r="I141" s="3452"/>
      <c r="J141" s="3452"/>
      <c r="K141" s="3452"/>
      <c r="L141" s="3452"/>
      <c r="M141" s="3452"/>
      <c r="N141" s="3452"/>
      <c r="O141" s="3452"/>
      <c r="P141" s="3452"/>
      <c r="Q141" s="3452"/>
      <c r="R141" s="3452"/>
      <c r="S141" s="3452"/>
      <c r="T141" s="3452"/>
      <c r="U141" s="3452"/>
      <c r="V141" s="3453"/>
      <c r="W141" s="3454" t="s">
        <v>4208</v>
      </c>
      <c r="X141" s="3454"/>
      <c r="Y141" s="2089"/>
      <c r="Z141" s="2089"/>
      <c r="AA141" s="2089"/>
      <c r="AB141" s="2089"/>
      <c r="AC141" s="2089"/>
    </row>
    <row r="142" spans="1:29">
      <c r="A142" s="3448" t="s">
        <v>4249</v>
      </c>
      <c r="B142" s="3448"/>
      <c r="C142" s="3442" t="s">
        <v>4334</v>
      </c>
      <c r="D142" s="3442"/>
      <c r="E142" s="3442"/>
      <c r="F142" s="3442"/>
      <c r="G142" s="3442"/>
      <c r="H142" s="3442"/>
      <c r="I142" s="3442"/>
      <c r="J142" s="3442"/>
      <c r="K142" s="3442"/>
      <c r="L142" s="3442"/>
      <c r="M142" s="3442"/>
      <c r="N142" s="3442"/>
      <c r="O142" s="3442"/>
      <c r="P142" s="3442"/>
      <c r="Q142" s="3442"/>
      <c r="R142" s="3442"/>
      <c r="S142" s="3442"/>
      <c r="T142" s="3442"/>
      <c r="U142" s="3442"/>
      <c r="V142" s="3442"/>
      <c r="W142" s="3442" t="s">
        <v>4222</v>
      </c>
      <c r="X142" s="3442"/>
      <c r="Y142" s="2089"/>
      <c r="Z142" s="2089"/>
      <c r="AA142" s="2089"/>
      <c r="AB142" s="2089"/>
      <c r="AC142" s="2089"/>
    </row>
    <row r="143" spans="1:29">
      <c r="A143" s="3448"/>
      <c r="B143" s="3448"/>
      <c r="C143" s="3442" t="s">
        <v>4335</v>
      </c>
      <c r="D143" s="3442"/>
      <c r="E143" s="3442"/>
      <c r="F143" s="3442"/>
      <c r="G143" s="3442"/>
      <c r="H143" s="3442"/>
      <c r="I143" s="3442"/>
      <c r="J143" s="3442"/>
      <c r="K143" s="3442"/>
      <c r="L143" s="3442"/>
      <c r="M143" s="3442"/>
      <c r="N143" s="3442"/>
      <c r="O143" s="3442"/>
      <c r="P143" s="3442"/>
      <c r="Q143" s="3442"/>
      <c r="R143" s="3442"/>
      <c r="S143" s="3442"/>
      <c r="T143" s="3442"/>
      <c r="U143" s="3442"/>
      <c r="V143" s="3442"/>
      <c r="W143" s="3442" t="s">
        <v>4214</v>
      </c>
      <c r="X143" s="3442"/>
      <c r="Y143" s="2089"/>
      <c r="Z143" s="2089"/>
      <c r="AA143" s="2089"/>
      <c r="AB143" s="2089"/>
      <c r="AC143" s="2089"/>
    </row>
    <row r="144" spans="1:29">
      <c r="A144" s="3448" t="s">
        <v>4287</v>
      </c>
      <c r="B144" s="3448"/>
      <c r="C144" s="3449" t="s">
        <v>4336</v>
      </c>
      <c r="D144" s="3449"/>
      <c r="E144" s="3449"/>
      <c r="F144" s="3449"/>
      <c r="G144" s="3449"/>
      <c r="H144" s="3449"/>
      <c r="I144" s="3449"/>
      <c r="J144" s="3449"/>
      <c r="K144" s="3449"/>
      <c r="L144" s="3449"/>
      <c r="M144" s="3449"/>
      <c r="N144" s="3449"/>
      <c r="O144" s="3449"/>
      <c r="P144" s="3449"/>
      <c r="Q144" s="3449"/>
      <c r="R144" s="3449"/>
      <c r="S144" s="3449"/>
      <c r="T144" s="3449"/>
      <c r="U144" s="3449"/>
      <c r="V144" s="3449"/>
      <c r="W144" s="3449" t="s">
        <v>4222</v>
      </c>
      <c r="X144" s="3449"/>
      <c r="Y144" s="2089"/>
      <c r="Z144" s="2089"/>
      <c r="AA144" s="2089"/>
      <c r="AB144" s="2089"/>
      <c r="AC144" s="2089"/>
    </row>
    <row r="145" spans="1:29">
      <c r="A145" s="3448"/>
      <c r="B145" s="3448"/>
      <c r="C145" s="3442" t="s">
        <v>4337</v>
      </c>
      <c r="D145" s="3442"/>
      <c r="E145" s="3442"/>
      <c r="F145" s="3442"/>
      <c r="G145" s="3442"/>
      <c r="H145" s="3442"/>
      <c r="I145" s="3442"/>
      <c r="J145" s="3442"/>
      <c r="K145" s="3442"/>
      <c r="L145" s="3442"/>
      <c r="M145" s="3442"/>
      <c r="N145" s="3442"/>
      <c r="O145" s="3442"/>
      <c r="P145" s="3442"/>
      <c r="Q145" s="3442"/>
      <c r="R145" s="3442"/>
      <c r="S145" s="3442"/>
      <c r="T145" s="3442"/>
      <c r="U145" s="3442"/>
      <c r="V145" s="3442"/>
      <c r="W145" s="3442" t="s">
        <v>4214</v>
      </c>
      <c r="X145" s="3442"/>
      <c r="Y145" s="2089"/>
      <c r="Z145" s="2089"/>
      <c r="AA145" s="2089"/>
      <c r="AB145" s="2089"/>
      <c r="AC145" s="2089"/>
    </row>
    <row r="146" spans="1:29">
      <c r="A146" s="3441" t="s">
        <v>4315</v>
      </c>
      <c r="B146" s="3441"/>
      <c r="C146" s="3442" t="s">
        <v>4338</v>
      </c>
      <c r="D146" s="3442"/>
      <c r="E146" s="3442"/>
      <c r="F146" s="3442"/>
      <c r="G146" s="3442"/>
      <c r="H146" s="3442"/>
      <c r="I146" s="3442"/>
      <c r="J146" s="3442"/>
      <c r="K146" s="3442"/>
      <c r="L146" s="3442"/>
      <c r="M146" s="3442"/>
      <c r="N146" s="3442"/>
      <c r="O146" s="3442"/>
      <c r="P146" s="3442"/>
      <c r="Q146" s="3442"/>
      <c r="R146" s="3442"/>
      <c r="S146" s="3442"/>
      <c r="T146" s="3442"/>
      <c r="U146" s="3442"/>
      <c r="V146" s="3442"/>
      <c r="W146" s="3442" t="s">
        <v>4211</v>
      </c>
      <c r="X146" s="3442"/>
      <c r="Y146" s="2089"/>
      <c r="Z146" s="2089"/>
      <c r="AA146" s="2089"/>
      <c r="AB146" s="2089"/>
      <c r="AC146" s="2089"/>
    </row>
    <row r="147" spans="1:29">
      <c r="A147" s="3441" t="s">
        <v>4339</v>
      </c>
      <c r="B147" s="3441"/>
      <c r="C147" s="3442" t="s">
        <v>4340</v>
      </c>
      <c r="D147" s="3442"/>
      <c r="E147" s="3442"/>
      <c r="F147" s="3442"/>
      <c r="G147" s="3442"/>
      <c r="H147" s="3442"/>
      <c r="I147" s="3442"/>
      <c r="J147" s="3442"/>
      <c r="K147" s="3442"/>
      <c r="L147" s="3442"/>
      <c r="M147" s="3442"/>
      <c r="N147" s="3442"/>
      <c r="O147" s="3442"/>
      <c r="P147" s="3442"/>
      <c r="Q147" s="3442"/>
      <c r="R147" s="3442"/>
      <c r="S147" s="3442"/>
      <c r="T147" s="3442"/>
      <c r="U147" s="3442"/>
      <c r="V147" s="3442"/>
      <c r="W147" s="3442" t="s">
        <v>4211</v>
      </c>
      <c r="X147" s="3442"/>
      <c r="Y147" s="2089"/>
      <c r="Z147" s="2089"/>
      <c r="AA147" s="2089"/>
      <c r="AB147" s="2089"/>
      <c r="AC147" s="2089"/>
    </row>
    <row r="148" spans="1:29">
      <c r="A148" s="2089"/>
      <c r="B148" s="2089"/>
      <c r="C148" s="2090"/>
      <c r="D148" s="2089"/>
      <c r="E148" s="2089"/>
      <c r="F148" s="2089"/>
      <c r="G148" s="2089"/>
      <c r="H148" s="2089"/>
      <c r="I148" s="2089"/>
      <c r="J148" s="2089"/>
      <c r="K148" s="2089"/>
      <c r="L148" s="2089"/>
      <c r="M148" s="2089"/>
      <c r="N148" s="2089"/>
      <c r="O148" s="2089"/>
      <c r="P148" s="2089"/>
      <c r="Q148" s="2089"/>
      <c r="R148" s="2089"/>
      <c r="S148" s="2089"/>
      <c r="T148" s="2089"/>
      <c r="U148" s="2089"/>
      <c r="V148" s="2089"/>
      <c r="W148" s="2089"/>
      <c r="X148" s="2089"/>
      <c r="Y148" s="2089"/>
      <c r="Z148" s="2089"/>
      <c r="AA148" s="2089"/>
      <c r="AB148" s="2089"/>
      <c r="AC148" s="2089"/>
    </row>
    <row r="149" spans="1:29">
      <c r="A149" s="2089" t="s">
        <v>710</v>
      </c>
      <c r="B149" s="3443" t="s">
        <v>4412</v>
      </c>
      <c r="C149" s="3443"/>
      <c r="D149" s="3443"/>
      <c r="E149" s="3443"/>
      <c r="F149" s="3443"/>
      <c r="G149" s="3443"/>
      <c r="H149" s="3443"/>
      <c r="I149" s="3443"/>
      <c r="J149" s="3443"/>
      <c r="K149" s="3443"/>
      <c r="L149" s="3443"/>
      <c r="M149" s="3443"/>
      <c r="N149" s="3443"/>
      <c r="O149" s="3443"/>
      <c r="P149" s="3443"/>
      <c r="Q149" s="3443"/>
      <c r="R149" s="3443"/>
      <c r="S149" s="3443"/>
      <c r="T149" s="3443"/>
      <c r="U149" s="3443"/>
      <c r="V149" s="3443"/>
      <c r="W149" s="3443"/>
      <c r="X149" s="3443"/>
      <c r="Y149" s="2089"/>
      <c r="Z149" s="2089"/>
      <c r="AA149" s="2089"/>
      <c r="AB149" s="2089"/>
      <c r="AC149" s="2089"/>
    </row>
    <row r="150" spans="1:29">
      <c r="A150" s="2089"/>
      <c r="B150" s="3443"/>
      <c r="C150" s="3443"/>
      <c r="D150" s="3443"/>
      <c r="E150" s="3443"/>
      <c r="F150" s="3443"/>
      <c r="G150" s="3443"/>
      <c r="H150" s="3443"/>
      <c r="I150" s="3443"/>
      <c r="J150" s="3443"/>
      <c r="K150" s="3443"/>
      <c r="L150" s="3443"/>
      <c r="M150" s="3443"/>
      <c r="N150" s="3443"/>
      <c r="O150" s="3443"/>
      <c r="P150" s="3443"/>
      <c r="Q150" s="3443"/>
      <c r="R150" s="3443"/>
      <c r="S150" s="3443"/>
      <c r="T150" s="3443"/>
      <c r="U150" s="3443"/>
      <c r="V150" s="3443"/>
      <c r="W150" s="3443"/>
      <c r="X150" s="3443"/>
      <c r="Y150" s="2089"/>
      <c r="Z150" s="2089"/>
      <c r="AA150" s="2089"/>
      <c r="AB150" s="2089"/>
      <c r="AC150" s="2089"/>
    </row>
    <row r="151" spans="1:29">
      <c r="A151" s="2089"/>
      <c r="B151" s="3443"/>
      <c r="C151" s="3443"/>
      <c r="D151" s="3443"/>
      <c r="E151" s="3443"/>
      <c r="F151" s="3443"/>
      <c r="G151" s="3443"/>
      <c r="H151" s="3443"/>
      <c r="I151" s="3443"/>
      <c r="J151" s="3443"/>
      <c r="K151" s="3443"/>
      <c r="L151" s="3443"/>
      <c r="M151" s="3443"/>
      <c r="N151" s="3443"/>
      <c r="O151" s="3443"/>
      <c r="P151" s="3443"/>
      <c r="Q151" s="3443"/>
      <c r="R151" s="3443"/>
      <c r="S151" s="3443"/>
      <c r="T151" s="3443"/>
      <c r="U151" s="3443"/>
      <c r="V151" s="3443"/>
      <c r="W151" s="3443"/>
      <c r="X151" s="3443"/>
      <c r="Y151" s="2089"/>
      <c r="Z151" s="2089"/>
      <c r="AA151" s="2089"/>
      <c r="AB151" s="2089"/>
      <c r="AC151" s="2089"/>
    </row>
    <row r="152" spans="1:29">
      <c r="A152" s="2089"/>
      <c r="B152" s="2089"/>
      <c r="C152" s="2090"/>
      <c r="D152" s="2090"/>
      <c r="E152" s="2090"/>
      <c r="F152" s="2090"/>
      <c r="G152" s="2090"/>
      <c r="H152" s="2090"/>
      <c r="I152" s="2090"/>
      <c r="J152" s="2090"/>
      <c r="K152" s="2090"/>
      <c r="L152" s="2090"/>
      <c r="M152" s="2090"/>
      <c r="N152" s="2090"/>
      <c r="O152" s="2090"/>
      <c r="P152" s="2090"/>
      <c r="Q152" s="2090"/>
      <c r="R152" s="2090"/>
      <c r="S152" s="2090"/>
      <c r="T152" s="2090"/>
      <c r="U152" s="2090"/>
      <c r="V152" s="2090"/>
      <c r="W152" s="2090"/>
      <c r="X152" s="2090"/>
      <c r="Y152" s="2089"/>
      <c r="Z152" s="2089"/>
      <c r="AA152" s="2089"/>
      <c r="AB152" s="2089"/>
      <c r="AC152" s="2089"/>
    </row>
    <row r="153" spans="1:29">
      <c r="A153" s="2089"/>
      <c r="B153" s="2089"/>
      <c r="C153" s="2090"/>
      <c r="D153" s="2089"/>
      <c r="E153" s="2089"/>
      <c r="F153" s="2089"/>
      <c r="G153" s="2089"/>
      <c r="H153" s="2089"/>
      <c r="I153" s="2089"/>
      <c r="J153" s="2089"/>
      <c r="K153" s="2089"/>
      <c r="L153" s="2089"/>
      <c r="M153" s="2089"/>
      <c r="N153" s="2089"/>
      <c r="O153" s="2089"/>
      <c r="P153" s="2089"/>
      <c r="Q153" s="2089"/>
      <c r="R153" s="2089"/>
      <c r="S153" s="2089"/>
      <c r="T153" s="2089"/>
      <c r="U153" s="2089"/>
      <c r="V153" s="2089"/>
      <c r="W153" s="2089"/>
      <c r="X153" s="2089"/>
      <c r="Y153" s="2089"/>
      <c r="Z153" s="2089"/>
      <c r="AA153" s="2089"/>
      <c r="AB153" s="2089"/>
      <c r="AC153" s="2089"/>
    </row>
    <row r="154" spans="1:29">
      <c r="A154" s="2089" t="s">
        <v>4341</v>
      </c>
      <c r="B154" s="2089"/>
      <c r="C154" s="2090"/>
      <c r="D154" s="2089"/>
      <c r="E154" s="2089"/>
      <c r="F154" s="2089"/>
      <c r="G154" s="2089"/>
      <c r="H154" s="2089"/>
      <c r="I154" s="2089"/>
      <c r="J154" s="2089"/>
      <c r="K154" s="2089"/>
      <c r="L154" s="2089"/>
      <c r="M154" s="2089"/>
      <c r="N154" s="2089"/>
      <c r="O154" s="2089"/>
      <c r="P154" s="2089"/>
      <c r="Q154" s="2089"/>
      <c r="R154" s="2089"/>
      <c r="S154" s="2089"/>
      <c r="T154" s="2089"/>
      <c r="U154" s="2089"/>
      <c r="V154" s="2089"/>
      <c r="W154" s="2089"/>
      <c r="X154" s="2089"/>
      <c r="Y154" s="2089"/>
      <c r="Z154" s="2089"/>
      <c r="AA154" s="2089"/>
      <c r="AB154" s="2089"/>
      <c r="AC154" s="2089"/>
    </row>
    <row r="155" spans="1:29">
      <c r="A155" s="2089"/>
      <c r="B155" s="3443" t="s">
        <v>4342</v>
      </c>
      <c r="C155" s="3443"/>
      <c r="D155" s="3443"/>
      <c r="E155" s="3443"/>
      <c r="F155" s="3443"/>
      <c r="G155" s="3443"/>
      <c r="H155" s="3443"/>
      <c r="I155" s="3443"/>
      <c r="J155" s="3443"/>
      <c r="K155" s="3443"/>
      <c r="L155" s="3443"/>
      <c r="M155" s="3443"/>
      <c r="N155" s="3443"/>
      <c r="O155" s="3443"/>
      <c r="P155" s="3443"/>
      <c r="Q155" s="3443"/>
      <c r="R155" s="3443"/>
      <c r="S155" s="3443"/>
      <c r="T155" s="3443"/>
      <c r="U155" s="3443"/>
      <c r="V155" s="3443"/>
      <c r="W155" s="3443"/>
      <c r="X155" s="3443"/>
      <c r="Y155" s="2089"/>
      <c r="Z155" s="2089"/>
      <c r="AA155" s="2089"/>
      <c r="AB155" s="2089"/>
      <c r="AC155" s="2089"/>
    </row>
    <row r="156" spans="1:29">
      <c r="A156" s="2089"/>
      <c r="B156" s="3443"/>
      <c r="C156" s="3443"/>
      <c r="D156" s="3443"/>
      <c r="E156" s="3443"/>
      <c r="F156" s="3443"/>
      <c r="G156" s="3443"/>
      <c r="H156" s="3443"/>
      <c r="I156" s="3443"/>
      <c r="J156" s="3443"/>
      <c r="K156" s="3443"/>
      <c r="L156" s="3443"/>
      <c r="M156" s="3443"/>
      <c r="N156" s="3443"/>
      <c r="O156" s="3443"/>
      <c r="P156" s="3443"/>
      <c r="Q156" s="3443"/>
      <c r="R156" s="3443"/>
      <c r="S156" s="3443"/>
      <c r="T156" s="3443"/>
      <c r="U156" s="3443"/>
      <c r="V156" s="3443"/>
      <c r="W156" s="3443"/>
      <c r="X156" s="3443"/>
      <c r="Y156" s="2089"/>
      <c r="Z156" s="2089"/>
      <c r="AA156" s="2089"/>
      <c r="AB156" s="2089"/>
      <c r="AC156" s="2089"/>
    </row>
    <row r="157" spans="1:29">
      <c r="A157" s="2089"/>
      <c r="B157" s="3443"/>
      <c r="C157" s="3443"/>
      <c r="D157" s="3443"/>
      <c r="E157" s="3443"/>
      <c r="F157" s="3443"/>
      <c r="G157" s="3443"/>
      <c r="H157" s="3443"/>
      <c r="I157" s="3443"/>
      <c r="J157" s="3443"/>
      <c r="K157" s="3443"/>
      <c r="L157" s="3443"/>
      <c r="M157" s="3443"/>
      <c r="N157" s="3443"/>
      <c r="O157" s="3443"/>
      <c r="P157" s="3443"/>
      <c r="Q157" s="3443"/>
      <c r="R157" s="3443"/>
      <c r="S157" s="3443"/>
      <c r="T157" s="3443"/>
      <c r="U157" s="3443"/>
      <c r="V157" s="3443"/>
      <c r="W157" s="3443"/>
      <c r="X157" s="3443"/>
      <c r="Y157" s="2089"/>
      <c r="Z157" s="2092"/>
      <c r="AA157" s="2092" t="s">
        <v>4343</v>
      </c>
      <c r="AB157" s="2092"/>
      <c r="AC157" s="2092"/>
    </row>
    <row r="158" spans="1:29">
      <c r="A158" s="2089"/>
      <c r="B158" s="2091" t="s">
        <v>4344</v>
      </c>
      <c r="C158" s="2090"/>
      <c r="D158" s="2089"/>
      <c r="E158" s="2089"/>
      <c r="F158" s="2089"/>
      <c r="G158" s="2089"/>
      <c r="H158" s="2089"/>
      <c r="I158" s="2089"/>
      <c r="J158" s="2089"/>
      <c r="K158" s="2089"/>
      <c r="L158" s="2089"/>
      <c r="M158" s="2089"/>
      <c r="N158" s="2089"/>
      <c r="O158" s="2089"/>
      <c r="P158" s="2089"/>
      <c r="Q158" s="2089"/>
      <c r="R158" s="2089"/>
      <c r="S158" s="2089"/>
      <c r="T158" s="2089"/>
      <c r="U158" s="2089"/>
      <c r="V158" s="2089"/>
      <c r="W158" s="2089"/>
      <c r="X158" s="2089"/>
      <c r="Y158" s="2089"/>
      <c r="Z158" s="2089"/>
      <c r="AA158" s="2089"/>
      <c r="AB158" s="2089"/>
      <c r="AC158" s="2089"/>
    </row>
    <row r="159" spans="1:29">
      <c r="A159" s="2089"/>
      <c r="B159" s="2091" t="s">
        <v>4345</v>
      </c>
      <c r="C159" s="2090"/>
      <c r="D159" s="2089"/>
      <c r="E159" s="2089"/>
      <c r="F159" s="2089"/>
      <c r="G159" s="2089"/>
      <c r="H159" s="2089"/>
      <c r="I159" s="2089"/>
      <c r="J159" s="2089"/>
      <c r="K159" s="2089"/>
      <c r="L159" s="2089"/>
      <c r="M159" s="2089"/>
      <c r="N159" s="2089"/>
      <c r="O159" s="2089"/>
      <c r="P159" s="2089"/>
      <c r="Q159" s="2089"/>
      <c r="R159" s="2089"/>
      <c r="S159" s="2089"/>
      <c r="T159" s="2089"/>
      <c r="U159" s="2089"/>
      <c r="V159" s="2089"/>
      <c r="W159" s="2089"/>
      <c r="X159" s="2089"/>
      <c r="Y159" s="2089"/>
      <c r="Z159" s="2089"/>
      <c r="AA159" s="2089"/>
      <c r="AB159" s="2089"/>
      <c r="AC159" s="2089"/>
    </row>
    <row r="160" spans="1:29">
      <c r="A160" s="2089"/>
      <c r="B160" s="2091" t="s">
        <v>4346</v>
      </c>
      <c r="C160" s="2090"/>
      <c r="D160" s="2089"/>
      <c r="E160" s="2089"/>
      <c r="F160" s="2089"/>
      <c r="G160" s="2089"/>
      <c r="H160" s="2089"/>
      <c r="I160" s="2089"/>
      <c r="J160" s="2089"/>
      <c r="K160" s="2089"/>
      <c r="L160" s="2089"/>
      <c r="M160" s="2089"/>
      <c r="N160" s="2089"/>
      <c r="O160" s="2089"/>
      <c r="P160" s="2089"/>
      <c r="Q160" s="2089"/>
      <c r="R160" s="2089"/>
      <c r="S160" s="2089"/>
      <c r="T160" s="2089"/>
      <c r="U160" s="2089"/>
      <c r="V160" s="2089"/>
      <c r="W160" s="2089"/>
      <c r="X160" s="2089"/>
      <c r="Y160" s="2089"/>
      <c r="Z160" s="2089"/>
      <c r="AA160" s="2089"/>
      <c r="AB160" s="2089"/>
      <c r="AC160" s="2089"/>
    </row>
    <row r="161" spans="1:29">
      <c r="A161" s="2089"/>
      <c r="B161" s="2091" t="s">
        <v>4347</v>
      </c>
      <c r="C161" s="2090"/>
      <c r="D161" s="2089"/>
      <c r="E161" s="2089"/>
      <c r="F161" s="2089"/>
      <c r="G161" s="2089"/>
      <c r="H161" s="2089"/>
      <c r="I161" s="2089"/>
      <c r="J161" s="2089"/>
      <c r="K161" s="2089"/>
      <c r="L161" s="2089"/>
      <c r="M161" s="2089"/>
      <c r="N161" s="2089"/>
      <c r="O161" s="2089"/>
      <c r="P161" s="2089"/>
      <c r="Q161" s="2089"/>
      <c r="R161" s="2089"/>
      <c r="S161" s="2089"/>
      <c r="T161" s="2089"/>
      <c r="U161" s="2089"/>
      <c r="V161" s="2089"/>
      <c r="W161" s="2089"/>
      <c r="X161" s="2089"/>
      <c r="Y161" s="2089"/>
      <c r="Z161" s="2089"/>
      <c r="AA161" s="2089"/>
      <c r="AB161" s="2089"/>
      <c r="AC161" s="2089"/>
    </row>
    <row r="162" spans="1:29">
      <c r="A162" s="2089"/>
      <c r="B162" s="2091" t="s">
        <v>4348</v>
      </c>
      <c r="C162" s="2090"/>
      <c r="D162" s="2089"/>
      <c r="E162" s="2089"/>
      <c r="F162" s="2089"/>
      <c r="G162" s="2089"/>
      <c r="H162" s="2089"/>
      <c r="I162" s="2089"/>
      <c r="J162" s="2089"/>
      <c r="K162" s="2089"/>
      <c r="L162" s="2089"/>
      <c r="M162" s="2089"/>
      <c r="N162" s="2089"/>
      <c r="O162" s="2089"/>
      <c r="P162" s="2089"/>
      <c r="Q162" s="2089"/>
      <c r="R162" s="2089"/>
      <c r="S162" s="2089"/>
      <c r="T162" s="2089"/>
      <c r="U162" s="2089"/>
      <c r="V162" s="2089"/>
      <c r="W162" s="2089"/>
      <c r="X162" s="2089"/>
      <c r="Y162" s="2089"/>
      <c r="Z162" s="2089"/>
      <c r="AA162" s="2089"/>
      <c r="AB162" s="2089"/>
      <c r="AC162" s="2089"/>
    </row>
    <row r="163" spans="1:29">
      <c r="A163" s="2089"/>
      <c r="B163" s="2091" t="s">
        <v>4349</v>
      </c>
      <c r="C163" s="2090"/>
      <c r="D163" s="2089"/>
      <c r="E163" s="2089"/>
      <c r="F163" s="2089"/>
      <c r="G163" s="2089"/>
      <c r="H163" s="2089"/>
      <c r="I163" s="2089"/>
      <c r="J163" s="2089"/>
      <c r="K163" s="2089"/>
      <c r="L163" s="2089"/>
      <c r="M163" s="2089"/>
      <c r="N163" s="2089"/>
      <c r="O163" s="2089"/>
      <c r="P163" s="2089"/>
      <c r="Q163" s="2089"/>
      <c r="R163" s="2089"/>
      <c r="S163" s="2089"/>
      <c r="T163" s="2089"/>
      <c r="U163" s="2089"/>
      <c r="V163" s="2089"/>
      <c r="W163" s="2089"/>
      <c r="X163" s="2089"/>
      <c r="Y163" s="2089"/>
      <c r="Z163" s="2089"/>
      <c r="AA163" s="2089"/>
      <c r="AB163" s="2089"/>
      <c r="AC163" s="2089"/>
    </row>
    <row r="164" spans="1:29">
      <c r="A164" s="2089"/>
      <c r="B164" s="2091" t="s">
        <v>4350</v>
      </c>
      <c r="C164" s="2090"/>
      <c r="D164" s="2089"/>
      <c r="E164" s="2089"/>
      <c r="F164" s="2089"/>
      <c r="G164" s="2089"/>
      <c r="H164" s="2089"/>
      <c r="I164" s="2089"/>
      <c r="J164" s="2089"/>
      <c r="K164" s="2089"/>
      <c r="L164" s="2089"/>
      <c r="M164" s="2089"/>
      <c r="N164" s="2089"/>
      <c r="O164" s="2089"/>
      <c r="P164" s="2089"/>
      <c r="Q164" s="2089"/>
      <c r="R164" s="2089"/>
      <c r="S164" s="2089"/>
      <c r="T164" s="2089"/>
      <c r="U164" s="2089"/>
      <c r="V164" s="2089"/>
      <c r="W164" s="2089"/>
      <c r="X164" s="2089"/>
      <c r="Y164" s="2089"/>
      <c r="Z164" s="2089"/>
      <c r="AA164" s="2089"/>
      <c r="AB164" s="2089"/>
      <c r="AC164" s="2089"/>
    </row>
    <row r="165" spans="1:29">
      <c r="A165" s="2089"/>
      <c r="B165" s="2091" t="s">
        <v>4351</v>
      </c>
      <c r="C165" s="2090"/>
      <c r="D165" s="2089"/>
      <c r="E165" s="2089"/>
      <c r="F165" s="2089"/>
      <c r="G165" s="2089"/>
      <c r="H165" s="2089"/>
      <c r="I165" s="2089"/>
      <c r="J165" s="2089"/>
      <c r="K165" s="2089"/>
      <c r="L165" s="2089"/>
      <c r="M165" s="2089"/>
      <c r="N165" s="2089"/>
      <c r="O165" s="2089"/>
      <c r="P165" s="2089"/>
      <c r="Q165" s="2089"/>
      <c r="R165" s="2089"/>
      <c r="S165" s="2089"/>
      <c r="T165" s="2089"/>
      <c r="U165" s="2089"/>
      <c r="V165" s="2089"/>
      <c r="W165" s="2089"/>
      <c r="X165" s="2089"/>
      <c r="Y165" s="2089"/>
      <c r="Z165" s="2089"/>
      <c r="AA165" s="2089"/>
      <c r="AB165" s="2089"/>
      <c r="AC165" s="2089"/>
    </row>
    <row r="166" spans="1:29">
      <c r="A166" s="2089"/>
      <c r="B166" s="2091" t="s">
        <v>4352</v>
      </c>
      <c r="C166" s="2090"/>
      <c r="D166" s="2089"/>
      <c r="E166" s="2089"/>
      <c r="F166" s="2089"/>
      <c r="G166" s="2089"/>
      <c r="H166" s="2089"/>
      <c r="I166" s="2089"/>
      <c r="J166" s="2089"/>
      <c r="K166" s="2089"/>
      <c r="L166" s="2089"/>
      <c r="M166" s="2089"/>
      <c r="N166" s="2089"/>
      <c r="O166" s="2089"/>
      <c r="P166" s="2089"/>
      <c r="Q166" s="2089"/>
      <c r="R166" s="2089"/>
      <c r="S166" s="2089"/>
      <c r="T166" s="2089"/>
      <c r="U166" s="2089"/>
      <c r="V166" s="2089"/>
      <c r="W166" s="2089"/>
      <c r="X166" s="2089"/>
      <c r="Y166" s="2089"/>
      <c r="Z166" s="2089"/>
      <c r="AA166" s="2089"/>
      <c r="AB166" s="2089"/>
      <c r="AC166" s="2089"/>
    </row>
    <row r="167" spans="1:29">
      <c r="A167" s="2089"/>
      <c r="B167" s="2091" t="s">
        <v>4353</v>
      </c>
      <c r="C167" s="2090"/>
      <c r="D167" s="2089"/>
      <c r="E167" s="2089"/>
      <c r="F167" s="2089"/>
      <c r="G167" s="2089"/>
      <c r="H167" s="2089"/>
      <c r="I167" s="2089"/>
      <c r="J167" s="2089"/>
      <c r="K167" s="2089"/>
      <c r="L167" s="2089"/>
      <c r="M167" s="2089"/>
      <c r="N167" s="2089"/>
      <c r="O167" s="2089"/>
      <c r="P167" s="2089"/>
      <c r="Q167" s="2089"/>
      <c r="R167" s="2089"/>
      <c r="S167" s="2089"/>
      <c r="T167" s="2089"/>
      <c r="U167" s="2089"/>
      <c r="V167" s="2089"/>
      <c r="W167" s="2089"/>
      <c r="X167" s="2089"/>
      <c r="Y167" s="2089"/>
      <c r="Z167" s="2089"/>
      <c r="AA167" s="2089"/>
      <c r="AB167" s="2089"/>
      <c r="AC167" s="2089"/>
    </row>
    <row r="168" spans="1:29">
      <c r="A168" s="2089"/>
      <c r="B168" s="2091" t="s">
        <v>4354</v>
      </c>
      <c r="C168" s="2090"/>
      <c r="D168" s="2089"/>
      <c r="E168" s="2089"/>
      <c r="F168" s="2089"/>
      <c r="G168" s="2089"/>
      <c r="H168" s="2089"/>
      <c r="I168" s="2089"/>
      <c r="J168" s="2089"/>
      <c r="K168" s="2089"/>
      <c r="L168" s="2089"/>
      <c r="M168" s="2089"/>
      <c r="N168" s="2089"/>
      <c r="O168" s="2089"/>
      <c r="P168" s="2089"/>
      <c r="Q168" s="2089"/>
      <c r="R168" s="2089"/>
      <c r="S168" s="2089"/>
      <c r="T168" s="2089"/>
      <c r="U168" s="2089"/>
      <c r="V168" s="2089"/>
      <c r="W168" s="2089"/>
      <c r="X168" s="2089"/>
      <c r="Y168" s="2089"/>
      <c r="Z168" s="2089"/>
      <c r="AA168" s="2089"/>
      <c r="AB168" s="2089"/>
      <c r="AC168" s="2089"/>
    </row>
    <row r="169" spans="1:29">
      <c r="A169" s="2089"/>
      <c r="B169" s="2091" t="s">
        <v>4355</v>
      </c>
      <c r="C169" s="2090"/>
      <c r="D169" s="2089"/>
      <c r="E169" s="2089"/>
      <c r="F169" s="2089"/>
      <c r="G169" s="2089"/>
      <c r="H169" s="2089"/>
      <c r="I169" s="2089"/>
      <c r="J169" s="2089"/>
      <c r="K169" s="2089"/>
      <c r="L169" s="2089"/>
      <c r="M169" s="2089"/>
      <c r="N169" s="2089"/>
      <c r="O169" s="2089"/>
      <c r="P169" s="2089"/>
      <c r="Q169" s="2089"/>
      <c r="R169" s="2089"/>
      <c r="S169" s="2089"/>
      <c r="T169" s="2089"/>
      <c r="U169" s="2089"/>
      <c r="V169" s="2089"/>
      <c r="W169" s="2089"/>
      <c r="X169" s="2089"/>
      <c r="Y169" s="2089"/>
      <c r="Z169" s="2089"/>
      <c r="AA169" s="2089"/>
      <c r="AB169" s="2089"/>
      <c r="AC169" s="2089"/>
    </row>
    <row r="170" spans="1:29">
      <c r="A170" s="2089"/>
      <c r="B170" s="2091" t="s">
        <v>4356</v>
      </c>
      <c r="C170" s="2090"/>
      <c r="D170" s="2089"/>
      <c r="E170" s="2089"/>
      <c r="F170" s="2089"/>
      <c r="G170" s="2089"/>
      <c r="H170" s="2089"/>
      <c r="I170" s="2089"/>
      <c r="J170" s="2089"/>
      <c r="K170" s="2089"/>
      <c r="L170" s="2089"/>
      <c r="M170" s="2089"/>
      <c r="N170" s="2089"/>
      <c r="O170" s="2089"/>
      <c r="P170" s="2089"/>
      <c r="Q170" s="2089"/>
      <c r="R170" s="2089"/>
      <c r="S170" s="2089"/>
      <c r="T170" s="2089"/>
      <c r="U170" s="2089"/>
      <c r="V170" s="2089"/>
      <c r="W170" s="2089"/>
      <c r="X170" s="2089"/>
      <c r="Y170" s="2089"/>
      <c r="Z170" s="2089"/>
      <c r="AA170" s="2089"/>
      <c r="AB170" s="2089"/>
      <c r="AC170" s="2089"/>
    </row>
    <row r="171" spans="1:29">
      <c r="A171" s="2089"/>
      <c r="B171" s="2091" t="s">
        <v>4357</v>
      </c>
      <c r="C171" s="2090"/>
      <c r="D171" s="2089"/>
      <c r="E171" s="2089"/>
      <c r="F171" s="2089"/>
      <c r="G171" s="2089"/>
      <c r="H171" s="2089"/>
      <c r="I171" s="2089"/>
      <c r="J171" s="2089"/>
      <c r="K171" s="2089"/>
      <c r="L171" s="2089"/>
      <c r="M171" s="2089"/>
      <c r="N171" s="2089"/>
      <c r="O171" s="2089"/>
      <c r="P171" s="2089"/>
      <c r="Q171" s="2089"/>
      <c r="R171" s="2089"/>
      <c r="S171" s="2089"/>
      <c r="T171" s="2089"/>
      <c r="U171" s="2089"/>
      <c r="V171" s="2089"/>
      <c r="W171" s="2089"/>
      <c r="X171" s="2089"/>
      <c r="Y171" s="2089"/>
      <c r="Z171" s="2089"/>
      <c r="AA171" s="2089"/>
      <c r="AB171" s="2089"/>
      <c r="AC171" s="2089"/>
    </row>
    <row r="172" spans="1:29">
      <c r="A172" s="2089"/>
      <c r="B172" s="2091" t="s">
        <v>4358</v>
      </c>
      <c r="C172" s="2090"/>
      <c r="D172" s="2089"/>
      <c r="E172" s="2089"/>
      <c r="F172" s="2089"/>
      <c r="G172" s="2089"/>
      <c r="H172" s="2089"/>
      <c r="I172" s="2089"/>
      <c r="J172" s="2089"/>
      <c r="K172" s="2089"/>
      <c r="L172" s="2089"/>
      <c r="M172" s="2089"/>
      <c r="N172" s="2089"/>
      <c r="O172" s="2089"/>
      <c r="P172" s="2089"/>
      <c r="Q172" s="2089"/>
      <c r="R172" s="2089"/>
      <c r="S172" s="2089"/>
      <c r="T172" s="2089"/>
      <c r="U172" s="2089"/>
      <c r="V172" s="2089"/>
      <c r="W172" s="2089"/>
      <c r="X172" s="2089"/>
      <c r="Y172" s="2089"/>
      <c r="Z172" s="2089"/>
      <c r="AA172" s="2089"/>
      <c r="AB172" s="2089"/>
      <c r="AC172" s="2089"/>
    </row>
    <row r="173" spans="1:29">
      <c r="A173" s="2089"/>
      <c r="B173" s="2091" t="s">
        <v>4359</v>
      </c>
      <c r="C173" s="2090"/>
      <c r="D173" s="2089"/>
      <c r="E173" s="2089"/>
      <c r="F173" s="2089"/>
      <c r="G173" s="2089"/>
      <c r="H173" s="2089"/>
      <c r="I173" s="2089"/>
      <c r="J173" s="2089"/>
      <c r="K173" s="2089"/>
      <c r="L173" s="2089"/>
      <c r="M173" s="2089"/>
      <c r="N173" s="2089"/>
      <c r="O173" s="2089"/>
      <c r="P173" s="2089"/>
      <c r="Q173" s="2089"/>
      <c r="R173" s="2089"/>
      <c r="S173" s="2089"/>
      <c r="T173" s="2089"/>
      <c r="U173" s="2089"/>
      <c r="V173" s="2089"/>
      <c r="W173" s="2089"/>
      <c r="X173" s="2089"/>
      <c r="Y173" s="2089"/>
      <c r="Z173" s="2089"/>
      <c r="AA173" s="2089"/>
      <c r="AB173" s="2089"/>
      <c r="AC173" s="2089"/>
    </row>
    <row r="174" spans="1:29">
      <c r="A174" s="2089"/>
      <c r="B174" s="2091" t="s">
        <v>4360</v>
      </c>
      <c r="C174" s="2090"/>
      <c r="D174" s="2089"/>
      <c r="E174" s="2089"/>
      <c r="F174" s="2089"/>
      <c r="G174" s="2089"/>
      <c r="H174" s="2089"/>
      <c r="I174" s="2089"/>
      <c r="J174" s="2089"/>
      <c r="K174" s="2089"/>
      <c r="L174" s="2089"/>
      <c r="M174" s="2089"/>
      <c r="N174" s="2089"/>
      <c r="O174" s="2089"/>
      <c r="P174" s="2089"/>
      <c r="Q174" s="2089"/>
      <c r="R174" s="2089"/>
      <c r="S174" s="2089"/>
      <c r="T174" s="2089"/>
      <c r="U174" s="2089"/>
      <c r="V174" s="2089"/>
      <c r="W174" s="2089"/>
      <c r="X174" s="2089"/>
      <c r="Y174" s="2089"/>
      <c r="Z174" s="2089"/>
      <c r="AA174" s="2089"/>
      <c r="AB174" s="2089"/>
      <c r="AC174" s="2089"/>
    </row>
    <row r="175" spans="1:29">
      <c r="A175" s="2094" t="s">
        <v>4361</v>
      </c>
      <c r="B175" s="2094"/>
      <c r="C175" s="2090"/>
      <c r="D175" s="2089"/>
      <c r="E175" s="2089"/>
      <c r="F175" s="2089"/>
      <c r="G175" s="2089"/>
      <c r="H175" s="2089"/>
      <c r="I175" s="2089"/>
      <c r="J175" s="2089"/>
      <c r="K175" s="2089"/>
      <c r="L175" s="2089"/>
      <c r="M175" s="2089"/>
      <c r="N175" s="2089"/>
      <c r="O175" s="2089"/>
      <c r="P175" s="2089"/>
      <c r="Q175" s="2089"/>
      <c r="R175" s="2089"/>
      <c r="S175" s="2089"/>
      <c r="T175" s="2089"/>
      <c r="U175" s="2089"/>
      <c r="V175" s="2089"/>
      <c r="W175" s="2089"/>
      <c r="X175" s="2089"/>
      <c r="Y175" s="2089"/>
      <c r="Z175" s="2089"/>
      <c r="AA175" s="2089"/>
      <c r="AB175" s="2089"/>
      <c r="AC175" s="2089"/>
    </row>
    <row r="176" spans="1:29">
      <c r="A176" s="2089"/>
      <c r="B176" s="2089"/>
      <c r="C176" s="2090"/>
      <c r="D176" s="2095"/>
      <c r="E176" s="2096"/>
      <c r="F176" s="2096"/>
      <c r="G176" s="2096"/>
      <c r="H176" s="2096"/>
      <c r="I176" s="2096"/>
      <c r="J176" s="2096"/>
      <c r="K176" s="2096"/>
      <c r="L176" s="2096"/>
      <c r="M176" s="2096"/>
      <c r="N176" s="2096"/>
      <c r="O176" s="2096"/>
      <c r="P176" s="2096"/>
      <c r="Q176" s="2096"/>
      <c r="R176" s="2096"/>
      <c r="S176" s="2095" t="s">
        <v>4362</v>
      </c>
      <c r="T176" s="2096"/>
      <c r="U176" s="2096"/>
      <c r="V176" s="2089"/>
      <c r="W176" s="2089"/>
      <c r="X176" s="2089"/>
      <c r="Y176" s="2089"/>
      <c r="Z176" s="2089"/>
      <c r="AA176" s="2089"/>
      <c r="AB176" s="2089"/>
      <c r="AC176" s="2089"/>
    </row>
    <row r="177" spans="1:29">
      <c r="A177" s="2089"/>
      <c r="B177" s="2089"/>
      <c r="C177" s="2090"/>
      <c r="D177" s="3444" t="s">
        <v>4363</v>
      </c>
      <c r="E177" s="3444"/>
      <c r="F177" s="3444"/>
      <c r="G177" s="3444"/>
      <c r="H177" s="3444" t="s">
        <v>4364</v>
      </c>
      <c r="I177" s="3444"/>
      <c r="J177" s="3444"/>
      <c r="K177" s="3444" t="s">
        <v>4365</v>
      </c>
      <c r="L177" s="3444"/>
      <c r="M177" s="3444"/>
      <c r="N177" s="3444"/>
      <c r="O177" s="3445" t="s">
        <v>4366</v>
      </c>
      <c r="P177" s="3446"/>
      <c r="Q177" s="3446"/>
      <c r="R177" s="3446"/>
      <c r="S177" s="3447"/>
      <c r="T177" s="2097"/>
      <c r="U177" s="2098"/>
      <c r="V177" s="2098"/>
      <c r="W177" s="2098"/>
      <c r="X177" s="2098"/>
      <c r="Y177" s="2089"/>
      <c r="Z177" s="2089"/>
      <c r="AA177" s="2089"/>
      <c r="AB177" s="2089"/>
      <c r="AC177" s="2089"/>
    </row>
    <row r="178" spans="1:29">
      <c r="A178" s="2089"/>
      <c r="B178" s="2089"/>
      <c r="C178" s="2090"/>
      <c r="D178" s="3440" t="s">
        <v>4367</v>
      </c>
      <c r="E178" s="3440"/>
      <c r="F178" s="3440"/>
      <c r="G178" s="3440"/>
      <c r="H178" s="3428">
        <v>2665314</v>
      </c>
      <c r="I178" s="3428"/>
      <c r="J178" s="3428"/>
      <c r="K178" s="3420">
        <v>20699</v>
      </c>
      <c r="L178" s="3421"/>
      <c r="M178" s="3421"/>
      <c r="N178" s="3422"/>
      <c r="O178" s="3426" t="s">
        <v>4368</v>
      </c>
      <c r="P178" s="3426"/>
      <c r="Q178" s="3426"/>
      <c r="R178" s="3426"/>
      <c r="S178" s="3426"/>
      <c r="T178" s="2099"/>
      <c r="U178" s="2098"/>
      <c r="V178" s="2098"/>
      <c r="W178" s="2098"/>
      <c r="X178" s="2098"/>
      <c r="Y178" s="2089"/>
      <c r="Z178" s="2089"/>
      <c r="AA178" s="2089"/>
      <c r="AB178" s="2089"/>
      <c r="AC178" s="2089"/>
    </row>
    <row r="179" spans="1:29">
      <c r="A179" s="2089"/>
      <c r="B179" s="2089"/>
      <c r="C179" s="2090"/>
      <c r="D179" s="3440" t="s">
        <v>4369</v>
      </c>
      <c r="E179" s="3440"/>
      <c r="F179" s="3440"/>
      <c r="G179" s="3440"/>
      <c r="H179" s="3428">
        <v>2263894</v>
      </c>
      <c r="I179" s="3428"/>
      <c r="J179" s="3428"/>
      <c r="K179" s="3437"/>
      <c r="L179" s="3438"/>
      <c r="M179" s="3438"/>
      <c r="N179" s="3439"/>
      <c r="O179" s="3436" t="s">
        <v>4370</v>
      </c>
      <c r="P179" s="3436"/>
      <c r="Q179" s="3436"/>
      <c r="R179" s="3436"/>
      <c r="S179" s="3436"/>
      <c r="T179" s="2099"/>
      <c r="U179" s="2098"/>
      <c r="V179" s="2098"/>
      <c r="W179" s="2098"/>
      <c r="X179" s="2098"/>
      <c r="Y179" s="2089"/>
      <c r="Z179" s="2089"/>
      <c r="AA179" s="2089"/>
      <c r="AB179" s="2089"/>
      <c r="AC179" s="2089"/>
    </row>
    <row r="180" spans="1:29">
      <c r="A180" s="2089"/>
      <c r="B180" s="2089"/>
      <c r="C180" s="2090"/>
      <c r="D180" s="3440" t="s">
        <v>4371</v>
      </c>
      <c r="E180" s="3440"/>
      <c r="F180" s="3440"/>
      <c r="G180" s="3440"/>
      <c r="H180" s="3428">
        <v>1474015</v>
      </c>
      <c r="I180" s="3428"/>
      <c r="J180" s="3428"/>
      <c r="K180" s="3437"/>
      <c r="L180" s="3438"/>
      <c r="M180" s="3438"/>
      <c r="N180" s="3439"/>
      <c r="O180" s="3436"/>
      <c r="P180" s="3436"/>
      <c r="Q180" s="3436"/>
      <c r="R180" s="3436"/>
      <c r="S180" s="3436"/>
      <c r="T180" s="2099"/>
      <c r="U180" s="2098"/>
      <c r="V180" s="2098"/>
      <c r="W180" s="2098"/>
      <c r="X180" s="2098"/>
      <c r="Y180" s="2089"/>
      <c r="Z180" s="2089"/>
      <c r="AA180" s="2089"/>
      <c r="AB180" s="2089"/>
      <c r="AC180" s="2089"/>
    </row>
    <row r="181" spans="1:29">
      <c r="A181" s="2089"/>
      <c r="B181" s="2089"/>
      <c r="C181" s="2090"/>
      <c r="D181" s="3440" t="s">
        <v>4372</v>
      </c>
      <c r="E181" s="3440"/>
      <c r="F181" s="3440"/>
      <c r="G181" s="3440"/>
      <c r="H181" s="3428">
        <v>3688773</v>
      </c>
      <c r="I181" s="3428"/>
      <c r="J181" s="3428"/>
      <c r="K181" s="3437"/>
      <c r="L181" s="3438"/>
      <c r="M181" s="3438"/>
      <c r="N181" s="3439"/>
      <c r="O181" s="3436"/>
      <c r="P181" s="3436"/>
      <c r="Q181" s="3436"/>
      <c r="R181" s="3436"/>
      <c r="S181" s="3436"/>
      <c r="T181" s="2099"/>
      <c r="U181" s="2098"/>
      <c r="V181" s="2098"/>
      <c r="W181" s="2098"/>
      <c r="X181" s="2098"/>
      <c r="Y181" s="2089"/>
      <c r="Z181" s="2089"/>
      <c r="AA181" s="2089"/>
      <c r="AB181" s="2089"/>
      <c r="AC181" s="2089"/>
    </row>
    <row r="182" spans="1:29">
      <c r="A182" s="2089"/>
      <c r="B182" s="2089"/>
      <c r="C182" s="2090"/>
      <c r="D182" s="3440" t="s">
        <v>4373</v>
      </c>
      <c r="E182" s="3440"/>
      <c r="F182" s="3440"/>
      <c r="G182" s="3440"/>
      <c r="H182" s="3428">
        <v>1544200</v>
      </c>
      <c r="I182" s="3428"/>
      <c r="J182" s="3428"/>
      <c r="K182" s="3423"/>
      <c r="L182" s="3424"/>
      <c r="M182" s="3424"/>
      <c r="N182" s="3425"/>
      <c r="O182" s="3427"/>
      <c r="P182" s="3427"/>
      <c r="Q182" s="3427"/>
      <c r="R182" s="3427"/>
      <c r="S182" s="3427"/>
      <c r="T182" s="2099"/>
      <c r="U182" s="2098"/>
      <c r="V182" s="2098"/>
      <c r="W182" s="2098"/>
      <c r="X182" s="2098"/>
      <c r="Y182" s="2089"/>
      <c r="Z182" s="2089"/>
      <c r="AA182" s="2089"/>
      <c r="AB182" s="2089"/>
      <c r="AC182" s="2089"/>
    </row>
    <row r="183" spans="1:29">
      <c r="A183" s="2089"/>
      <c r="B183" s="2089"/>
      <c r="C183" s="2090"/>
      <c r="D183" s="3408" t="s">
        <v>4338</v>
      </c>
      <c r="E183" s="3409"/>
      <c r="F183" s="3409"/>
      <c r="G183" s="3410"/>
      <c r="H183" s="3414">
        <v>976846</v>
      </c>
      <c r="I183" s="3415"/>
      <c r="J183" s="3416"/>
      <c r="K183" s="3420">
        <v>23102</v>
      </c>
      <c r="L183" s="3421"/>
      <c r="M183" s="3421"/>
      <c r="N183" s="3422"/>
      <c r="O183" s="3426" t="s">
        <v>4374</v>
      </c>
      <c r="P183" s="3426"/>
      <c r="Q183" s="3426"/>
      <c r="R183" s="3426"/>
      <c r="S183" s="3426"/>
      <c r="T183" s="2099"/>
      <c r="U183" s="2098"/>
      <c r="V183" s="2098"/>
      <c r="W183" s="2089" t="s">
        <v>4189</v>
      </c>
      <c r="X183" s="2098"/>
      <c r="Y183" s="2089"/>
      <c r="Z183" s="2089"/>
      <c r="AA183" s="2089"/>
      <c r="AB183" s="2089"/>
      <c r="AC183" s="2089"/>
    </row>
    <row r="184" spans="1:29">
      <c r="A184" s="2089"/>
      <c r="B184" s="2089"/>
      <c r="C184" s="2090"/>
      <c r="D184" s="3411"/>
      <c r="E184" s="3412"/>
      <c r="F184" s="3412"/>
      <c r="G184" s="3413"/>
      <c r="H184" s="3417"/>
      <c r="I184" s="3418"/>
      <c r="J184" s="3419"/>
      <c r="K184" s="3423"/>
      <c r="L184" s="3424"/>
      <c r="M184" s="3424"/>
      <c r="N184" s="3425"/>
      <c r="O184" s="3427" t="s">
        <v>4375</v>
      </c>
      <c r="P184" s="3427"/>
      <c r="Q184" s="3427"/>
      <c r="R184" s="3427"/>
      <c r="S184" s="3427"/>
      <c r="T184" s="2099"/>
      <c r="U184" s="2098"/>
      <c r="V184" s="2098"/>
      <c r="W184" s="2098"/>
      <c r="X184" s="2098"/>
      <c r="Y184" s="2089"/>
      <c r="Z184" s="2089"/>
      <c r="AA184" s="2089"/>
      <c r="AB184" s="2089"/>
      <c r="AC184" s="2089"/>
    </row>
    <row r="185" spans="1:29">
      <c r="A185" s="2089"/>
      <c r="B185" s="2089"/>
      <c r="C185" s="2090"/>
      <c r="D185" s="3429" t="s">
        <v>4210</v>
      </c>
      <c r="E185" s="3429"/>
      <c r="F185" s="3429"/>
      <c r="G185" s="3429"/>
      <c r="H185" s="3428">
        <v>1913545</v>
      </c>
      <c r="I185" s="3428"/>
      <c r="J185" s="3428"/>
      <c r="K185" s="3420">
        <v>26390</v>
      </c>
      <c r="L185" s="3421"/>
      <c r="M185" s="3421"/>
      <c r="N185" s="3422"/>
      <c r="O185" s="3426" t="s">
        <v>4376</v>
      </c>
      <c r="P185" s="3426"/>
      <c r="Q185" s="3426"/>
      <c r="R185" s="3426"/>
      <c r="S185" s="3426"/>
      <c r="T185" s="2099"/>
      <c r="U185" s="2098"/>
      <c r="V185" s="2098"/>
      <c r="W185" s="2098"/>
      <c r="X185" s="2098"/>
      <c r="Y185" s="2089"/>
      <c r="Z185" s="2089"/>
      <c r="AA185" s="2089"/>
      <c r="AB185" s="2089"/>
      <c r="AC185" s="2089"/>
    </row>
    <row r="186" spans="1:29">
      <c r="A186" s="2089"/>
      <c r="B186" s="2089"/>
      <c r="C186" s="2090"/>
      <c r="D186" s="3429" t="s">
        <v>4377</v>
      </c>
      <c r="E186" s="3429"/>
      <c r="F186" s="3429"/>
      <c r="G186" s="3429"/>
      <c r="H186" s="3428">
        <v>1425512</v>
      </c>
      <c r="I186" s="3428"/>
      <c r="J186" s="3428"/>
      <c r="K186" s="3437"/>
      <c r="L186" s="3438"/>
      <c r="M186" s="3438"/>
      <c r="N186" s="3439"/>
      <c r="O186" s="3436" t="s">
        <v>4378</v>
      </c>
      <c r="P186" s="3436"/>
      <c r="Q186" s="3436"/>
      <c r="R186" s="3436"/>
      <c r="S186" s="3436"/>
      <c r="T186" s="2099"/>
      <c r="U186" s="2098"/>
      <c r="V186" s="2098"/>
      <c r="W186" s="2098"/>
      <c r="X186" s="2098"/>
      <c r="Y186" s="2089"/>
      <c r="Z186" s="2089"/>
      <c r="AA186" s="2089"/>
      <c r="AB186" s="2089"/>
      <c r="AC186" s="2089"/>
    </row>
    <row r="187" spans="1:29">
      <c r="A187" s="2089"/>
      <c r="B187" s="2089"/>
      <c r="C187" s="2090"/>
      <c r="D187" s="3429" t="s">
        <v>4379</v>
      </c>
      <c r="E187" s="3429"/>
      <c r="F187" s="3429"/>
      <c r="G187" s="3429"/>
      <c r="H187" s="3428">
        <v>1463743</v>
      </c>
      <c r="I187" s="3428"/>
      <c r="J187" s="3428"/>
      <c r="K187" s="3423"/>
      <c r="L187" s="3424"/>
      <c r="M187" s="3424"/>
      <c r="N187" s="3425"/>
      <c r="O187" s="3427"/>
      <c r="P187" s="3427"/>
      <c r="Q187" s="3427"/>
      <c r="R187" s="3427"/>
      <c r="S187" s="3427"/>
      <c r="T187" s="2099"/>
      <c r="U187" s="2098"/>
      <c r="V187" s="2098"/>
      <c r="W187" s="2098"/>
      <c r="X187" s="2098"/>
      <c r="Y187" s="2089"/>
      <c r="Z187" s="2089"/>
      <c r="AA187" s="2089"/>
      <c r="AB187" s="2089"/>
      <c r="AC187" s="2089"/>
    </row>
    <row r="188" spans="1:29">
      <c r="A188" s="2089"/>
      <c r="B188" s="2089"/>
      <c r="C188" s="2090"/>
      <c r="D188" s="3408" t="s">
        <v>4380</v>
      </c>
      <c r="E188" s="3409"/>
      <c r="F188" s="3409"/>
      <c r="G188" s="3410"/>
      <c r="H188" s="3414">
        <v>1173843</v>
      </c>
      <c r="I188" s="3415"/>
      <c r="J188" s="3416"/>
      <c r="K188" s="3420">
        <v>29312</v>
      </c>
      <c r="L188" s="3421"/>
      <c r="M188" s="3421"/>
      <c r="N188" s="3422"/>
      <c r="O188" s="3426" t="s">
        <v>4381</v>
      </c>
      <c r="P188" s="3426"/>
      <c r="Q188" s="3426"/>
      <c r="R188" s="3426"/>
      <c r="S188" s="3426"/>
      <c r="T188" s="2099"/>
      <c r="U188" s="2098"/>
      <c r="V188" s="2098"/>
      <c r="W188" s="2098"/>
      <c r="X188" s="2098"/>
      <c r="Y188" s="2089"/>
      <c r="Z188" s="2089"/>
      <c r="AA188" s="2089"/>
      <c r="AB188" s="2089"/>
      <c r="AC188" s="2089"/>
    </row>
    <row r="189" spans="1:29">
      <c r="A189" s="2089"/>
      <c r="B189" s="2089"/>
      <c r="C189" s="2090"/>
      <c r="D189" s="3411"/>
      <c r="E189" s="3412"/>
      <c r="F189" s="3412"/>
      <c r="G189" s="3413"/>
      <c r="H189" s="3417"/>
      <c r="I189" s="3418"/>
      <c r="J189" s="3419"/>
      <c r="K189" s="3423"/>
      <c r="L189" s="3424"/>
      <c r="M189" s="3424"/>
      <c r="N189" s="3425"/>
      <c r="O189" s="3427" t="s">
        <v>4382</v>
      </c>
      <c r="P189" s="3427"/>
      <c r="Q189" s="3427"/>
      <c r="R189" s="3427"/>
      <c r="S189" s="3427"/>
      <c r="T189" s="2099"/>
      <c r="U189" s="2098"/>
      <c r="V189" s="2098"/>
      <c r="W189" s="2098"/>
      <c r="X189" s="2098"/>
      <c r="Y189" s="2089"/>
      <c r="Z189" s="2089"/>
      <c r="AA189" s="2089"/>
      <c r="AB189" s="2089"/>
      <c r="AC189" s="2089"/>
    </row>
    <row r="190" spans="1:29">
      <c r="A190" s="2089"/>
      <c r="B190" s="2089"/>
      <c r="C190" s="2090"/>
      <c r="D190" s="3408" t="s">
        <v>4213</v>
      </c>
      <c r="E190" s="3409"/>
      <c r="F190" s="3409"/>
      <c r="G190" s="3410"/>
      <c r="H190" s="3414">
        <v>1045986</v>
      </c>
      <c r="I190" s="3415"/>
      <c r="J190" s="3416"/>
      <c r="K190" s="3430" t="s">
        <v>4383</v>
      </c>
      <c r="L190" s="3431"/>
      <c r="M190" s="3431"/>
      <c r="N190" s="3432"/>
      <c r="O190" s="3426" t="s">
        <v>4384</v>
      </c>
      <c r="P190" s="3426"/>
      <c r="Q190" s="3426"/>
      <c r="R190" s="3426"/>
      <c r="S190" s="3426"/>
      <c r="T190" s="2099"/>
      <c r="U190" s="2098"/>
      <c r="V190" s="2098"/>
      <c r="W190" s="2098"/>
      <c r="X190" s="2098"/>
      <c r="Y190" s="2089"/>
      <c r="Z190" s="2089"/>
      <c r="AA190" s="2089"/>
      <c r="AB190" s="2089"/>
      <c r="AC190" s="2089"/>
    </row>
    <row r="191" spans="1:29">
      <c r="A191" s="2089"/>
      <c r="B191" s="2089"/>
      <c r="C191" s="2090"/>
      <c r="D191" s="3411"/>
      <c r="E191" s="3412"/>
      <c r="F191" s="3412"/>
      <c r="G191" s="3413"/>
      <c r="H191" s="3417"/>
      <c r="I191" s="3418"/>
      <c r="J191" s="3419"/>
      <c r="K191" s="3433"/>
      <c r="L191" s="3434"/>
      <c r="M191" s="3434"/>
      <c r="N191" s="3435"/>
      <c r="O191" s="3427" t="s">
        <v>4385</v>
      </c>
      <c r="P191" s="3427"/>
      <c r="Q191" s="3427"/>
      <c r="R191" s="3427"/>
      <c r="S191" s="3427"/>
      <c r="T191" s="2099"/>
      <c r="U191" s="2098"/>
      <c r="V191" s="2098"/>
      <c r="W191" s="2098"/>
      <c r="X191" s="2098"/>
      <c r="Y191" s="2089"/>
      <c r="Z191" s="2089"/>
      <c r="AA191" s="2089"/>
      <c r="AB191" s="2089"/>
      <c r="AC191" s="2089"/>
    </row>
    <row r="192" spans="1:29">
      <c r="A192" s="2089"/>
      <c r="B192" s="2089"/>
      <c r="C192" s="2090"/>
      <c r="D192" s="3408" t="s">
        <v>4386</v>
      </c>
      <c r="E192" s="3409"/>
      <c r="F192" s="3409"/>
      <c r="G192" s="3410"/>
      <c r="H192" s="3414">
        <v>961749</v>
      </c>
      <c r="I192" s="3415"/>
      <c r="J192" s="3416"/>
      <c r="K192" s="3420">
        <v>33695</v>
      </c>
      <c r="L192" s="3421"/>
      <c r="M192" s="3421"/>
      <c r="N192" s="3422"/>
      <c r="O192" s="3426" t="s">
        <v>4387</v>
      </c>
      <c r="P192" s="3426"/>
      <c r="Q192" s="3426"/>
      <c r="R192" s="3426"/>
      <c r="S192" s="3426"/>
      <c r="T192" s="2099"/>
      <c r="U192" s="2098"/>
      <c r="V192" s="2098"/>
      <c r="W192" s="2098"/>
      <c r="X192" s="2098"/>
      <c r="Y192" s="2089"/>
      <c r="Z192" s="2089"/>
      <c r="AA192" s="2089"/>
      <c r="AB192" s="2089"/>
      <c r="AC192" s="2089"/>
    </row>
    <row r="193" spans="1:29">
      <c r="A193" s="2089"/>
      <c r="B193" s="2089"/>
      <c r="C193" s="2090"/>
      <c r="D193" s="3411"/>
      <c r="E193" s="3412"/>
      <c r="F193" s="3412"/>
      <c r="G193" s="3413"/>
      <c r="H193" s="3417"/>
      <c r="I193" s="3418"/>
      <c r="J193" s="3419"/>
      <c r="K193" s="3423"/>
      <c r="L193" s="3424"/>
      <c r="M193" s="3424"/>
      <c r="N193" s="3425"/>
      <c r="O193" s="3427" t="s">
        <v>4388</v>
      </c>
      <c r="P193" s="3427"/>
      <c r="Q193" s="3427"/>
      <c r="R193" s="3427"/>
      <c r="S193" s="3427"/>
      <c r="T193" s="2099"/>
      <c r="U193" s="2098"/>
      <c r="V193" s="2098"/>
      <c r="W193" s="2098"/>
      <c r="X193" s="2098"/>
      <c r="Y193" s="2089"/>
      <c r="Z193" s="2089"/>
      <c r="AA193" s="2089"/>
      <c r="AB193" s="2089"/>
      <c r="AC193" s="2089"/>
    </row>
    <row r="194" spans="1:29">
      <c r="A194" s="2089"/>
      <c r="B194" s="2089"/>
      <c r="C194" s="2090"/>
      <c r="D194" s="3408" t="s">
        <v>4389</v>
      </c>
      <c r="E194" s="3409"/>
      <c r="F194" s="3409"/>
      <c r="G194" s="3410"/>
      <c r="H194" s="3414">
        <v>1222434</v>
      </c>
      <c r="I194" s="3415"/>
      <c r="J194" s="3416"/>
      <c r="K194" s="3420">
        <v>37712</v>
      </c>
      <c r="L194" s="3421"/>
      <c r="M194" s="3421"/>
      <c r="N194" s="3422"/>
      <c r="O194" s="3426" t="s">
        <v>4390</v>
      </c>
      <c r="P194" s="3426"/>
      <c r="Q194" s="3426"/>
      <c r="R194" s="3426"/>
      <c r="S194" s="3426"/>
      <c r="T194" s="2099"/>
      <c r="U194" s="2098"/>
      <c r="V194" s="2098"/>
      <c r="W194" s="2098"/>
      <c r="X194" s="2098"/>
      <c r="Y194" s="2089"/>
      <c r="Z194" s="2089"/>
      <c r="AA194" s="2089"/>
      <c r="AB194" s="2089"/>
      <c r="AC194" s="2089"/>
    </row>
    <row r="195" spans="1:29">
      <c r="A195" s="2089"/>
      <c r="B195" s="2089"/>
      <c r="C195" s="2090"/>
      <c r="D195" s="3411"/>
      <c r="E195" s="3412"/>
      <c r="F195" s="3412"/>
      <c r="G195" s="3413"/>
      <c r="H195" s="3417"/>
      <c r="I195" s="3418"/>
      <c r="J195" s="3419"/>
      <c r="K195" s="3423"/>
      <c r="L195" s="3424"/>
      <c r="M195" s="3424"/>
      <c r="N195" s="3425"/>
      <c r="O195" s="3427" t="s">
        <v>4391</v>
      </c>
      <c r="P195" s="3427"/>
      <c r="Q195" s="3427"/>
      <c r="R195" s="3427"/>
      <c r="S195" s="3427"/>
      <c r="T195" s="2099"/>
      <c r="U195" s="2098"/>
      <c r="V195" s="2098"/>
      <c r="W195" s="2098"/>
      <c r="X195" s="2098"/>
      <c r="Y195" s="2089"/>
      <c r="Z195" s="2089"/>
      <c r="AA195" s="2089"/>
      <c r="AB195" s="2089"/>
      <c r="AC195" s="2089"/>
    </row>
    <row r="196" spans="1:29">
      <c r="A196" s="2089"/>
      <c r="B196" s="2089"/>
      <c r="C196" s="2090"/>
      <c r="D196" s="3408" t="s">
        <v>4392</v>
      </c>
      <c r="E196" s="3409"/>
      <c r="F196" s="3409"/>
      <c r="G196" s="3410"/>
      <c r="H196" s="3414">
        <v>716197</v>
      </c>
      <c r="I196" s="3415"/>
      <c r="J196" s="3416"/>
      <c r="K196" s="3420">
        <v>38443</v>
      </c>
      <c r="L196" s="3421"/>
      <c r="M196" s="3421"/>
      <c r="N196" s="3422"/>
      <c r="O196" s="3426" t="s">
        <v>4393</v>
      </c>
      <c r="P196" s="3426"/>
      <c r="Q196" s="3426"/>
      <c r="R196" s="3426"/>
      <c r="S196" s="3426"/>
      <c r="T196" s="2099"/>
      <c r="U196" s="2098"/>
      <c r="V196" s="2098"/>
      <c r="W196" s="2098"/>
      <c r="X196" s="2098"/>
      <c r="Y196" s="2089"/>
      <c r="Z196" s="2089"/>
      <c r="AA196" s="2089"/>
      <c r="AB196" s="2089"/>
      <c r="AC196" s="2089"/>
    </row>
    <row r="197" spans="1:29">
      <c r="A197" s="2089"/>
      <c r="B197" s="2089"/>
      <c r="C197" s="2090"/>
      <c r="D197" s="3411"/>
      <c r="E197" s="3412"/>
      <c r="F197" s="3412"/>
      <c r="G197" s="3413"/>
      <c r="H197" s="3417"/>
      <c r="I197" s="3418"/>
      <c r="J197" s="3419"/>
      <c r="K197" s="3423"/>
      <c r="L197" s="3424"/>
      <c r="M197" s="3424"/>
      <c r="N197" s="3425"/>
      <c r="O197" s="3427" t="s">
        <v>4394</v>
      </c>
      <c r="P197" s="3427"/>
      <c r="Q197" s="3427"/>
      <c r="R197" s="3427"/>
      <c r="S197" s="3427"/>
      <c r="T197" s="2099"/>
      <c r="U197" s="2098"/>
      <c r="V197" s="2098"/>
      <c r="W197" s="2098"/>
      <c r="X197" s="2098"/>
      <c r="Y197" s="2089"/>
      <c r="Z197" s="2089"/>
      <c r="AA197" s="2089"/>
      <c r="AB197" s="2089"/>
      <c r="AC197" s="2089"/>
    </row>
    <row r="198" spans="1:29">
      <c r="A198" s="2089"/>
      <c r="B198" s="2089"/>
      <c r="C198" s="2090"/>
      <c r="D198" s="3408" t="s">
        <v>4395</v>
      </c>
      <c r="E198" s="3409"/>
      <c r="F198" s="3409"/>
      <c r="G198" s="3410"/>
      <c r="H198" s="3414">
        <v>841966</v>
      </c>
      <c r="I198" s="3415"/>
      <c r="J198" s="3416"/>
      <c r="K198" s="3420">
        <v>38808</v>
      </c>
      <c r="L198" s="3421"/>
      <c r="M198" s="3421"/>
      <c r="N198" s="3422"/>
      <c r="O198" s="3426" t="s">
        <v>4396</v>
      </c>
      <c r="P198" s="3426"/>
      <c r="Q198" s="3426"/>
      <c r="R198" s="3426"/>
      <c r="S198" s="3426"/>
      <c r="T198" s="2099"/>
      <c r="U198" s="2098"/>
      <c r="V198" s="2098"/>
      <c r="W198" s="2098"/>
      <c r="X198" s="2098"/>
      <c r="Y198" s="2089"/>
      <c r="Z198" s="2089"/>
      <c r="AA198" s="2089"/>
      <c r="AB198" s="2089"/>
      <c r="AC198" s="2089"/>
    </row>
    <row r="199" spans="1:29">
      <c r="A199" s="2089"/>
      <c r="B199" s="2089"/>
      <c r="C199" s="2090"/>
      <c r="D199" s="3411"/>
      <c r="E199" s="3412"/>
      <c r="F199" s="3412"/>
      <c r="G199" s="3413"/>
      <c r="H199" s="3417"/>
      <c r="I199" s="3418"/>
      <c r="J199" s="3419"/>
      <c r="K199" s="3423"/>
      <c r="L199" s="3424"/>
      <c r="M199" s="3424"/>
      <c r="N199" s="3425"/>
      <c r="O199" s="3427" t="s">
        <v>4397</v>
      </c>
      <c r="P199" s="3427"/>
      <c r="Q199" s="3427"/>
      <c r="R199" s="3427"/>
      <c r="S199" s="3427"/>
      <c r="T199" s="2099"/>
      <c r="U199" s="2098"/>
      <c r="V199" s="2098"/>
      <c r="W199" s="2098"/>
      <c r="X199" s="2098"/>
      <c r="Y199" s="2089"/>
      <c r="Z199" s="2089"/>
      <c r="AA199" s="2089"/>
      <c r="AB199" s="2089"/>
      <c r="AC199" s="2089"/>
    </row>
    <row r="200" spans="1:29">
      <c r="A200" s="2089"/>
      <c r="B200" s="2089"/>
      <c r="C200" s="2090"/>
      <c r="D200" s="3429" t="s">
        <v>4398</v>
      </c>
      <c r="E200" s="3429"/>
      <c r="F200" s="3429"/>
      <c r="G200" s="3429"/>
      <c r="H200" s="3428">
        <v>811901</v>
      </c>
      <c r="I200" s="3428"/>
      <c r="J200" s="3428"/>
      <c r="K200" s="3420">
        <v>39173</v>
      </c>
      <c r="L200" s="3421"/>
      <c r="M200" s="3421"/>
      <c r="N200" s="3422"/>
      <c r="O200" s="3426" t="s">
        <v>4399</v>
      </c>
      <c r="P200" s="3426"/>
      <c r="Q200" s="3426"/>
      <c r="R200" s="3426"/>
      <c r="S200" s="3426"/>
      <c r="T200" s="2099"/>
      <c r="U200" s="2098"/>
      <c r="V200" s="2098"/>
      <c r="W200" s="2098"/>
      <c r="X200" s="2098"/>
      <c r="Y200" s="2089"/>
      <c r="Z200" s="2089"/>
      <c r="AA200" s="2089"/>
      <c r="AB200" s="2089"/>
      <c r="AC200" s="2089"/>
    </row>
    <row r="201" spans="1:29">
      <c r="A201" s="2089"/>
      <c r="B201" s="2089"/>
      <c r="C201" s="2090"/>
      <c r="D201" s="3429" t="s">
        <v>4400</v>
      </c>
      <c r="E201" s="3429"/>
      <c r="F201" s="3429"/>
      <c r="G201" s="3429"/>
      <c r="H201" s="3428">
        <v>800866</v>
      </c>
      <c r="I201" s="3428"/>
      <c r="J201" s="3428"/>
      <c r="K201" s="3423"/>
      <c r="L201" s="3424"/>
      <c r="M201" s="3424"/>
      <c r="N201" s="3425"/>
      <c r="O201" s="3427" t="s">
        <v>4401</v>
      </c>
      <c r="P201" s="3427"/>
      <c r="Q201" s="3427"/>
      <c r="R201" s="3427"/>
      <c r="S201" s="3427"/>
      <c r="T201" s="2099"/>
      <c r="U201" s="2098"/>
      <c r="V201" s="2098"/>
      <c r="W201" s="2098"/>
      <c r="X201" s="2098"/>
      <c r="Y201" s="2089"/>
      <c r="Z201" s="2089"/>
      <c r="AA201" s="2089"/>
      <c r="AB201" s="2089"/>
      <c r="AC201" s="2089"/>
    </row>
    <row r="202" spans="1:29">
      <c r="A202" s="2089"/>
      <c r="B202" s="2089"/>
      <c r="C202" s="2090"/>
      <c r="D202" s="3408" t="s">
        <v>4307</v>
      </c>
      <c r="E202" s="3409"/>
      <c r="F202" s="3409"/>
      <c r="G202" s="3410"/>
      <c r="H202" s="3414">
        <v>709584</v>
      </c>
      <c r="I202" s="3415"/>
      <c r="J202" s="3416"/>
      <c r="K202" s="3420">
        <v>39904</v>
      </c>
      <c r="L202" s="3421"/>
      <c r="M202" s="3421"/>
      <c r="N202" s="3422"/>
      <c r="O202" s="3426" t="s">
        <v>4402</v>
      </c>
      <c r="P202" s="3426"/>
      <c r="Q202" s="3426"/>
      <c r="R202" s="3426"/>
      <c r="S202" s="3426"/>
      <c r="T202" s="2099"/>
      <c r="U202" s="2098"/>
      <c r="V202" s="2098"/>
      <c r="W202" s="2098"/>
      <c r="X202" s="2098"/>
      <c r="Y202" s="2089"/>
      <c r="Z202" s="2089"/>
      <c r="AA202" s="2089"/>
      <c r="AB202" s="2089"/>
      <c r="AC202" s="2089"/>
    </row>
    <row r="203" spans="1:29">
      <c r="A203" s="2089"/>
      <c r="B203" s="2089"/>
      <c r="C203" s="2090"/>
      <c r="D203" s="3411"/>
      <c r="E203" s="3412"/>
      <c r="F203" s="3412"/>
      <c r="G203" s="3413"/>
      <c r="H203" s="3417"/>
      <c r="I203" s="3418"/>
      <c r="J203" s="3419"/>
      <c r="K203" s="3423"/>
      <c r="L203" s="3424"/>
      <c r="M203" s="3424"/>
      <c r="N203" s="3425"/>
      <c r="O203" s="3427" t="s">
        <v>4403</v>
      </c>
      <c r="P203" s="3427"/>
      <c r="Q203" s="3427"/>
      <c r="R203" s="3427"/>
      <c r="S203" s="3427"/>
      <c r="T203" s="2099"/>
      <c r="U203" s="2098"/>
      <c r="V203" s="2098"/>
      <c r="W203" s="2098"/>
      <c r="X203" s="2098"/>
      <c r="Y203" s="2089"/>
      <c r="Z203" s="2089"/>
      <c r="AA203" s="2089"/>
      <c r="AB203" s="2089"/>
      <c r="AC203" s="2089"/>
    </row>
    <row r="204" spans="1:29">
      <c r="A204" s="2089"/>
      <c r="B204" s="2089"/>
      <c r="C204" s="2090"/>
      <c r="D204" s="3408" t="s">
        <v>4404</v>
      </c>
      <c r="E204" s="3409"/>
      <c r="F204" s="3409"/>
      <c r="G204" s="3410"/>
      <c r="H204" s="3414">
        <v>717544</v>
      </c>
      <c r="I204" s="3415"/>
      <c r="J204" s="3416"/>
      <c r="K204" s="3420">
        <v>40269</v>
      </c>
      <c r="L204" s="3421"/>
      <c r="M204" s="3421"/>
      <c r="N204" s="3422"/>
      <c r="O204" s="3426" t="s">
        <v>4405</v>
      </c>
      <c r="P204" s="3426"/>
      <c r="Q204" s="3426"/>
      <c r="R204" s="3426"/>
      <c r="S204" s="3426"/>
      <c r="T204" s="2099"/>
      <c r="U204" s="2098"/>
      <c r="V204" s="2098"/>
      <c r="W204" s="2098"/>
      <c r="X204" s="2098"/>
      <c r="Y204" s="2089"/>
      <c r="Z204" s="2089"/>
      <c r="AA204" s="2089"/>
      <c r="AB204" s="2089"/>
      <c r="AC204" s="2089"/>
    </row>
    <row r="205" spans="1:29">
      <c r="A205" s="2089"/>
      <c r="B205" s="2089"/>
      <c r="C205" s="2090"/>
      <c r="D205" s="3411"/>
      <c r="E205" s="3412"/>
      <c r="F205" s="3412"/>
      <c r="G205" s="3413"/>
      <c r="H205" s="3417"/>
      <c r="I205" s="3418"/>
      <c r="J205" s="3419"/>
      <c r="K205" s="3423"/>
      <c r="L205" s="3424"/>
      <c r="M205" s="3424"/>
      <c r="N205" s="3425"/>
      <c r="O205" s="3427" t="s">
        <v>4406</v>
      </c>
      <c r="P205" s="3427"/>
      <c r="Q205" s="3427"/>
      <c r="R205" s="3427"/>
      <c r="S205" s="3427"/>
      <c r="T205" s="2099"/>
      <c r="U205" s="2098"/>
      <c r="V205" s="2098"/>
      <c r="W205" s="2098"/>
      <c r="X205" s="2098"/>
      <c r="Y205" s="2089"/>
      <c r="Z205" s="2089"/>
      <c r="AA205" s="2089"/>
      <c r="AB205" s="2089"/>
      <c r="AC205" s="2089"/>
    </row>
    <row r="206" spans="1:29">
      <c r="A206" s="2089"/>
      <c r="B206" s="2089"/>
      <c r="C206" s="2090"/>
      <c r="D206" s="3408" t="s">
        <v>4407</v>
      </c>
      <c r="E206" s="3409"/>
      <c r="F206" s="3409"/>
      <c r="G206" s="3410"/>
      <c r="H206" s="3414">
        <v>734474</v>
      </c>
      <c r="I206" s="3415"/>
      <c r="J206" s="3416"/>
      <c r="K206" s="3420">
        <v>41000</v>
      </c>
      <c r="L206" s="3421"/>
      <c r="M206" s="3421"/>
      <c r="N206" s="3422"/>
      <c r="O206" s="3426" t="s">
        <v>4408</v>
      </c>
      <c r="P206" s="3426"/>
      <c r="Q206" s="3426"/>
      <c r="R206" s="3426"/>
      <c r="S206" s="3426"/>
      <c r="T206" s="2099"/>
      <c r="U206" s="2098"/>
      <c r="V206" s="2098"/>
      <c r="W206" s="2098"/>
      <c r="X206" s="2098"/>
      <c r="Y206" s="2089"/>
      <c r="Z206" s="2089"/>
      <c r="AA206" s="2089"/>
      <c r="AB206" s="2089"/>
      <c r="AC206" s="2089"/>
    </row>
    <row r="207" spans="1:29">
      <c r="A207" s="2089"/>
      <c r="B207" s="2089"/>
      <c r="C207" s="2090"/>
      <c r="D207" s="3411"/>
      <c r="E207" s="3412"/>
      <c r="F207" s="3412"/>
      <c r="G207" s="3413"/>
      <c r="H207" s="3417"/>
      <c r="I207" s="3418"/>
      <c r="J207" s="3419"/>
      <c r="K207" s="3423"/>
      <c r="L207" s="3424"/>
      <c r="M207" s="3424"/>
      <c r="N207" s="3425"/>
      <c r="O207" s="3427" t="s">
        <v>4397</v>
      </c>
      <c r="P207" s="3427"/>
      <c r="Q207" s="3427"/>
      <c r="R207" s="3427"/>
      <c r="S207" s="3427"/>
      <c r="T207" s="2099"/>
      <c r="U207" s="2098"/>
      <c r="V207" s="2098"/>
      <c r="W207" s="2098"/>
      <c r="X207" s="2098"/>
      <c r="Y207" s="2089"/>
      <c r="Z207" s="2089"/>
      <c r="AA207" s="2089"/>
      <c r="AB207" s="2089"/>
      <c r="AC207" s="2089"/>
    </row>
    <row r="208" spans="1:29">
      <c r="A208" s="2089"/>
      <c r="B208" s="2089"/>
      <c r="C208" s="2090"/>
      <c r="D208" s="2089"/>
      <c r="E208" s="2089"/>
      <c r="F208" s="2089"/>
      <c r="G208" s="2089"/>
      <c r="H208" s="2089"/>
      <c r="I208" s="2089"/>
      <c r="J208" s="2089"/>
      <c r="K208" s="2089"/>
      <c r="L208" s="2089"/>
      <c r="M208" s="2089"/>
      <c r="N208" s="2089"/>
      <c r="O208" s="2089"/>
      <c r="P208" s="2089"/>
      <c r="Q208" s="2089"/>
      <c r="R208" s="2089"/>
      <c r="S208" s="2089"/>
      <c r="T208" s="2089"/>
      <c r="U208" s="2089"/>
      <c r="V208" s="2089"/>
      <c r="W208" s="2089"/>
      <c r="X208" s="2089"/>
      <c r="Y208" s="2089"/>
      <c r="Z208" s="2089"/>
      <c r="AA208" s="2089"/>
      <c r="AB208" s="2089"/>
      <c r="AC208" s="2089"/>
    </row>
    <row r="209" spans="1:29">
      <c r="A209" s="2089"/>
      <c r="B209" s="2100" t="s">
        <v>4409</v>
      </c>
      <c r="C209" s="2090"/>
      <c r="D209" s="2089"/>
      <c r="E209" s="2100"/>
      <c r="F209" s="2100"/>
      <c r="G209" s="2100"/>
      <c r="H209" s="2100"/>
      <c r="I209" s="2100"/>
      <c r="J209" s="2100"/>
      <c r="K209" s="2100"/>
      <c r="L209" s="2100"/>
      <c r="M209" s="2100"/>
      <c r="N209" s="2100"/>
      <c r="O209" s="2100"/>
      <c r="P209" s="2100"/>
      <c r="Q209" s="2100"/>
      <c r="R209" s="2100"/>
      <c r="S209" s="2100"/>
      <c r="T209" s="2100"/>
      <c r="U209" s="2100"/>
      <c r="V209" s="2089"/>
      <c r="W209" s="2089"/>
      <c r="X209" s="2089"/>
      <c r="Y209" s="2089"/>
      <c r="Z209" s="2089"/>
      <c r="AA209" s="2089"/>
      <c r="AB209" s="2089"/>
      <c r="AC209" s="2089"/>
    </row>
    <row r="210" spans="1:29">
      <c r="A210" s="2089"/>
      <c r="B210" s="2100" t="s">
        <v>4410</v>
      </c>
      <c r="C210" s="2090"/>
      <c r="D210" s="2089"/>
      <c r="E210" s="2100"/>
      <c r="F210" s="2100"/>
      <c r="G210" s="2100"/>
      <c r="H210" s="2100"/>
      <c r="I210" s="2100"/>
      <c r="J210" s="2100"/>
      <c r="K210" s="2100"/>
      <c r="L210" s="2100"/>
      <c r="M210" s="2100"/>
      <c r="N210" s="2100"/>
      <c r="O210" s="2100"/>
      <c r="P210" s="2100"/>
      <c r="Q210" s="2100"/>
      <c r="R210" s="2100"/>
      <c r="S210" s="2100"/>
      <c r="T210" s="2100"/>
      <c r="U210" s="2100"/>
      <c r="V210" s="2089"/>
      <c r="W210" s="2089"/>
      <c r="X210" s="2089"/>
      <c r="Y210" s="2089"/>
      <c r="Z210" s="2089"/>
      <c r="AA210" s="2089"/>
      <c r="AB210" s="2089"/>
      <c r="AC210" s="2089"/>
    </row>
    <row r="213" spans="1:29" ht="12.75" thickBot="1"/>
    <row r="214" spans="1:29">
      <c r="D214" s="3477"/>
      <c r="E214" s="3478"/>
      <c r="F214" s="3479" t="s">
        <v>4415</v>
      </c>
      <c r="G214" s="3479"/>
      <c r="H214" s="3479"/>
      <c r="I214" s="3479"/>
      <c r="J214" s="3479"/>
      <c r="K214" s="3479"/>
      <c r="L214" s="3479"/>
      <c r="M214" s="3479"/>
      <c r="N214" s="3479"/>
      <c r="O214" s="3480"/>
    </row>
    <row r="215" spans="1:29">
      <c r="D215" s="3481" t="s">
        <v>4416</v>
      </c>
      <c r="E215" s="3482"/>
      <c r="F215" s="3483"/>
      <c r="G215" s="3483"/>
      <c r="H215" s="3483"/>
      <c r="I215" s="3483"/>
      <c r="J215" s="3483"/>
      <c r="K215" s="3483"/>
      <c r="L215" s="3483"/>
      <c r="M215" s="3483"/>
      <c r="N215" s="3483"/>
      <c r="O215" s="3484"/>
    </row>
    <row r="216" spans="1:29">
      <c r="D216" s="3481"/>
      <c r="E216" s="3482"/>
      <c r="F216" s="3485" t="s">
        <v>4230</v>
      </c>
      <c r="G216" s="3485"/>
      <c r="H216" s="3486" t="s">
        <v>4417</v>
      </c>
      <c r="I216" s="3487"/>
      <c r="J216" s="3487"/>
      <c r="K216" s="3487"/>
      <c r="L216" s="3449" t="s">
        <v>4220</v>
      </c>
      <c r="M216" s="3449"/>
      <c r="N216" s="3483"/>
      <c r="O216" s="3484"/>
    </row>
    <row r="217" spans="1:29">
      <c r="D217" s="3481"/>
      <c r="E217" s="3482"/>
      <c r="F217" s="3485" t="s">
        <v>4236</v>
      </c>
      <c r="G217" s="3485"/>
      <c r="H217" s="3486" t="s">
        <v>4418</v>
      </c>
      <c r="I217" s="3487"/>
      <c r="J217" s="3487"/>
      <c r="K217" s="3487"/>
      <c r="L217" s="3449" t="s">
        <v>4222</v>
      </c>
      <c r="M217" s="3449"/>
      <c r="N217" s="3483"/>
      <c r="O217" s="3484"/>
    </row>
    <row r="218" spans="1:29">
      <c r="D218" s="3481"/>
      <c r="E218" s="3482"/>
      <c r="F218" s="3485" t="s">
        <v>4242</v>
      </c>
      <c r="G218" s="3485"/>
      <c r="H218" s="3486" t="s">
        <v>4243</v>
      </c>
      <c r="I218" s="3488"/>
      <c r="J218" s="3488"/>
      <c r="K218" s="3488"/>
      <c r="L218" s="3475" t="s">
        <v>4244</v>
      </c>
      <c r="M218" s="3475"/>
      <c r="N218" s="3483"/>
      <c r="O218" s="3484"/>
    </row>
    <row r="219" spans="1:29">
      <c r="D219" s="3481"/>
      <c r="E219" s="3482"/>
      <c r="F219" s="3489" t="s">
        <v>4249</v>
      </c>
      <c r="G219" s="3490"/>
      <c r="H219" s="3491" t="s">
        <v>4419</v>
      </c>
      <c r="I219" s="3487"/>
      <c r="J219" s="3487"/>
      <c r="K219" s="3487"/>
      <c r="L219" s="3449" t="s">
        <v>4220</v>
      </c>
      <c r="M219" s="3449"/>
      <c r="N219" s="3483"/>
      <c r="O219" s="3484"/>
    </row>
    <row r="220" spans="1:29">
      <c r="D220" s="3481"/>
      <c r="E220" s="3482"/>
      <c r="F220" s="3492"/>
      <c r="G220" s="3493"/>
      <c r="H220" s="3486" t="s">
        <v>4420</v>
      </c>
      <c r="I220" s="3487"/>
      <c r="J220" s="3487"/>
      <c r="K220" s="3487"/>
      <c r="L220" s="3449" t="s">
        <v>4222</v>
      </c>
      <c r="M220" s="3449"/>
      <c r="N220" s="3483"/>
      <c r="O220" s="3484"/>
    </row>
    <row r="221" spans="1:29">
      <c r="D221" s="3481"/>
      <c r="E221" s="3482"/>
      <c r="F221" s="3485" t="s">
        <v>4270</v>
      </c>
      <c r="G221" s="3485"/>
      <c r="H221" s="3486" t="s">
        <v>4421</v>
      </c>
      <c r="I221" s="3487"/>
      <c r="J221" s="3487"/>
      <c r="K221" s="3487"/>
      <c r="L221" s="3449" t="s">
        <v>4220</v>
      </c>
      <c r="M221" s="3449"/>
      <c r="N221" s="3483"/>
      <c r="O221" s="3484"/>
    </row>
    <row r="222" spans="1:29">
      <c r="D222" s="3481"/>
      <c r="E222" s="3482"/>
      <c r="F222" s="3485" t="s">
        <v>4283</v>
      </c>
      <c r="G222" s="3485"/>
      <c r="H222" s="3486" t="s">
        <v>4284</v>
      </c>
      <c r="I222" s="3494"/>
      <c r="J222" s="3494"/>
      <c r="K222" s="3494"/>
      <c r="L222" s="3449" t="s">
        <v>4222</v>
      </c>
      <c r="M222" s="3449"/>
      <c r="N222" s="3483"/>
      <c r="O222" s="3484"/>
    </row>
    <row r="223" spans="1:29">
      <c r="D223" s="3481"/>
      <c r="E223" s="3482"/>
      <c r="F223" s="3489" t="s">
        <v>4287</v>
      </c>
      <c r="G223" s="3490"/>
      <c r="H223" s="3486" t="s">
        <v>4422</v>
      </c>
      <c r="I223" s="3487"/>
      <c r="J223" s="3487"/>
      <c r="K223" s="3487"/>
      <c r="L223" s="3449" t="s">
        <v>4218</v>
      </c>
      <c r="M223" s="3449"/>
      <c r="N223" s="3483"/>
      <c r="O223" s="3484"/>
    </row>
    <row r="224" spans="1:29">
      <c r="D224" s="3481"/>
      <c r="E224" s="3482"/>
      <c r="F224" s="3492"/>
      <c r="G224" s="3493"/>
      <c r="H224" s="3486" t="s">
        <v>4423</v>
      </c>
      <c r="I224" s="3487"/>
      <c r="J224" s="3487"/>
      <c r="K224" s="3487"/>
      <c r="L224" s="3449" t="s">
        <v>4222</v>
      </c>
      <c r="M224" s="3449"/>
      <c r="N224" s="3483"/>
      <c r="O224" s="3484"/>
    </row>
    <row r="225" spans="4:15">
      <c r="D225" s="3481"/>
      <c r="E225" s="3482"/>
      <c r="F225" s="3485" t="s">
        <v>4293</v>
      </c>
      <c r="G225" s="3485"/>
      <c r="H225" s="3486" t="s">
        <v>4424</v>
      </c>
      <c r="I225" s="3487"/>
      <c r="J225" s="3487"/>
      <c r="K225" s="3487"/>
      <c r="L225" s="3449" t="s">
        <v>4222</v>
      </c>
      <c r="M225" s="3449"/>
      <c r="N225" s="3483"/>
      <c r="O225" s="3484"/>
    </row>
    <row r="226" spans="4:15">
      <c r="D226" s="3481"/>
      <c r="E226" s="3482"/>
      <c r="F226" s="3485" t="s">
        <v>4308</v>
      </c>
      <c r="G226" s="3485"/>
      <c r="H226" s="3486" t="s">
        <v>4309</v>
      </c>
      <c r="I226" s="3494"/>
      <c r="J226" s="3494"/>
      <c r="K226" s="3494"/>
      <c r="L226" s="3449" t="s">
        <v>4222</v>
      </c>
      <c r="M226" s="3449"/>
      <c r="N226" s="3483"/>
      <c r="O226" s="3484"/>
    </row>
    <row r="227" spans="4:15">
      <c r="D227" s="3481"/>
      <c r="E227" s="3482"/>
      <c r="F227" s="3485" t="s">
        <v>4315</v>
      </c>
      <c r="G227" s="3485"/>
      <c r="H227" s="3486" t="s">
        <v>4316</v>
      </c>
      <c r="I227" s="3494"/>
      <c r="J227" s="3494"/>
      <c r="K227" s="3494"/>
      <c r="L227" s="3449" t="s">
        <v>4222</v>
      </c>
      <c r="M227" s="3449"/>
      <c r="N227" s="3483"/>
      <c r="O227" s="3484"/>
    </row>
    <row r="228" spans="4:15">
      <c r="D228" s="3481"/>
      <c r="E228" s="3482"/>
      <c r="F228" s="3483"/>
      <c r="G228" s="3483"/>
      <c r="H228" s="3483"/>
      <c r="I228" s="3483"/>
      <c r="J228" s="3483"/>
      <c r="K228" s="3483"/>
      <c r="L228" s="3483"/>
      <c r="M228" s="3483"/>
      <c r="N228" s="3483"/>
      <c r="O228" s="3484"/>
    </row>
    <row r="229" spans="4:15" ht="12.75" thickBot="1">
      <c r="D229" s="3495"/>
      <c r="E229" s="3496"/>
      <c r="F229" s="3497"/>
      <c r="G229" s="3497"/>
      <c r="H229" s="3497"/>
      <c r="I229" s="3497"/>
      <c r="J229" s="3497"/>
      <c r="K229" s="3497"/>
      <c r="L229" s="3497"/>
      <c r="M229" s="3497"/>
      <c r="N229" s="3497"/>
      <c r="O229" s="3498"/>
    </row>
  </sheetData>
  <mergeCells count="323">
    <mergeCell ref="F226:G226"/>
    <mergeCell ref="L226:M226"/>
    <mergeCell ref="F227:G227"/>
    <mergeCell ref="L227:M227"/>
    <mergeCell ref="F221:G221"/>
    <mergeCell ref="L221:M221"/>
    <mergeCell ref="F222:G222"/>
    <mergeCell ref="L222:M222"/>
    <mergeCell ref="F223:G224"/>
    <mergeCell ref="L223:M223"/>
    <mergeCell ref="L224:M224"/>
    <mergeCell ref="F225:G225"/>
    <mergeCell ref="L225:M225"/>
    <mergeCell ref="F216:G216"/>
    <mergeCell ref="L216:M216"/>
    <mergeCell ref="F217:G217"/>
    <mergeCell ref="L217:M217"/>
    <mergeCell ref="F218:G218"/>
    <mergeCell ref="L218:M218"/>
    <mergeCell ref="F219:G220"/>
    <mergeCell ref="L219:M219"/>
    <mergeCell ref="L220:M220"/>
    <mergeCell ref="A36:B36"/>
    <mergeCell ref="C36:V36"/>
    <mergeCell ref="W36:X36"/>
    <mergeCell ref="A37:B37"/>
    <mergeCell ref="C37:V37"/>
    <mergeCell ref="W37:X37"/>
    <mergeCell ref="B2:X4"/>
    <mergeCell ref="B8:X10"/>
    <mergeCell ref="B11:X12"/>
    <mergeCell ref="B16:X18"/>
    <mergeCell ref="B19:X20"/>
    <mergeCell ref="B32:X33"/>
    <mergeCell ref="A38:B39"/>
    <mergeCell ref="C38:V38"/>
    <mergeCell ref="W38:X38"/>
    <mergeCell ref="C39:V39"/>
    <mergeCell ref="W39:X39"/>
    <mergeCell ref="A40:B44"/>
    <mergeCell ref="C40:V40"/>
    <mergeCell ref="W40:X40"/>
    <mergeCell ref="C41:V41"/>
    <mergeCell ref="W41:X41"/>
    <mergeCell ref="A45:B46"/>
    <mergeCell ref="C45:V45"/>
    <mergeCell ref="W45:X45"/>
    <mergeCell ref="C46:V46"/>
    <mergeCell ref="W46:X46"/>
    <mergeCell ref="A47:B47"/>
    <mergeCell ref="C47:V47"/>
    <mergeCell ref="W47:X47"/>
    <mergeCell ref="C42:V42"/>
    <mergeCell ref="W42:X42"/>
    <mergeCell ref="C43:V43"/>
    <mergeCell ref="W43:X43"/>
    <mergeCell ref="C44:V44"/>
    <mergeCell ref="W44:X44"/>
    <mergeCell ref="W52:X53"/>
    <mergeCell ref="A54:B58"/>
    <mergeCell ref="C54:V54"/>
    <mergeCell ref="W54:X54"/>
    <mergeCell ref="C55:V55"/>
    <mergeCell ref="W55:X55"/>
    <mergeCell ref="C56:V56"/>
    <mergeCell ref="W56:X56"/>
    <mergeCell ref="C57:V57"/>
    <mergeCell ref="W57:X57"/>
    <mergeCell ref="A48:B53"/>
    <mergeCell ref="C48:V48"/>
    <mergeCell ref="W48:X48"/>
    <mergeCell ref="C49:V49"/>
    <mergeCell ref="W49:X49"/>
    <mergeCell ref="C50:V50"/>
    <mergeCell ref="W50:X50"/>
    <mergeCell ref="C51:V51"/>
    <mergeCell ref="W51:X51"/>
    <mergeCell ref="C52:V53"/>
    <mergeCell ref="C58:V58"/>
    <mergeCell ref="W58:X58"/>
    <mergeCell ref="A59:B63"/>
    <mergeCell ref="C59:V59"/>
    <mergeCell ref="W59:X59"/>
    <mergeCell ref="C60:V60"/>
    <mergeCell ref="W60:X60"/>
    <mergeCell ref="C61:V61"/>
    <mergeCell ref="W61:X61"/>
    <mergeCell ref="C62:V62"/>
    <mergeCell ref="W62:X62"/>
    <mergeCell ref="C63:V63"/>
    <mergeCell ref="W63:X63"/>
    <mergeCell ref="A64:B68"/>
    <mergeCell ref="C64:V64"/>
    <mergeCell ref="W64:X64"/>
    <mergeCell ref="C65:V65"/>
    <mergeCell ref="W65:X65"/>
    <mergeCell ref="C66:V66"/>
    <mergeCell ref="W66:X66"/>
    <mergeCell ref="A70:B70"/>
    <mergeCell ref="C70:V70"/>
    <mergeCell ref="W70:X70"/>
    <mergeCell ref="A71:B71"/>
    <mergeCell ref="C71:V71"/>
    <mergeCell ref="W71:X71"/>
    <mergeCell ref="C67:V67"/>
    <mergeCell ref="W67:X67"/>
    <mergeCell ref="C68:V68"/>
    <mergeCell ref="W68:X68"/>
    <mergeCell ref="A69:B69"/>
    <mergeCell ref="C69:V69"/>
    <mergeCell ref="W69:X69"/>
    <mergeCell ref="A74:B74"/>
    <mergeCell ref="C74:V74"/>
    <mergeCell ref="W74:X74"/>
    <mergeCell ref="A75:B76"/>
    <mergeCell ref="C75:V75"/>
    <mergeCell ref="W75:X75"/>
    <mergeCell ref="C76:V76"/>
    <mergeCell ref="W76:X76"/>
    <mergeCell ref="A72:B72"/>
    <mergeCell ref="C72:V72"/>
    <mergeCell ref="W72:X72"/>
    <mergeCell ref="A73:B73"/>
    <mergeCell ref="C73:V73"/>
    <mergeCell ref="W73:X73"/>
    <mergeCell ref="A82:B84"/>
    <mergeCell ref="C82:V82"/>
    <mergeCell ref="W82:X82"/>
    <mergeCell ref="C83:V83"/>
    <mergeCell ref="W83:X83"/>
    <mergeCell ref="C84:V84"/>
    <mergeCell ref="W84:X84"/>
    <mergeCell ref="A77:B81"/>
    <mergeCell ref="C77:V77"/>
    <mergeCell ref="W77:X77"/>
    <mergeCell ref="C78:V78"/>
    <mergeCell ref="W78:X78"/>
    <mergeCell ref="C79:V79"/>
    <mergeCell ref="W79:X79"/>
    <mergeCell ref="C80:V81"/>
    <mergeCell ref="W80:X81"/>
    <mergeCell ref="A88:B90"/>
    <mergeCell ref="C88:V88"/>
    <mergeCell ref="W88:X88"/>
    <mergeCell ref="C89:V89"/>
    <mergeCell ref="W89:X89"/>
    <mergeCell ref="C90:V90"/>
    <mergeCell ref="W90:X90"/>
    <mergeCell ref="A85:B87"/>
    <mergeCell ref="C85:V85"/>
    <mergeCell ref="W85:X85"/>
    <mergeCell ref="C86:V86"/>
    <mergeCell ref="W86:X86"/>
    <mergeCell ref="C87:V87"/>
    <mergeCell ref="W87:X87"/>
    <mergeCell ref="W95:X95"/>
    <mergeCell ref="A96:B100"/>
    <mergeCell ref="C96:V96"/>
    <mergeCell ref="W96:X96"/>
    <mergeCell ref="C97:V97"/>
    <mergeCell ref="W97:X97"/>
    <mergeCell ref="C98:V98"/>
    <mergeCell ref="W98:X98"/>
    <mergeCell ref="C99:V99"/>
    <mergeCell ref="W99:X99"/>
    <mergeCell ref="A91:B95"/>
    <mergeCell ref="C91:V91"/>
    <mergeCell ref="W91:X91"/>
    <mergeCell ref="C92:V92"/>
    <mergeCell ref="W92:X92"/>
    <mergeCell ref="C93:V93"/>
    <mergeCell ref="W93:X93"/>
    <mergeCell ref="C94:V94"/>
    <mergeCell ref="W94:X94"/>
    <mergeCell ref="C95:V95"/>
    <mergeCell ref="C100:V100"/>
    <mergeCell ref="W100:X100"/>
    <mergeCell ref="A101:B104"/>
    <mergeCell ref="C101:V101"/>
    <mergeCell ref="W101:X101"/>
    <mergeCell ref="C102:V102"/>
    <mergeCell ref="W102:X102"/>
    <mergeCell ref="C103:V103"/>
    <mergeCell ref="W103:X103"/>
    <mergeCell ref="C104:V104"/>
    <mergeCell ref="A107:B108"/>
    <mergeCell ref="C107:V107"/>
    <mergeCell ref="W107:X107"/>
    <mergeCell ref="C108:V108"/>
    <mergeCell ref="W108:X108"/>
    <mergeCell ref="A109:B109"/>
    <mergeCell ref="C109:V109"/>
    <mergeCell ref="W109:X109"/>
    <mergeCell ref="W104:X104"/>
    <mergeCell ref="A105:B105"/>
    <mergeCell ref="C105:V105"/>
    <mergeCell ref="W105:X105"/>
    <mergeCell ref="A106:B106"/>
    <mergeCell ref="C106:V106"/>
    <mergeCell ref="W106:X106"/>
    <mergeCell ref="B114:X116"/>
    <mergeCell ref="B119:X119"/>
    <mergeCell ref="B121:X121"/>
    <mergeCell ref="B128:X130"/>
    <mergeCell ref="B131:X133"/>
    <mergeCell ref="B135:X135"/>
    <mergeCell ref="A110:B110"/>
    <mergeCell ref="C110:V110"/>
    <mergeCell ref="W110:X110"/>
    <mergeCell ref="A111:B112"/>
    <mergeCell ref="C111:V111"/>
    <mergeCell ref="W111:X111"/>
    <mergeCell ref="C112:V112"/>
    <mergeCell ref="W112:X112"/>
    <mergeCell ref="A144:B145"/>
    <mergeCell ref="C144:V144"/>
    <mergeCell ref="W144:X144"/>
    <mergeCell ref="C145:V145"/>
    <mergeCell ref="W145:X145"/>
    <mergeCell ref="A146:B146"/>
    <mergeCell ref="C146:V146"/>
    <mergeCell ref="W146:X146"/>
    <mergeCell ref="B137:X138"/>
    <mergeCell ref="A141:B141"/>
    <mergeCell ref="C141:V141"/>
    <mergeCell ref="W141:X141"/>
    <mergeCell ref="A142:B143"/>
    <mergeCell ref="C142:V142"/>
    <mergeCell ref="W142:X142"/>
    <mergeCell ref="C143:V143"/>
    <mergeCell ref="W143:X143"/>
    <mergeCell ref="A147:B147"/>
    <mergeCell ref="C147:V147"/>
    <mergeCell ref="W147:X147"/>
    <mergeCell ref="B149:X151"/>
    <mergeCell ref="B155:X157"/>
    <mergeCell ref="D177:G177"/>
    <mergeCell ref="H177:J177"/>
    <mergeCell ref="K177:N177"/>
    <mergeCell ref="O177:S177"/>
    <mergeCell ref="D181:G181"/>
    <mergeCell ref="H181:J181"/>
    <mergeCell ref="O181:S181"/>
    <mergeCell ref="D182:G182"/>
    <mergeCell ref="H182:J182"/>
    <mergeCell ref="O182:S182"/>
    <mergeCell ref="D178:G178"/>
    <mergeCell ref="H178:J178"/>
    <mergeCell ref="K178:N182"/>
    <mergeCell ref="O178:S178"/>
    <mergeCell ref="D179:G179"/>
    <mergeCell ref="H179:J179"/>
    <mergeCell ref="O179:S179"/>
    <mergeCell ref="D180:G180"/>
    <mergeCell ref="H180:J180"/>
    <mergeCell ref="O180:S180"/>
    <mergeCell ref="D183:G184"/>
    <mergeCell ref="H183:J184"/>
    <mergeCell ref="K183:N184"/>
    <mergeCell ref="O183:S183"/>
    <mergeCell ref="O184:S184"/>
    <mergeCell ref="D185:G185"/>
    <mergeCell ref="H185:J185"/>
    <mergeCell ref="K185:N187"/>
    <mergeCell ref="O185:S185"/>
    <mergeCell ref="D186:G186"/>
    <mergeCell ref="H186:J186"/>
    <mergeCell ref="O186:S186"/>
    <mergeCell ref="D187:G187"/>
    <mergeCell ref="H187:J187"/>
    <mergeCell ref="O187:S187"/>
    <mergeCell ref="D188:G189"/>
    <mergeCell ref="H188:J189"/>
    <mergeCell ref="K188:N189"/>
    <mergeCell ref="O188:S188"/>
    <mergeCell ref="O189:S189"/>
    <mergeCell ref="D190:G191"/>
    <mergeCell ref="H190:J191"/>
    <mergeCell ref="K190:N191"/>
    <mergeCell ref="O190:S190"/>
    <mergeCell ref="O191:S191"/>
    <mergeCell ref="D192:G193"/>
    <mergeCell ref="H192:J193"/>
    <mergeCell ref="K192:N193"/>
    <mergeCell ref="O192:S192"/>
    <mergeCell ref="O193:S193"/>
    <mergeCell ref="D194:G195"/>
    <mergeCell ref="H194:J195"/>
    <mergeCell ref="K194:N195"/>
    <mergeCell ref="O194:S194"/>
    <mergeCell ref="O195:S195"/>
    <mergeCell ref="D196:G197"/>
    <mergeCell ref="H196:J197"/>
    <mergeCell ref="K196:N197"/>
    <mergeCell ref="O196:S196"/>
    <mergeCell ref="O197:S197"/>
    <mergeCell ref="H201:J201"/>
    <mergeCell ref="O201:S201"/>
    <mergeCell ref="D202:G203"/>
    <mergeCell ref="H202:J203"/>
    <mergeCell ref="K202:N203"/>
    <mergeCell ref="O202:S202"/>
    <mergeCell ref="O203:S203"/>
    <mergeCell ref="D198:G199"/>
    <mergeCell ref="H198:J199"/>
    <mergeCell ref="K198:N199"/>
    <mergeCell ref="O198:S198"/>
    <mergeCell ref="O199:S199"/>
    <mergeCell ref="D200:G200"/>
    <mergeCell ref="H200:J200"/>
    <mergeCell ref="K200:N201"/>
    <mergeCell ref="O200:S200"/>
    <mergeCell ref="D201:G201"/>
    <mergeCell ref="D204:G205"/>
    <mergeCell ref="H204:J205"/>
    <mergeCell ref="K204:N205"/>
    <mergeCell ref="O204:S204"/>
    <mergeCell ref="O205:S205"/>
    <mergeCell ref="D206:G207"/>
    <mergeCell ref="H206:J207"/>
    <mergeCell ref="K206:N207"/>
    <mergeCell ref="O206:S206"/>
    <mergeCell ref="O207:S207"/>
  </mergeCells>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2</vt:i4>
      </vt:variant>
    </vt:vector>
  </HeadingPairs>
  <TitlesOfParts>
    <vt:vector size="36" baseType="lpstr">
      <vt:lpstr>memo</vt:lpstr>
      <vt:lpstr>通知類</vt:lpstr>
      <vt:lpstr>宿泊</vt:lpstr>
      <vt:lpstr>赴任旅費</vt:lpstr>
      <vt:lpstr>赴旅支払事務</vt:lpstr>
      <vt:lpstr>旅費支給要領</vt:lpstr>
      <vt:lpstr>条例・指針</vt:lpstr>
      <vt:lpstr>宿泊学習</vt:lpstr>
      <vt:lpstr>引率</vt:lpstr>
      <vt:lpstr>起点内</vt:lpstr>
      <vt:lpstr>2km</vt:lpstr>
      <vt:lpstr>鉄道</vt:lpstr>
      <vt:lpstr>ｾﾝﾀｰ</vt:lpstr>
      <vt:lpstr>駐車場等</vt:lpstr>
      <vt:lpstr>ｔａｘｉ</vt:lpstr>
      <vt:lpstr>その他</vt:lpstr>
      <vt:lpstr>駐車場簿</vt:lpstr>
      <vt:lpstr>高速承認簿</vt:lpstr>
      <vt:lpstr>渡船簿</vt:lpstr>
      <vt:lpstr>ｔａｘｉ簿</vt:lpstr>
      <vt:lpstr>修学旅行明細</vt:lpstr>
      <vt:lpstr>事前協議書</vt:lpstr>
      <vt:lpstr>航空賃</vt:lpstr>
      <vt:lpstr>附属票</vt:lpstr>
      <vt:lpstr>移転しない調べ等</vt:lpstr>
      <vt:lpstr>委任状</vt:lpstr>
      <vt:lpstr>口座変更</vt:lpstr>
      <vt:lpstr>証明貼付</vt:lpstr>
      <vt:lpstr>請求書記載箇所</vt:lpstr>
      <vt:lpstr>着任日</vt:lpstr>
      <vt:lpstr>有料道路</vt:lpstr>
      <vt:lpstr>派遣</vt:lpstr>
      <vt:lpstr>引率以外</vt:lpstr>
      <vt:lpstr>甲地</vt:lpstr>
      <vt:lpstr>口座変更!Print_Area</vt:lpstr>
      <vt:lpstr>事前協議書!Print_Area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darekasan</dc:creator>
  <cp:lastModifiedBy>Administrator</cp:lastModifiedBy>
  <cp:lastPrinted>2013-06-30T23:27:28Z</cp:lastPrinted>
  <dcterms:created xsi:type="dcterms:W3CDTF">2008-06-02T04:10:11Z</dcterms:created>
  <dcterms:modified xsi:type="dcterms:W3CDTF">2013-10-03T06:33:30Z</dcterms:modified>
</cp:coreProperties>
</file>